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6195" yWindow="210" windowWidth="14430" windowHeight="14520"/>
  </bookViews>
  <sheets>
    <sheet name="Results v3" sheetId="4" r:id="rId1"/>
    <sheet name="Sheet2" sheetId="2" state="hidden" r:id="rId2"/>
    <sheet name="Sheet1" sheetId="5" r:id="rId3"/>
    <sheet name="Sheet3" sheetId="6" r:id="rId4"/>
    <sheet name="Sheet4" sheetId="7" r:id="rId5"/>
  </sheets>
  <externalReferences>
    <externalReference r:id="rId6"/>
    <externalReference r:id="rId7"/>
    <externalReference r:id="rId8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'Results v3'!$E$46</definedName>
    <definedName name="TDVabm15">'Results v3'!$E$5</definedName>
    <definedName name="TDVabm16">'Results v3'!$E$10</definedName>
    <definedName name="TDVabm6">'Results v3'!$E$15</definedName>
    <definedName name="TDVrbl7">'Results v3'!$D$46</definedName>
    <definedName name="TDVrbm15">'Results v3'!$D$5</definedName>
    <definedName name="TDVrbm16">'Results v3'!$D$10</definedName>
    <definedName name="TDVrbm6">'Results v3'!$D$15</definedName>
    <definedName name="UtoSI">[1]Constructions!$H$10</definedName>
    <definedName name="WHSCh">[2]Schedules!#REF!</definedName>
  </definedNames>
  <calcPr calcId="145621"/>
</workbook>
</file>

<file path=xl/calcChain.xml><?xml version="1.0" encoding="utf-8"?>
<calcChain xmlns="http://schemas.openxmlformats.org/spreadsheetml/2006/main">
  <c r="F6" i="4" l="1"/>
  <c r="G6" i="4" s="1"/>
  <c r="H6" i="4"/>
  <c r="I6" i="4" s="1"/>
  <c r="J6" i="4"/>
  <c r="K6" i="4" s="1"/>
  <c r="L6" i="4"/>
  <c r="M6" i="4"/>
  <c r="N6" i="4"/>
  <c r="O6" i="4" s="1"/>
  <c r="P6" i="4"/>
  <c r="Q6" i="4" s="1"/>
  <c r="R6" i="4"/>
  <c r="S6" i="4" s="1"/>
  <c r="T6" i="4"/>
  <c r="U6" i="4" s="1"/>
  <c r="V6" i="4"/>
  <c r="W6" i="4" s="1"/>
  <c r="X6" i="4"/>
  <c r="Y6" i="4" s="1"/>
  <c r="Z6" i="4"/>
  <c r="AA6" i="4" s="1"/>
  <c r="AB6" i="4"/>
  <c r="AC6" i="4" s="1"/>
  <c r="AD6" i="4"/>
  <c r="AE6" i="4" s="1"/>
  <c r="AF6" i="4"/>
  <c r="AG6" i="4" s="1"/>
  <c r="F7" i="4"/>
  <c r="G7" i="4" s="1"/>
  <c r="H7" i="4"/>
  <c r="I7" i="4" s="1"/>
  <c r="J7" i="4"/>
  <c r="K7" i="4" s="1"/>
  <c r="L7" i="4"/>
  <c r="M7" i="4" s="1"/>
  <c r="N7" i="4"/>
  <c r="O7" i="4" s="1"/>
  <c r="P7" i="4"/>
  <c r="Q7" i="4"/>
  <c r="R7" i="4"/>
  <c r="S7" i="4" s="1"/>
  <c r="T7" i="4"/>
  <c r="U7" i="4" s="1"/>
  <c r="V7" i="4"/>
  <c r="W7" i="4" s="1"/>
  <c r="X7" i="4"/>
  <c r="Y7" i="4" s="1"/>
  <c r="Z7" i="4"/>
  <c r="AA7" i="4" s="1"/>
  <c r="AB7" i="4"/>
  <c r="AC7" i="4" s="1"/>
  <c r="AD7" i="4"/>
  <c r="AE7" i="4" s="1"/>
  <c r="AF7" i="4"/>
  <c r="AG7" i="4" s="1"/>
  <c r="F8" i="4"/>
  <c r="G8" i="4" s="1"/>
  <c r="H8" i="4"/>
  <c r="I8" i="4" s="1"/>
  <c r="J8" i="4"/>
  <c r="K8" i="4" s="1"/>
  <c r="L8" i="4"/>
  <c r="M8" i="4" s="1"/>
  <c r="N8" i="4"/>
  <c r="O8" i="4" s="1"/>
  <c r="P8" i="4"/>
  <c r="Q8" i="4" s="1"/>
  <c r="R8" i="4"/>
  <c r="S8" i="4" s="1"/>
  <c r="T8" i="4"/>
  <c r="U8" i="4" s="1"/>
  <c r="V8" i="4"/>
  <c r="W8" i="4" s="1"/>
  <c r="X8" i="4"/>
  <c r="Y8" i="4" s="1"/>
  <c r="Z8" i="4"/>
  <c r="AA8" i="4" s="1"/>
  <c r="AB8" i="4"/>
  <c r="AC8" i="4" s="1"/>
  <c r="AD8" i="4"/>
  <c r="AE8" i="4" s="1"/>
  <c r="AF8" i="4"/>
  <c r="AG8" i="4" s="1"/>
  <c r="F9" i="4"/>
  <c r="G9" i="4" s="1"/>
  <c r="H9" i="4"/>
  <c r="I9" i="4" s="1"/>
  <c r="J9" i="4"/>
  <c r="K9" i="4" s="1"/>
  <c r="L9" i="4"/>
  <c r="M9" i="4" s="1"/>
  <c r="N9" i="4"/>
  <c r="O9" i="4" s="1"/>
  <c r="P9" i="4"/>
  <c r="Q9" i="4" s="1"/>
  <c r="R9" i="4"/>
  <c r="S9" i="4" s="1"/>
  <c r="T9" i="4"/>
  <c r="U9" i="4" s="1"/>
  <c r="V9" i="4"/>
  <c r="W9" i="4" s="1"/>
  <c r="X9" i="4"/>
  <c r="Y9" i="4" s="1"/>
  <c r="Z9" i="4"/>
  <c r="AA9" i="4" s="1"/>
  <c r="AB9" i="4"/>
  <c r="AC9" i="4" s="1"/>
  <c r="AD9" i="4"/>
  <c r="AE9" i="4" s="1"/>
  <c r="AF9" i="4"/>
  <c r="AG9" i="4" s="1"/>
  <c r="F10" i="4"/>
  <c r="G10" i="4" s="1"/>
  <c r="H10" i="4"/>
  <c r="I10" i="4" s="1"/>
  <c r="J10" i="4"/>
  <c r="K10" i="4" s="1"/>
  <c r="L10" i="4"/>
  <c r="M10" i="4" s="1"/>
  <c r="N10" i="4"/>
  <c r="O10" i="4" s="1"/>
  <c r="P10" i="4"/>
  <c r="Q10" i="4" s="1"/>
  <c r="R10" i="4"/>
  <c r="S10" i="4" s="1"/>
  <c r="T10" i="4"/>
  <c r="U10" i="4" s="1"/>
  <c r="V10" i="4"/>
  <c r="W10" i="4" s="1"/>
  <c r="X10" i="4"/>
  <c r="Y10" i="4" s="1"/>
  <c r="Z10" i="4"/>
  <c r="AA10" i="4" s="1"/>
  <c r="AB10" i="4"/>
  <c r="AC10" i="4"/>
  <c r="AD10" i="4"/>
  <c r="AE10" i="4" s="1"/>
  <c r="AF10" i="4"/>
  <c r="AG10" i="4" s="1"/>
  <c r="F11" i="4"/>
  <c r="G11" i="4" s="1"/>
  <c r="H11" i="4"/>
  <c r="I11" i="4" s="1"/>
  <c r="J11" i="4"/>
  <c r="K11" i="4" s="1"/>
  <c r="L11" i="4"/>
  <c r="M11" i="4" s="1"/>
  <c r="N11" i="4"/>
  <c r="O11" i="4" s="1"/>
  <c r="P11" i="4"/>
  <c r="Q11" i="4" s="1"/>
  <c r="R11" i="4"/>
  <c r="S11" i="4" s="1"/>
  <c r="T11" i="4"/>
  <c r="U11" i="4" s="1"/>
  <c r="V11" i="4"/>
  <c r="W11" i="4" s="1"/>
  <c r="X11" i="4"/>
  <c r="Y11" i="4" s="1"/>
  <c r="Z11" i="4"/>
  <c r="AA11" i="4" s="1"/>
  <c r="AB11" i="4"/>
  <c r="AC11" i="4" s="1"/>
  <c r="AD11" i="4"/>
  <c r="AE11" i="4" s="1"/>
  <c r="AF11" i="4"/>
  <c r="AG11" i="4" s="1"/>
  <c r="F12" i="4"/>
  <c r="G12" i="4" s="1"/>
  <c r="H12" i="4"/>
  <c r="I12" i="4" s="1"/>
  <c r="J12" i="4"/>
  <c r="K12" i="4" s="1"/>
  <c r="L12" i="4"/>
  <c r="M12" i="4"/>
  <c r="N12" i="4"/>
  <c r="O12" i="4" s="1"/>
  <c r="P12" i="4"/>
  <c r="Q12" i="4" s="1"/>
  <c r="R12" i="4"/>
  <c r="S12" i="4" s="1"/>
  <c r="T12" i="4"/>
  <c r="U12" i="4" s="1"/>
  <c r="V12" i="4"/>
  <c r="W12" i="4" s="1"/>
  <c r="X12" i="4"/>
  <c r="Y12" i="4" s="1"/>
  <c r="Z12" i="4"/>
  <c r="AA12" i="4" s="1"/>
  <c r="AB12" i="4"/>
  <c r="AC12" i="4" s="1"/>
  <c r="AD12" i="4"/>
  <c r="AE12" i="4" s="1"/>
  <c r="AF12" i="4"/>
  <c r="AG12" i="4" s="1"/>
  <c r="F13" i="4"/>
  <c r="G13" i="4" s="1"/>
  <c r="H13" i="4"/>
  <c r="I13" i="4" s="1"/>
  <c r="J13" i="4"/>
  <c r="K13" i="4" s="1"/>
  <c r="L13" i="4"/>
  <c r="M13" i="4" s="1"/>
  <c r="N13" i="4"/>
  <c r="O13" i="4" s="1"/>
  <c r="P13" i="4"/>
  <c r="Q13" i="4" s="1"/>
  <c r="R13" i="4"/>
  <c r="S13" i="4" s="1"/>
  <c r="T13" i="4"/>
  <c r="U13" i="4" s="1"/>
  <c r="V13" i="4"/>
  <c r="W13" i="4" s="1"/>
  <c r="X13" i="4"/>
  <c r="Y13" i="4" s="1"/>
  <c r="Z13" i="4"/>
  <c r="AA13" i="4" s="1"/>
  <c r="AB13" i="4"/>
  <c r="AC13" i="4" s="1"/>
  <c r="AD13" i="4"/>
  <c r="AE13" i="4" s="1"/>
  <c r="AF13" i="4"/>
  <c r="AG13" i="4" s="1"/>
  <c r="F14" i="4"/>
  <c r="G14" i="4" s="1"/>
  <c r="H14" i="4"/>
  <c r="I14" i="4" s="1"/>
  <c r="J14" i="4"/>
  <c r="K14" i="4" s="1"/>
  <c r="L14" i="4"/>
  <c r="M14" i="4" s="1"/>
  <c r="N14" i="4"/>
  <c r="O14" i="4" s="1"/>
  <c r="P14" i="4"/>
  <c r="Q14" i="4" s="1"/>
  <c r="R14" i="4"/>
  <c r="S14" i="4" s="1"/>
  <c r="T14" i="4"/>
  <c r="U14" i="4" s="1"/>
  <c r="V14" i="4"/>
  <c r="W14" i="4" s="1"/>
  <c r="X14" i="4"/>
  <c r="Y14" i="4" s="1"/>
  <c r="Z14" i="4"/>
  <c r="AA14" i="4" s="1"/>
  <c r="AB14" i="4"/>
  <c r="AC14" i="4"/>
  <c r="AD14" i="4"/>
  <c r="AE14" i="4" s="1"/>
  <c r="AF14" i="4"/>
  <c r="AG14" i="4" s="1"/>
  <c r="F15" i="4"/>
  <c r="G15" i="4" s="1"/>
  <c r="H15" i="4"/>
  <c r="I15" i="4" s="1"/>
  <c r="J15" i="4"/>
  <c r="K15" i="4" s="1"/>
  <c r="L15" i="4"/>
  <c r="M15" i="4" s="1"/>
  <c r="N15" i="4"/>
  <c r="O15" i="4" s="1"/>
  <c r="P15" i="4"/>
  <c r="Q15" i="4" s="1"/>
  <c r="R15" i="4"/>
  <c r="S15" i="4" s="1"/>
  <c r="T15" i="4"/>
  <c r="U15" i="4" s="1"/>
  <c r="V15" i="4"/>
  <c r="W15" i="4" s="1"/>
  <c r="X15" i="4"/>
  <c r="Y15" i="4" s="1"/>
  <c r="Z15" i="4"/>
  <c r="AA15" i="4" s="1"/>
  <c r="AB15" i="4"/>
  <c r="AC15" i="4" s="1"/>
  <c r="AD15" i="4"/>
  <c r="AE15" i="4" s="1"/>
  <c r="AF15" i="4"/>
  <c r="AG15" i="4" s="1"/>
  <c r="F16" i="4"/>
  <c r="G16" i="4" s="1"/>
  <c r="H16" i="4"/>
  <c r="I16" i="4" s="1"/>
  <c r="J16" i="4"/>
  <c r="K16" i="4" s="1"/>
  <c r="L16" i="4"/>
  <c r="M16" i="4" s="1"/>
  <c r="N16" i="4"/>
  <c r="O16" i="4" s="1"/>
  <c r="P16" i="4"/>
  <c r="Q16" i="4" s="1"/>
  <c r="R16" i="4"/>
  <c r="S16" i="4" s="1"/>
  <c r="T16" i="4"/>
  <c r="U16" i="4" s="1"/>
  <c r="V16" i="4"/>
  <c r="W16" i="4" s="1"/>
  <c r="X16" i="4"/>
  <c r="Y16" i="4" s="1"/>
  <c r="Z16" i="4"/>
  <c r="AA16" i="4" s="1"/>
  <c r="AB16" i="4"/>
  <c r="AC16" i="4" s="1"/>
  <c r="AD16" i="4"/>
  <c r="AE16" i="4" s="1"/>
  <c r="AF16" i="4"/>
  <c r="AG16" i="4" s="1"/>
  <c r="F17" i="4"/>
  <c r="G17" i="4" s="1"/>
  <c r="H17" i="4"/>
  <c r="I17" i="4" s="1"/>
  <c r="J17" i="4"/>
  <c r="K17" i="4" s="1"/>
  <c r="L17" i="4"/>
  <c r="M17" i="4" s="1"/>
  <c r="N17" i="4"/>
  <c r="O17" i="4" s="1"/>
  <c r="P17" i="4"/>
  <c r="Q17" i="4" s="1"/>
  <c r="R17" i="4"/>
  <c r="S17" i="4" s="1"/>
  <c r="T17" i="4"/>
  <c r="U17" i="4" s="1"/>
  <c r="V17" i="4"/>
  <c r="W17" i="4" s="1"/>
  <c r="X17" i="4"/>
  <c r="Y17" i="4" s="1"/>
  <c r="Z17" i="4"/>
  <c r="AA17" i="4" s="1"/>
  <c r="AB17" i="4"/>
  <c r="AC17" i="4" s="1"/>
  <c r="AD17" i="4"/>
  <c r="AE17" i="4" s="1"/>
  <c r="AF17" i="4"/>
  <c r="AG17" i="4" s="1"/>
  <c r="F18" i="4"/>
  <c r="G18" i="4" s="1"/>
  <c r="H18" i="4"/>
  <c r="I18" i="4" s="1"/>
  <c r="J18" i="4"/>
  <c r="K18" i="4" s="1"/>
  <c r="L18" i="4"/>
  <c r="M18" i="4" s="1"/>
  <c r="N18" i="4"/>
  <c r="O18" i="4" s="1"/>
  <c r="P18" i="4"/>
  <c r="Q18" i="4" s="1"/>
  <c r="R18" i="4"/>
  <c r="S18" i="4" s="1"/>
  <c r="T18" i="4"/>
  <c r="U18" i="4" s="1"/>
  <c r="V18" i="4"/>
  <c r="W18" i="4" s="1"/>
  <c r="X18" i="4"/>
  <c r="Y18" i="4" s="1"/>
  <c r="Z18" i="4"/>
  <c r="AA18" i="4" s="1"/>
  <c r="AB18" i="4"/>
  <c r="AC18" i="4" s="1"/>
  <c r="AD18" i="4"/>
  <c r="AE18" i="4" s="1"/>
  <c r="AF18" i="4"/>
  <c r="AG18" i="4" s="1"/>
  <c r="F19" i="4"/>
  <c r="G19" i="4" s="1"/>
  <c r="H19" i="4"/>
  <c r="I19" i="4" s="1"/>
  <c r="J19" i="4"/>
  <c r="K19" i="4" s="1"/>
  <c r="L19" i="4"/>
  <c r="M19" i="4" s="1"/>
  <c r="N19" i="4"/>
  <c r="O19" i="4" s="1"/>
  <c r="P19" i="4"/>
  <c r="Q19" i="4" s="1"/>
  <c r="R19" i="4"/>
  <c r="S19" i="4" s="1"/>
  <c r="T19" i="4"/>
  <c r="U19" i="4" s="1"/>
  <c r="V19" i="4"/>
  <c r="W19" i="4" s="1"/>
  <c r="X19" i="4"/>
  <c r="Y19" i="4" s="1"/>
  <c r="Z19" i="4"/>
  <c r="AA19" i="4" s="1"/>
  <c r="AB19" i="4"/>
  <c r="AC19" i="4" s="1"/>
  <c r="AD19" i="4"/>
  <c r="AE19" i="4" s="1"/>
  <c r="AF19" i="4"/>
  <c r="AG19" i="4" s="1"/>
  <c r="F20" i="4"/>
  <c r="G20" i="4" s="1"/>
  <c r="H20" i="4"/>
  <c r="I20" i="4" s="1"/>
  <c r="J20" i="4"/>
  <c r="K20" i="4" s="1"/>
  <c r="L20" i="4"/>
  <c r="M20" i="4" s="1"/>
  <c r="N20" i="4"/>
  <c r="O20" i="4" s="1"/>
  <c r="P20" i="4"/>
  <c r="Q20" i="4" s="1"/>
  <c r="R20" i="4"/>
  <c r="S20" i="4"/>
  <c r="T20" i="4"/>
  <c r="U20" i="4" s="1"/>
  <c r="V20" i="4"/>
  <c r="W20" i="4" s="1"/>
  <c r="X20" i="4"/>
  <c r="Y20" i="4" s="1"/>
  <c r="Z20" i="4"/>
  <c r="AA20" i="4" s="1"/>
  <c r="AB20" i="4"/>
  <c r="AC20" i="4" s="1"/>
  <c r="AD20" i="4"/>
  <c r="AE20" i="4" s="1"/>
  <c r="AF20" i="4"/>
  <c r="AG20" i="4" s="1"/>
  <c r="F21" i="4"/>
  <c r="G21" i="4" s="1"/>
  <c r="H21" i="4"/>
  <c r="I21" i="4" s="1"/>
  <c r="J21" i="4"/>
  <c r="K21" i="4" s="1"/>
  <c r="L21" i="4"/>
  <c r="M21" i="4" s="1"/>
  <c r="N21" i="4"/>
  <c r="O21" i="4" s="1"/>
  <c r="P21" i="4"/>
  <c r="Q21" i="4" s="1"/>
  <c r="R21" i="4"/>
  <c r="S21" i="4" s="1"/>
  <c r="T21" i="4"/>
  <c r="U21" i="4" s="1"/>
  <c r="V21" i="4"/>
  <c r="W21" i="4" s="1"/>
  <c r="X21" i="4"/>
  <c r="Y21" i="4" s="1"/>
  <c r="Z21" i="4"/>
  <c r="AA21" i="4" s="1"/>
  <c r="AB21" i="4"/>
  <c r="AC21" i="4" s="1"/>
  <c r="AD21" i="4"/>
  <c r="AE21" i="4" s="1"/>
  <c r="AF21" i="4"/>
  <c r="AG21" i="4" s="1"/>
  <c r="F22" i="4"/>
  <c r="G22" i="4" s="1"/>
  <c r="H22" i="4"/>
  <c r="I22" i="4" s="1"/>
  <c r="J22" i="4"/>
  <c r="K22" i="4" s="1"/>
  <c r="L22" i="4"/>
  <c r="M22" i="4" s="1"/>
  <c r="N22" i="4"/>
  <c r="O22" i="4" s="1"/>
  <c r="P22" i="4"/>
  <c r="Q22" i="4" s="1"/>
  <c r="R22" i="4"/>
  <c r="S22" i="4" s="1"/>
  <c r="T22" i="4"/>
  <c r="U22" i="4" s="1"/>
  <c r="V22" i="4"/>
  <c r="W22" i="4" s="1"/>
  <c r="X22" i="4"/>
  <c r="Y22" i="4" s="1"/>
  <c r="Z22" i="4"/>
  <c r="AA22" i="4" s="1"/>
  <c r="AB22" i="4"/>
  <c r="AC22" i="4" s="1"/>
  <c r="AD22" i="4"/>
  <c r="AE22" i="4" s="1"/>
  <c r="AF22" i="4"/>
  <c r="AG22" i="4" s="1"/>
  <c r="F23" i="4"/>
  <c r="G23" i="4" s="1"/>
  <c r="H23" i="4"/>
  <c r="I23" i="4" s="1"/>
  <c r="J23" i="4"/>
  <c r="K23" i="4" s="1"/>
  <c r="L23" i="4"/>
  <c r="M23" i="4" s="1"/>
  <c r="N23" i="4"/>
  <c r="O23" i="4" s="1"/>
  <c r="P23" i="4"/>
  <c r="Q23" i="4" s="1"/>
  <c r="R23" i="4"/>
  <c r="S23" i="4" s="1"/>
  <c r="T23" i="4"/>
  <c r="U23" i="4" s="1"/>
  <c r="V23" i="4"/>
  <c r="W23" i="4" s="1"/>
  <c r="X23" i="4"/>
  <c r="Y23" i="4" s="1"/>
  <c r="Z23" i="4"/>
  <c r="AA23" i="4" s="1"/>
  <c r="AB23" i="4"/>
  <c r="AC23" i="4" s="1"/>
  <c r="AD23" i="4"/>
  <c r="AE23" i="4"/>
  <c r="AF23" i="4"/>
  <c r="AG23" i="4" s="1"/>
  <c r="F24" i="4"/>
  <c r="G24" i="4" s="1"/>
  <c r="H24" i="4"/>
  <c r="I24" i="4" s="1"/>
  <c r="J24" i="4"/>
  <c r="K24" i="4" s="1"/>
  <c r="L24" i="4"/>
  <c r="M24" i="4" s="1"/>
  <c r="N24" i="4"/>
  <c r="O24" i="4" s="1"/>
  <c r="P24" i="4"/>
  <c r="Q24" i="4" s="1"/>
  <c r="R24" i="4"/>
  <c r="S24" i="4" s="1"/>
  <c r="T24" i="4"/>
  <c r="U24" i="4" s="1"/>
  <c r="V24" i="4"/>
  <c r="W24" i="4" s="1"/>
  <c r="X24" i="4"/>
  <c r="Y24" i="4" s="1"/>
  <c r="Z24" i="4"/>
  <c r="AA24" i="4" s="1"/>
  <c r="AB24" i="4"/>
  <c r="AC24" i="4" s="1"/>
  <c r="AD24" i="4"/>
  <c r="AE24" i="4" s="1"/>
  <c r="AF24" i="4"/>
  <c r="AG24" i="4" s="1"/>
  <c r="F25" i="4"/>
  <c r="G25" i="4" s="1"/>
  <c r="H25" i="4"/>
  <c r="I25" i="4" s="1"/>
  <c r="J25" i="4"/>
  <c r="K25" i="4" s="1"/>
  <c r="L25" i="4"/>
  <c r="M25" i="4" s="1"/>
  <c r="N25" i="4"/>
  <c r="O25" i="4" s="1"/>
  <c r="P25" i="4"/>
  <c r="Q25" i="4" s="1"/>
  <c r="R25" i="4"/>
  <c r="S25" i="4" s="1"/>
  <c r="T25" i="4"/>
  <c r="U25" i="4" s="1"/>
  <c r="V25" i="4"/>
  <c r="W25" i="4" s="1"/>
  <c r="X25" i="4"/>
  <c r="Y25" i="4" s="1"/>
  <c r="Z25" i="4"/>
  <c r="AA25" i="4" s="1"/>
  <c r="AB25" i="4"/>
  <c r="AC25" i="4" s="1"/>
  <c r="AD25" i="4"/>
  <c r="AE25" i="4"/>
  <c r="AF25" i="4"/>
  <c r="AG25" i="4" s="1"/>
  <c r="F26" i="4"/>
  <c r="G26" i="4" s="1"/>
  <c r="H26" i="4"/>
  <c r="I26" i="4" s="1"/>
  <c r="J26" i="4"/>
  <c r="K26" i="4" s="1"/>
  <c r="L26" i="4"/>
  <c r="M26" i="4" s="1"/>
  <c r="N26" i="4"/>
  <c r="O26" i="4" s="1"/>
  <c r="P26" i="4"/>
  <c r="Q26" i="4" s="1"/>
  <c r="R26" i="4"/>
  <c r="S26" i="4" s="1"/>
  <c r="T26" i="4"/>
  <c r="U26" i="4" s="1"/>
  <c r="V26" i="4"/>
  <c r="W26" i="4" s="1"/>
  <c r="X26" i="4"/>
  <c r="Y26" i="4" s="1"/>
  <c r="Z26" i="4"/>
  <c r="AA26" i="4" s="1"/>
  <c r="AB26" i="4"/>
  <c r="AC26" i="4" s="1"/>
  <c r="AD26" i="4"/>
  <c r="AE26" i="4" s="1"/>
  <c r="AF26" i="4"/>
  <c r="AG26" i="4" s="1"/>
  <c r="F27" i="4"/>
  <c r="G27" i="4" s="1"/>
  <c r="H27" i="4"/>
  <c r="I27" i="4" s="1"/>
  <c r="J27" i="4"/>
  <c r="K27" i="4" s="1"/>
  <c r="L27" i="4"/>
  <c r="M27" i="4" s="1"/>
  <c r="N27" i="4"/>
  <c r="O27" i="4" s="1"/>
  <c r="P27" i="4"/>
  <c r="Q27" i="4" s="1"/>
  <c r="R27" i="4"/>
  <c r="S27" i="4" s="1"/>
  <c r="T27" i="4"/>
  <c r="U27" i="4" s="1"/>
  <c r="V27" i="4"/>
  <c r="W27" i="4" s="1"/>
  <c r="X27" i="4"/>
  <c r="Y27" i="4" s="1"/>
  <c r="Z27" i="4"/>
  <c r="AA27" i="4" s="1"/>
  <c r="AB27" i="4"/>
  <c r="AC27" i="4" s="1"/>
  <c r="AD27" i="4"/>
  <c r="AE27" i="4" s="1"/>
  <c r="AF27" i="4"/>
  <c r="AG27" i="4" s="1"/>
  <c r="F28" i="4"/>
  <c r="G28" i="4" s="1"/>
  <c r="H28" i="4"/>
  <c r="I28" i="4" s="1"/>
  <c r="J28" i="4"/>
  <c r="K28" i="4" s="1"/>
  <c r="L28" i="4"/>
  <c r="M28" i="4" s="1"/>
  <c r="N28" i="4"/>
  <c r="O28" i="4" s="1"/>
  <c r="P28" i="4"/>
  <c r="Q28" i="4" s="1"/>
  <c r="R28" i="4"/>
  <c r="S28" i="4" s="1"/>
  <c r="T28" i="4"/>
  <c r="U28" i="4" s="1"/>
  <c r="V28" i="4"/>
  <c r="W28" i="4" s="1"/>
  <c r="X28" i="4"/>
  <c r="Y28" i="4" s="1"/>
  <c r="Z28" i="4"/>
  <c r="AA28" i="4" s="1"/>
  <c r="AB28" i="4"/>
  <c r="AC28" i="4" s="1"/>
  <c r="AD28" i="4"/>
  <c r="AE28" i="4" s="1"/>
  <c r="AF28" i="4"/>
  <c r="AG28" i="4" s="1"/>
  <c r="F29" i="4"/>
  <c r="G29" i="4" s="1"/>
  <c r="H29" i="4"/>
  <c r="I29" i="4" s="1"/>
  <c r="J29" i="4"/>
  <c r="K29" i="4" s="1"/>
  <c r="L29" i="4"/>
  <c r="M29" i="4" s="1"/>
  <c r="N29" i="4"/>
  <c r="O29" i="4" s="1"/>
  <c r="P29" i="4"/>
  <c r="Q29" i="4" s="1"/>
  <c r="R29" i="4"/>
  <c r="S29" i="4" s="1"/>
  <c r="T29" i="4"/>
  <c r="U29" i="4" s="1"/>
  <c r="V29" i="4"/>
  <c r="W29" i="4" s="1"/>
  <c r="X29" i="4"/>
  <c r="Y29" i="4" s="1"/>
  <c r="Z29" i="4"/>
  <c r="AA29" i="4" s="1"/>
  <c r="AB29" i="4"/>
  <c r="AC29" i="4" s="1"/>
  <c r="AD29" i="4"/>
  <c r="AE29" i="4" s="1"/>
  <c r="AF29" i="4"/>
  <c r="AG29" i="4" s="1"/>
  <c r="F30" i="4"/>
  <c r="G30" i="4" s="1"/>
  <c r="H30" i="4"/>
  <c r="I30" i="4" s="1"/>
  <c r="J30" i="4"/>
  <c r="K30" i="4" s="1"/>
  <c r="L30" i="4"/>
  <c r="M30" i="4" s="1"/>
  <c r="N30" i="4"/>
  <c r="O30" i="4" s="1"/>
  <c r="P30" i="4"/>
  <c r="Q30" i="4" s="1"/>
  <c r="R30" i="4"/>
  <c r="S30" i="4" s="1"/>
  <c r="T30" i="4"/>
  <c r="U30" i="4" s="1"/>
  <c r="V30" i="4"/>
  <c r="W30" i="4" s="1"/>
  <c r="X30" i="4"/>
  <c r="Y30" i="4" s="1"/>
  <c r="Z30" i="4"/>
  <c r="AA30" i="4" s="1"/>
  <c r="AB30" i="4"/>
  <c r="AC30" i="4" s="1"/>
  <c r="AD30" i="4"/>
  <c r="AE30" i="4" s="1"/>
  <c r="AF30" i="4"/>
  <c r="AG30" i="4" s="1"/>
  <c r="F31" i="4"/>
  <c r="G31" i="4" s="1"/>
  <c r="H31" i="4"/>
  <c r="I31" i="4" s="1"/>
  <c r="J31" i="4"/>
  <c r="K31" i="4" s="1"/>
  <c r="L31" i="4"/>
  <c r="M31" i="4" s="1"/>
  <c r="N31" i="4"/>
  <c r="O31" i="4" s="1"/>
  <c r="P31" i="4"/>
  <c r="Q31" i="4" s="1"/>
  <c r="R31" i="4"/>
  <c r="S31" i="4" s="1"/>
  <c r="T31" i="4"/>
  <c r="U31" i="4" s="1"/>
  <c r="V31" i="4"/>
  <c r="W31" i="4" s="1"/>
  <c r="X31" i="4"/>
  <c r="Y31" i="4" s="1"/>
  <c r="Z31" i="4"/>
  <c r="AA31" i="4" s="1"/>
  <c r="AB31" i="4"/>
  <c r="AC31" i="4" s="1"/>
  <c r="AD31" i="4"/>
  <c r="AE31" i="4" s="1"/>
  <c r="AF31" i="4"/>
  <c r="AG31" i="4" s="1"/>
  <c r="F32" i="4"/>
  <c r="G32" i="4" s="1"/>
  <c r="H32" i="4"/>
  <c r="I32" i="4" s="1"/>
  <c r="J32" i="4"/>
  <c r="K32" i="4" s="1"/>
  <c r="L32" i="4"/>
  <c r="M32" i="4" s="1"/>
  <c r="N32" i="4"/>
  <c r="O32" i="4" s="1"/>
  <c r="P32" i="4"/>
  <c r="Q32" i="4" s="1"/>
  <c r="R32" i="4"/>
  <c r="S32" i="4" s="1"/>
  <c r="T32" i="4"/>
  <c r="U32" i="4" s="1"/>
  <c r="V32" i="4"/>
  <c r="W32" i="4" s="1"/>
  <c r="X32" i="4"/>
  <c r="Y32" i="4" s="1"/>
  <c r="Z32" i="4"/>
  <c r="AA32" i="4" s="1"/>
  <c r="AB32" i="4"/>
  <c r="AC32" i="4" s="1"/>
  <c r="AD32" i="4"/>
  <c r="AE32" i="4" s="1"/>
  <c r="AF32" i="4"/>
  <c r="AG32" i="4" s="1"/>
  <c r="F33" i="4"/>
  <c r="G33" i="4" s="1"/>
  <c r="H33" i="4"/>
  <c r="I33" i="4" s="1"/>
  <c r="J33" i="4"/>
  <c r="K33" i="4" s="1"/>
  <c r="L33" i="4"/>
  <c r="M33" i="4" s="1"/>
  <c r="N33" i="4"/>
  <c r="O33" i="4" s="1"/>
  <c r="P33" i="4"/>
  <c r="Q33" i="4" s="1"/>
  <c r="R33" i="4"/>
  <c r="S33" i="4" s="1"/>
  <c r="T33" i="4"/>
  <c r="U33" i="4" s="1"/>
  <c r="V33" i="4"/>
  <c r="W33" i="4" s="1"/>
  <c r="X33" i="4"/>
  <c r="Y33" i="4" s="1"/>
  <c r="Z33" i="4"/>
  <c r="AA33" i="4" s="1"/>
  <c r="AB33" i="4"/>
  <c r="AC33" i="4" s="1"/>
  <c r="AD33" i="4"/>
  <c r="AE33" i="4" s="1"/>
  <c r="AF33" i="4"/>
  <c r="AG33" i="4" s="1"/>
  <c r="F34" i="4"/>
  <c r="G34" i="4" s="1"/>
  <c r="H34" i="4"/>
  <c r="I34" i="4" s="1"/>
  <c r="J34" i="4"/>
  <c r="K34" i="4" s="1"/>
  <c r="L34" i="4"/>
  <c r="M34" i="4" s="1"/>
  <c r="N34" i="4"/>
  <c r="O34" i="4" s="1"/>
  <c r="P34" i="4"/>
  <c r="Q34" i="4" s="1"/>
  <c r="R34" i="4"/>
  <c r="S34" i="4" s="1"/>
  <c r="T34" i="4"/>
  <c r="U34" i="4" s="1"/>
  <c r="V34" i="4"/>
  <c r="W34" i="4" s="1"/>
  <c r="X34" i="4"/>
  <c r="Y34" i="4" s="1"/>
  <c r="Z34" i="4"/>
  <c r="AA34" i="4" s="1"/>
  <c r="AB34" i="4"/>
  <c r="AC34" i="4" s="1"/>
  <c r="AD34" i="4"/>
  <c r="AE34" i="4" s="1"/>
  <c r="AF34" i="4"/>
  <c r="AG34" i="4" s="1"/>
  <c r="F35" i="4"/>
  <c r="G35" i="4" s="1"/>
  <c r="H35" i="4"/>
  <c r="I35" i="4" s="1"/>
  <c r="J35" i="4"/>
  <c r="K35" i="4" s="1"/>
  <c r="L35" i="4"/>
  <c r="M35" i="4" s="1"/>
  <c r="N35" i="4"/>
  <c r="O35" i="4" s="1"/>
  <c r="P35" i="4"/>
  <c r="Q35" i="4" s="1"/>
  <c r="R35" i="4"/>
  <c r="S35" i="4" s="1"/>
  <c r="T35" i="4"/>
  <c r="U35" i="4" s="1"/>
  <c r="V35" i="4"/>
  <c r="W35" i="4" s="1"/>
  <c r="X35" i="4"/>
  <c r="Y35" i="4" s="1"/>
  <c r="Z35" i="4"/>
  <c r="AA35" i="4" s="1"/>
  <c r="AB35" i="4"/>
  <c r="AC35" i="4" s="1"/>
  <c r="AD35" i="4"/>
  <c r="AE35" i="4" s="1"/>
  <c r="AF35" i="4"/>
  <c r="AG35" i="4" s="1"/>
  <c r="F36" i="4"/>
  <c r="G36" i="4" s="1"/>
  <c r="H36" i="4"/>
  <c r="I36" i="4" s="1"/>
  <c r="J36" i="4"/>
  <c r="K36" i="4" s="1"/>
  <c r="L36" i="4"/>
  <c r="M36" i="4" s="1"/>
  <c r="N36" i="4"/>
  <c r="O36" i="4" s="1"/>
  <c r="P36" i="4"/>
  <c r="Q36" i="4" s="1"/>
  <c r="R36" i="4"/>
  <c r="S36" i="4" s="1"/>
  <c r="T36" i="4"/>
  <c r="U36" i="4" s="1"/>
  <c r="V36" i="4"/>
  <c r="W36" i="4" s="1"/>
  <c r="X36" i="4"/>
  <c r="Y36" i="4" s="1"/>
  <c r="Z36" i="4"/>
  <c r="AA36" i="4" s="1"/>
  <c r="AB36" i="4"/>
  <c r="AC36" i="4" s="1"/>
  <c r="AD36" i="4"/>
  <c r="AE36" i="4" s="1"/>
  <c r="AF36" i="4"/>
  <c r="AG36" i="4" s="1"/>
  <c r="F37" i="4"/>
  <c r="G37" i="4" s="1"/>
  <c r="H37" i="4"/>
  <c r="I37" i="4" s="1"/>
  <c r="J37" i="4"/>
  <c r="K37" i="4" s="1"/>
  <c r="L37" i="4"/>
  <c r="M37" i="4" s="1"/>
  <c r="N37" i="4"/>
  <c r="O37" i="4"/>
  <c r="P37" i="4"/>
  <c r="Q37" i="4" s="1"/>
  <c r="R37" i="4"/>
  <c r="S37" i="4" s="1"/>
  <c r="T37" i="4"/>
  <c r="U37" i="4" s="1"/>
  <c r="V37" i="4"/>
  <c r="W37" i="4" s="1"/>
  <c r="X37" i="4"/>
  <c r="Y37" i="4" s="1"/>
  <c r="Z37" i="4"/>
  <c r="AA37" i="4" s="1"/>
  <c r="AB37" i="4"/>
  <c r="AC37" i="4" s="1"/>
  <c r="AD37" i="4"/>
  <c r="AE37" i="4" s="1"/>
  <c r="AF37" i="4"/>
  <c r="AG37" i="4" s="1"/>
  <c r="F38" i="4"/>
  <c r="G38" i="4" s="1"/>
  <c r="H38" i="4"/>
  <c r="I38" i="4" s="1"/>
  <c r="J38" i="4"/>
  <c r="K38" i="4" s="1"/>
  <c r="L38" i="4"/>
  <c r="M38" i="4" s="1"/>
  <c r="N38" i="4"/>
  <c r="O38" i="4" s="1"/>
  <c r="P38" i="4"/>
  <c r="Q38" i="4" s="1"/>
  <c r="R38" i="4"/>
  <c r="S38" i="4" s="1"/>
  <c r="T38" i="4"/>
  <c r="U38" i="4" s="1"/>
  <c r="V38" i="4"/>
  <c r="W38" i="4" s="1"/>
  <c r="X38" i="4"/>
  <c r="Y38" i="4" s="1"/>
  <c r="Z38" i="4"/>
  <c r="AA38" i="4" s="1"/>
  <c r="AB38" i="4"/>
  <c r="AC38" i="4" s="1"/>
  <c r="AD38" i="4"/>
  <c r="AE38" i="4" s="1"/>
  <c r="AF38" i="4"/>
  <c r="AG38" i="4" s="1"/>
  <c r="F39" i="4"/>
  <c r="G39" i="4" s="1"/>
  <c r="H39" i="4"/>
  <c r="I39" i="4" s="1"/>
  <c r="J39" i="4"/>
  <c r="K39" i="4" s="1"/>
  <c r="L39" i="4"/>
  <c r="M39" i="4" s="1"/>
  <c r="N39" i="4"/>
  <c r="O39" i="4" s="1"/>
  <c r="P39" i="4"/>
  <c r="Q39" i="4" s="1"/>
  <c r="R39" i="4"/>
  <c r="S39" i="4" s="1"/>
  <c r="T39" i="4"/>
  <c r="U39" i="4" s="1"/>
  <c r="V39" i="4"/>
  <c r="W39" i="4"/>
  <c r="X39" i="4"/>
  <c r="Y39" i="4" s="1"/>
  <c r="Z39" i="4"/>
  <c r="AA39" i="4" s="1"/>
  <c r="AB39" i="4"/>
  <c r="AC39" i="4" s="1"/>
  <c r="AD39" i="4"/>
  <c r="AE39" i="4" s="1"/>
  <c r="AF39" i="4"/>
  <c r="AG39" i="4" s="1"/>
  <c r="F40" i="4"/>
  <c r="G40" i="4" s="1"/>
  <c r="H40" i="4"/>
  <c r="I40" i="4" s="1"/>
  <c r="J40" i="4"/>
  <c r="K40" i="4" s="1"/>
  <c r="L40" i="4"/>
  <c r="M40" i="4" s="1"/>
  <c r="N40" i="4"/>
  <c r="O40" i="4" s="1"/>
  <c r="P40" i="4"/>
  <c r="Q40" i="4" s="1"/>
  <c r="R40" i="4"/>
  <c r="S40" i="4" s="1"/>
  <c r="T40" i="4"/>
  <c r="U40" i="4" s="1"/>
  <c r="V40" i="4"/>
  <c r="W40" i="4" s="1"/>
  <c r="X40" i="4"/>
  <c r="Y40" i="4" s="1"/>
  <c r="Z40" i="4"/>
  <c r="AA40" i="4" s="1"/>
  <c r="AB40" i="4"/>
  <c r="AC40" i="4" s="1"/>
  <c r="AD40" i="4"/>
  <c r="AE40" i="4" s="1"/>
  <c r="AF40" i="4"/>
  <c r="AG40" i="4" s="1"/>
  <c r="F41" i="4"/>
  <c r="G41" i="4" s="1"/>
  <c r="H41" i="4"/>
  <c r="I41" i="4" s="1"/>
  <c r="J41" i="4"/>
  <c r="K41" i="4" s="1"/>
  <c r="L41" i="4"/>
  <c r="M41" i="4" s="1"/>
  <c r="N41" i="4"/>
  <c r="O41" i="4" s="1"/>
  <c r="P41" i="4"/>
  <c r="Q41" i="4"/>
  <c r="R41" i="4"/>
  <c r="S41" i="4" s="1"/>
  <c r="T41" i="4"/>
  <c r="U41" i="4" s="1"/>
  <c r="V41" i="4"/>
  <c r="W41" i="4" s="1"/>
  <c r="X41" i="4"/>
  <c r="Y41" i="4" s="1"/>
  <c r="Z41" i="4"/>
  <c r="AA41" i="4" s="1"/>
  <c r="AB41" i="4"/>
  <c r="AC41" i="4" s="1"/>
  <c r="AD41" i="4"/>
  <c r="AE41" i="4" s="1"/>
  <c r="AF41" i="4"/>
  <c r="AG41" i="4" s="1"/>
  <c r="F42" i="4"/>
  <c r="G42" i="4" s="1"/>
  <c r="H42" i="4"/>
  <c r="I42" i="4"/>
  <c r="J42" i="4"/>
  <c r="K42" i="4" s="1"/>
  <c r="L42" i="4"/>
  <c r="M42" i="4" s="1"/>
  <c r="N42" i="4"/>
  <c r="O42" i="4" s="1"/>
  <c r="P42" i="4"/>
  <c r="Q42" i="4" s="1"/>
  <c r="R42" i="4"/>
  <c r="S42" i="4" s="1"/>
  <c r="T42" i="4"/>
  <c r="U42" i="4" s="1"/>
  <c r="V42" i="4"/>
  <c r="W42" i="4" s="1"/>
  <c r="X42" i="4"/>
  <c r="Y42" i="4"/>
  <c r="Z42" i="4"/>
  <c r="AA42" i="4" s="1"/>
  <c r="AB42" i="4"/>
  <c r="AC42" i="4" s="1"/>
  <c r="AD42" i="4"/>
  <c r="AE42" i="4" s="1"/>
  <c r="AF42" i="4"/>
  <c r="AG42" i="4" s="1"/>
  <c r="F43" i="4"/>
  <c r="G43" i="4" s="1"/>
  <c r="H43" i="4"/>
  <c r="I43" i="4" s="1"/>
  <c r="J43" i="4"/>
  <c r="K43" i="4" s="1"/>
  <c r="L43" i="4"/>
  <c r="M43" i="4" s="1"/>
  <c r="N43" i="4"/>
  <c r="O43" i="4" s="1"/>
  <c r="P43" i="4"/>
  <c r="Q43" i="4" s="1"/>
  <c r="R43" i="4"/>
  <c r="S43" i="4" s="1"/>
  <c r="T43" i="4"/>
  <c r="U43" i="4" s="1"/>
  <c r="V43" i="4"/>
  <c r="W43" i="4" s="1"/>
  <c r="X43" i="4"/>
  <c r="Y43" i="4"/>
  <c r="Z43" i="4"/>
  <c r="AA43" i="4" s="1"/>
  <c r="AB43" i="4"/>
  <c r="AC43" i="4" s="1"/>
  <c r="AD43" i="4"/>
  <c r="AE43" i="4" s="1"/>
  <c r="AF43" i="4"/>
  <c r="AG43" i="4" s="1"/>
  <c r="F44" i="4"/>
  <c r="G44" i="4" s="1"/>
  <c r="H44" i="4"/>
  <c r="I44" i="4" s="1"/>
  <c r="J44" i="4"/>
  <c r="K44" i="4" s="1"/>
  <c r="L44" i="4"/>
  <c r="M44" i="4" s="1"/>
  <c r="N44" i="4"/>
  <c r="O44" i="4" s="1"/>
  <c r="P44" i="4"/>
  <c r="Q44" i="4"/>
  <c r="R44" i="4"/>
  <c r="S44" i="4" s="1"/>
  <c r="T44" i="4"/>
  <c r="U44" i="4" s="1"/>
  <c r="V44" i="4"/>
  <c r="W44" i="4" s="1"/>
  <c r="X44" i="4"/>
  <c r="Y44" i="4" s="1"/>
  <c r="Z44" i="4"/>
  <c r="AA44" i="4" s="1"/>
  <c r="AB44" i="4"/>
  <c r="AC44" i="4" s="1"/>
  <c r="AD44" i="4"/>
  <c r="AE44" i="4" s="1"/>
  <c r="AF44" i="4"/>
  <c r="AG44" i="4"/>
  <c r="F45" i="4"/>
  <c r="G45" i="4" s="1"/>
  <c r="H45" i="4"/>
  <c r="I45" i="4" s="1"/>
  <c r="J45" i="4"/>
  <c r="K45" i="4" s="1"/>
  <c r="L45" i="4"/>
  <c r="M45" i="4" s="1"/>
  <c r="N45" i="4"/>
  <c r="O45" i="4" s="1"/>
  <c r="P45" i="4"/>
  <c r="Q45" i="4" s="1"/>
  <c r="R45" i="4"/>
  <c r="S45" i="4" s="1"/>
  <c r="T45" i="4"/>
  <c r="U45" i="4" s="1"/>
  <c r="V45" i="4"/>
  <c r="W45" i="4" s="1"/>
  <c r="X45" i="4"/>
  <c r="Y45" i="4" s="1"/>
  <c r="Z45" i="4"/>
  <c r="AA45" i="4" s="1"/>
  <c r="AB45" i="4"/>
  <c r="AC45" i="4" s="1"/>
  <c r="AD45" i="4"/>
  <c r="AE45" i="4" s="1"/>
  <c r="AF45" i="4"/>
  <c r="AG45" i="4"/>
  <c r="F46" i="4"/>
  <c r="G46" i="4" s="1"/>
  <c r="H46" i="4"/>
  <c r="I46" i="4" s="1"/>
  <c r="J46" i="4"/>
  <c r="K46" i="4" s="1"/>
  <c r="L46" i="4"/>
  <c r="M46" i="4" s="1"/>
  <c r="N46" i="4"/>
  <c r="O46" i="4" s="1"/>
  <c r="P46" i="4"/>
  <c r="Q46" i="4" s="1"/>
  <c r="R46" i="4"/>
  <c r="S46" i="4" s="1"/>
  <c r="T46" i="4"/>
  <c r="U46" i="4" s="1"/>
  <c r="V46" i="4"/>
  <c r="W46" i="4" s="1"/>
  <c r="X46" i="4"/>
  <c r="Y46" i="4"/>
  <c r="Z46" i="4"/>
  <c r="AA46" i="4" s="1"/>
  <c r="AB46" i="4"/>
  <c r="AC46" i="4" s="1"/>
  <c r="AD46" i="4"/>
  <c r="AE46" i="4" s="1"/>
  <c r="AF46" i="4"/>
  <c r="AG46" i="4" s="1"/>
  <c r="F47" i="4"/>
  <c r="G47" i="4" s="1"/>
  <c r="H47" i="4"/>
  <c r="I47" i="4" s="1"/>
  <c r="J47" i="4"/>
  <c r="K47" i="4" s="1"/>
  <c r="L47" i="4"/>
  <c r="M47" i="4"/>
  <c r="N47" i="4"/>
  <c r="O47" i="4" s="1"/>
  <c r="P47" i="4"/>
  <c r="Q47" i="4" s="1"/>
  <c r="R47" i="4"/>
  <c r="S47" i="4" s="1"/>
  <c r="T47" i="4"/>
  <c r="U47" i="4" s="1"/>
  <c r="V47" i="4"/>
  <c r="W47" i="4" s="1"/>
  <c r="X47" i="4"/>
  <c r="Y47" i="4" s="1"/>
  <c r="Z47" i="4"/>
  <c r="AA47" i="4" s="1"/>
  <c r="AB47" i="4"/>
  <c r="AC47" i="4" s="1"/>
  <c r="AD47" i="4"/>
  <c r="AE47" i="4" s="1"/>
  <c r="AF47" i="4"/>
  <c r="AG47" i="4" s="1"/>
  <c r="F48" i="4"/>
  <c r="G48" i="4" s="1"/>
  <c r="H48" i="4"/>
  <c r="I48" i="4" s="1"/>
  <c r="J48" i="4"/>
  <c r="K48" i="4" s="1"/>
  <c r="L48" i="4"/>
  <c r="M48" i="4" s="1"/>
  <c r="N48" i="4"/>
  <c r="O48" i="4" s="1"/>
  <c r="P48" i="4"/>
  <c r="Q48" i="4" s="1"/>
  <c r="R48" i="4"/>
  <c r="S48" i="4" s="1"/>
  <c r="T48" i="4"/>
  <c r="U48" i="4"/>
  <c r="V48" i="4"/>
  <c r="W48" i="4" s="1"/>
  <c r="X48" i="4"/>
  <c r="Y48" i="4" s="1"/>
  <c r="Z48" i="4"/>
  <c r="AA48" i="4" s="1"/>
  <c r="AB48" i="4"/>
  <c r="AC48" i="4" s="1"/>
  <c r="AD48" i="4"/>
  <c r="AE48" i="4" s="1"/>
  <c r="AF48" i="4"/>
  <c r="AG48" i="4" s="1"/>
  <c r="F49" i="4"/>
  <c r="G49" i="4" s="1"/>
  <c r="H49" i="4"/>
  <c r="I49" i="4" s="1"/>
  <c r="J49" i="4"/>
  <c r="K49" i="4" s="1"/>
  <c r="L49" i="4"/>
  <c r="M49" i="4" s="1"/>
  <c r="N49" i="4"/>
  <c r="O49" i="4" s="1"/>
  <c r="P49" i="4"/>
  <c r="Q49" i="4" s="1"/>
  <c r="R49" i="4"/>
  <c r="S49" i="4" s="1"/>
  <c r="T49" i="4"/>
  <c r="U49" i="4" s="1"/>
  <c r="V49" i="4"/>
  <c r="W49" i="4" s="1"/>
  <c r="X49" i="4"/>
  <c r="Y49" i="4" s="1"/>
  <c r="Z49" i="4"/>
  <c r="AA49" i="4" s="1"/>
  <c r="AB49" i="4"/>
  <c r="AC49" i="4" s="1"/>
  <c r="AD49" i="4"/>
  <c r="AE49" i="4" s="1"/>
  <c r="AF49" i="4"/>
  <c r="AG49" i="4" s="1"/>
  <c r="F50" i="4"/>
  <c r="G50" i="4" s="1"/>
  <c r="H50" i="4"/>
  <c r="I50" i="4"/>
  <c r="J50" i="4"/>
  <c r="K50" i="4" s="1"/>
  <c r="L50" i="4"/>
  <c r="M50" i="4" s="1"/>
  <c r="N50" i="4"/>
  <c r="O50" i="4" s="1"/>
  <c r="P50" i="4"/>
  <c r="Q50" i="4" s="1"/>
  <c r="R50" i="4"/>
  <c r="S50" i="4" s="1"/>
  <c r="T50" i="4"/>
  <c r="U50" i="4" s="1"/>
  <c r="V50" i="4"/>
  <c r="W50" i="4" s="1"/>
  <c r="X50" i="4"/>
  <c r="Y50" i="4" s="1"/>
  <c r="Z50" i="4"/>
  <c r="AA50" i="4" s="1"/>
  <c r="AB50" i="4"/>
  <c r="AC50" i="4" s="1"/>
  <c r="AD50" i="4"/>
  <c r="AE50" i="4" s="1"/>
  <c r="AF50" i="4"/>
  <c r="AG50" i="4" s="1"/>
  <c r="F51" i="4"/>
  <c r="G51" i="4" s="1"/>
  <c r="H51" i="4"/>
  <c r="I51" i="4" s="1"/>
  <c r="J51" i="4"/>
  <c r="K51" i="4"/>
  <c r="L51" i="4"/>
  <c r="M51" i="4" s="1"/>
  <c r="N51" i="4"/>
  <c r="O51" i="4" s="1"/>
  <c r="P51" i="4"/>
  <c r="Q51" i="4" s="1"/>
  <c r="R51" i="4"/>
  <c r="S51" i="4" s="1"/>
  <c r="T51" i="4"/>
  <c r="U51" i="4" s="1"/>
  <c r="V51" i="4"/>
  <c r="W51" i="4" s="1"/>
  <c r="X51" i="4"/>
  <c r="Y51" i="4" s="1"/>
  <c r="Z51" i="4"/>
  <c r="AA51" i="4" s="1"/>
  <c r="AB51" i="4"/>
  <c r="AC51" i="4" s="1"/>
  <c r="AD51" i="4"/>
  <c r="AE51" i="4" s="1"/>
  <c r="AF51" i="4"/>
  <c r="AG51" i="4" s="1"/>
  <c r="F52" i="4"/>
  <c r="G52" i="4" s="1"/>
  <c r="H52" i="4"/>
  <c r="I52" i="4" s="1"/>
  <c r="J52" i="4"/>
  <c r="K52" i="4" s="1"/>
  <c r="L52" i="4"/>
  <c r="M52" i="4" s="1"/>
  <c r="N52" i="4"/>
  <c r="O52" i="4" s="1"/>
  <c r="P52" i="4"/>
  <c r="Q52" i="4" s="1"/>
  <c r="R52" i="4"/>
  <c r="S52" i="4" s="1"/>
  <c r="T52" i="4"/>
  <c r="U52" i="4" s="1"/>
  <c r="V52" i="4"/>
  <c r="W52" i="4" s="1"/>
  <c r="X52" i="4"/>
  <c r="Y52" i="4" s="1"/>
  <c r="Z52" i="4"/>
  <c r="AA52" i="4" s="1"/>
  <c r="AB52" i="4"/>
  <c r="AC52" i="4" s="1"/>
  <c r="AD52" i="4"/>
  <c r="AE52" i="4" s="1"/>
  <c r="AF52" i="4"/>
  <c r="AG52" i="4" s="1"/>
  <c r="F53" i="4"/>
  <c r="G53" i="4" s="1"/>
  <c r="H53" i="4"/>
  <c r="I53" i="4" s="1"/>
  <c r="J53" i="4"/>
  <c r="K53" i="4" s="1"/>
  <c r="L53" i="4"/>
  <c r="M53" i="4" s="1"/>
  <c r="N53" i="4"/>
  <c r="O53" i="4" s="1"/>
  <c r="P53" i="4"/>
  <c r="Q53" i="4" s="1"/>
  <c r="R53" i="4"/>
  <c r="S53" i="4" s="1"/>
  <c r="T53" i="4"/>
  <c r="U53" i="4" s="1"/>
  <c r="V53" i="4"/>
  <c r="W53" i="4" s="1"/>
  <c r="X53" i="4"/>
  <c r="Y53" i="4" s="1"/>
  <c r="Z53" i="4"/>
  <c r="AA53" i="4" s="1"/>
  <c r="AB53" i="4"/>
  <c r="AC53" i="4" s="1"/>
  <c r="AD53" i="4"/>
  <c r="AE53" i="4" s="1"/>
  <c r="AF53" i="4"/>
  <c r="AG53" i="4" s="1"/>
  <c r="F54" i="4"/>
  <c r="G54" i="4" s="1"/>
  <c r="H54" i="4"/>
  <c r="I54" i="4" s="1"/>
  <c r="J54" i="4"/>
  <c r="K54" i="4" s="1"/>
  <c r="L54" i="4"/>
  <c r="M54" i="4" s="1"/>
  <c r="N54" i="4"/>
  <c r="O54" i="4" s="1"/>
  <c r="P54" i="4"/>
  <c r="Q54" i="4" s="1"/>
  <c r="R54" i="4"/>
  <c r="S54" i="4" s="1"/>
  <c r="T54" i="4"/>
  <c r="U54" i="4" s="1"/>
  <c r="V54" i="4"/>
  <c r="W54" i="4" s="1"/>
  <c r="X54" i="4"/>
  <c r="Y54" i="4" s="1"/>
  <c r="Z54" i="4"/>
  <c r="AA54" i="4" s="1"/>
  <c r="AB54" i="4"/>
  <c r="AC54" i="4" s="1"/>
  <c r="AD54" i="4"/>
  <c r="AE54" i="4" s="1"/>
  <c r="AF54" i="4"/>
  <c r="AG54" i="4" s="1"/>
  <c r="F55" i="4"/>
  <c r="G55" i="4" s="1"/>
  <c r="H55" i="4"/>
  <c r="I55" i="4" s="1"/>
  <c r="J55" i="4"/>
  <c r="K55" i="4" s="1"/>
  <c r="L55" i="4"/>
  <c r="M55" i="4" s="1"/>
  <c r="N55" i="4"/>
  <c r="O55" i="4" s="1"/>
  <c r="P55" i="4"/>
  <c r="Q55" i="4" s="1"/>
  <c r="R55" i="4"/>
  <c r="S55" i="4" s="1"/>
  <c r="T55" i="4"/>
  <c r="U55" i="4" s="1"/>
  <c r="V55" i="4"/>
  <c r="W55" i="4" s="1"/>
  <c r="X55" i="4"/>
  <c r="Y55" i="4" s="1"/>
  <c r="Z55" i="4"/>
  <c r="AA55" i="4" s="1"/>
  <c r="AB55" i="4"/>
  <c r="AC55" i="4" s="1"/>
  <c r="AD55" i="4"/>
  <c r="AE55" i="4" s="1"/>
  <c r="AF55" i="4"/>
  <c r="AG55" i="4" s="1"/>
  <c r="F56" i="4"/>
  <c r="G56" i="4" s="1"/>
  <c r="H56" i="4"/>
  <c r="I56" i="4" s="1"/>
  <c r="J56" i="4"/>
  <c r="K56" i="4" s="1"/>
  <c r="L56" i="4"/>
  <c r="M56" i="4" s="1"/>
  <c r="N56" i="4"/>
  <c r="O56" i="4" s="1"/>
  <c r="P56" i="4"/>
  <c r="Q56" i="4" s="1"/>
  <c r="R56" i="4"/>
  <c r="S56" i="4" s="1"/>
  <c r="T56" i="4"/>
  <c r="U56" i="4" s="1"/>
  <c r="V56" i="4"/>
  <c r="W56" i="4" s="1"/>
  <c r="X56" i="4"/>
  <c r="Y56" i="4" s="1"/>
  <c r="Z56" i="4"/>
  <c r="AA56" i="4" s="1"/>
  <c r="AB56" i="4"/>
  <c r="AC56" i="4" s="1"/>
  <c r="AD56" i="4"/>
  <c r="AE56" i="4" s="1"/>
  <c r="AF56" i="4"/>
  <c r="AG56" i="4" s="1"/>
  <c r="F57" i="4"/>
  <c r="G57" i="4" s="1"/>
  <c r="H57" i="4"/>
  <c r="I57" i="4" s="1"/>
  <c r="J57" i="4"/>
  <c r="K57" i="4" s="1"/>
  <c r="L57" i="4"/>
  <c r="M57" i="4" s="1"/>
  <c r="N57" i="4"/>
  <c r="O57" i="4" s="1"/>
  <c r="P57" i="4"/>
  <c r="Q57" i="4" s="1"/>
  <c r="R57" i="4"/>
  <c r="S57" i="4" s="1"/>
  <c r="T57" i="4"/>
  <c r="U57" i="4" s="1"/>
  <c r="V57" i="4"/>
  <c r="W57" i="4" s="1"/>
  <c r="X57" i="4"/>
  <c r="Y57" i="4" s="1"/>
  <c r="Z57" i="4"/>
  <c r="AA57" i="4" s="1"/>
  <c r="AB57" i="4"/>
  <c r="AC57" i="4" s="1"/>
  <c r="AD57" i="4"/>
  <c r="AE57" i="4" s="1"/>
  <c r="AF57" i="4"/>
  <c r="AG57" i="4" s="1"/>
  <c r="F58" i="4"/>
  <c r="G58" i="4" s="1"/>
  <c r="H58" i="4"/>
  <c r="I58" i="4" s="1"/>
  <c r="J58" i="4"/>
  <c r="K58" i="4" s="1"/>
  <c r="L58" i="4"/>
  <c r="M58" i="4" s="1"/>
  <c r="N58" i="4"/>
  <c r="O58" i="4" s="1"/>
  <c r="P58" i="4"/>
  <c r="Q58" i="4" s="1"/>
  <c r="R58" i="4"/>
  <c r="S58" i="4" s="1"/>
  <c r="T58" i="4"/>
  <c r="U58" i="4" s="1"/>
  <c r="V58" i="4"/>
  <c r="W58" i="4" s="1"/>
  <c r="X58" i="4"/>
  <c r="Y58" i="4" s="1"/>
  <c r="Z58" i="4"/>
  <c r="AA58" i="4" s="1"/>
  <c r="AB58" i="4"/>
  <c r="AC58" i="4" s="1"/>
  <c r="AD58" i="4"/>
  <c r="AE58" i="4" s="1"/>
  <c r="AF58" i="4"/>
  <c r="AG58" i="4" s="1"/>
  <c r="F59" i="4"/>
  <c r="G59" i="4" s="1"/>
  <c r="H59" i="4"/>
  <c r="I59" i="4" s="1"/>
  <c r="J59" i="4"/>
  <c r="K59" i="4" s="1"/>
  <c r="L59" i="4"/>
  <c r="M59" i="4" s="1"/>
  <c r="N59" i="4"/>
  <c r="O59" i="4" s="1"/>
  <c r="P59" i="4"/>
  <c r="Q59" i="4" s="1"/>
  <c r="R59" i="4"/>
  <c r="S59" i="4" s="1"/>
  <c r="T59" i="4"/>
  <c r="U59" i="4" s="1"/>
  <c r="V59" i="4"/>
  <c r="W59" i="4" s="1"/>
  <c r="X59" i="4"/>
  <c r="Y59" i="4" s="1"/>
  <c r="Z59" i="4"/>
  <c r="AA59" i="4" s="1"/>
  <c r="AB59" i="4"/>
  <c r="AC59" i="4" s="1"/>
  <c r="AD59" i="4"/>
  <c r="AE59" i="4" s="1"/>
  <c r="AF59" i="4"/>
  <c r="AG59" i="4" s="1"/>
  <c r="F60" i="4"/>
  <c r="G60" i="4" s="1"/>
  <c r="H60" i="4"/>
  <c r="I60" i="4" s="1"/>
  <c r="J60" i="4"/>
  <c r="K60" i="4" s="1"/>
  <c r="L60" i="4"/>
  <c r="M60" i="4" s="1"/>
  <c r="N60" i="4"/>
  <c r="O60" i="4" s="1"/>
  <c r="P60" i="4"/>
  <c r="Q60" i="4" s="1"/>
  <c r="R60" i="4"/>
  <c r="S60" i="4" s="1"/>
  <c r="T60" i="4"/>
  <c r="U60" i="4" s="1"/>
  <c r="V60" i="4"/>
  <c r="W60" i="4" s="1"/>
  <c r="X60" i="4"/>
  <c r="Y60" i="4" s="1"/>
  <c r="Z60" i="4"/>
  <c r="AA60" i="4" s="1"/>
  <c r="AB60" i="4"/>
  <c r="AC60" i="4" s="1"/>
  <c r="AD60" i="4"/>
  <c r="AE60" i="4" s="1"/>
  <c r="AF60" i="4"/>
  <c r="AG60" i="4" s="1"/>
  <c r="F61" i="4"/>
  <c r="G61" i="4" s="1"/>
  <c r="H61" i="4"/>
  <c r="I61" i="4" s="1"/>
  <c r="J61" i="4"/>
  <c r="K61" i="4" s="1"/>
  <c r="L61" i="4"/>
  <c r="M61" i="4" s="1"/>
  <c r="N61" i="4"/>
  <c r="O61" i="4" s="1"/>
  <c r="P61" i="4"/>
  <c r="Q61" i="4" s="1"/>
  <c r="R61" i="4"/>
  <c r="S61" i="4" s="1"/>
  <c r="T61" i="4"/>
  <c r="U61" i="4" s="1"/>
  <c r="V61" i="4"/>
  <c r="W61" i="4" s="1"/>
  <c r="X61" i="4"/>
  <c r="Y61" i="4" s="1"/>
  <c r="Z61" i="4"/>
  <c r="AA61" i="4" s="1"/>
  <c r="AB61" i="4"/>
  <c r="AC61" i="4" s="1"/>
  <c r="AD61" i="4"/>
  <c r="AE61" i="4" s="1"/>
  <c r="AF61" i="4"/>
  <c r="AG61" i="4" s="1"/>
  <c r="F62" i="4"/>
  <c r="G62" i="4" s="1"/>
  <c r="H62" i="4"/>
  <c r="I62" i="4" s="1"/>
  <c r="J62" i="4"/>
  <c r="K62" i="4" s="1"/>
  <c r="L62" i="4"/>
  <c r="M62" i="4" s="1"/>
  <c r="N62" i="4"/>
  <c r="O62" i="4" s="1"/>
  <c r="P62" i="4"/>
  <c r="Q62" i="4" s="1"/>
  <c r="R62" i="4"/>
  <c r="S62" i="4" s="1"/>
  <c r="T62" i="4"/>
  <c r="U62" i="4" s="1"/>
  <c r="V62" i="4"/>
  <c r="W62" i="4" s="1"/>
  <c r="X62" i="4"/>
  <c r="Y62" i="4" s="1"/>
  <c r="Z62" i="4"/>
  <c r="AA62" i="4" s="1"/>
  <c r="AB62" i="4"/>
  <c r="AC62" i="4" s="1"/>
  <c r="AD62" i="4"/>
  <c r="AE62" i="4" s="1"/>
  <c r="AF62" i="4"/>
  <c r="AG62" i="4" s="1"/>
  <c r="F63" i="4"/>
  <c r="G63" i="4" s="1"/>
  <c r="H63" i="4"/>
  <c r="I63" i="4" s="1"/>
  <c r="J63" i="4"/>
  <c r="K63" i="4" s="1"/>
  <c r="L63" i="4"/>
  <c r="M63" i="4" s="1"/>
  <c r="N63" i="4"/>
  <c r="O63" i="4" s="1"/>
  <c r="P63" i="4"/>
  <c r="Q63" i="4" s="1"/>
  <c r="R63" i="4"/>
  <c r="S63" i="4" s="1"/>
  <c r="T63" i="4"/>
  <c r="U63" i="4" s="1"/>
  <c r="V63" i="4"/>
  <c r="W63" i="4" s="1"/>
  <c r="X63" i="4"/>
  <c r="Y63" i="4" s="1"/>
  <c r="Z63" i="4"/>
  <c r="AA63" i="4" s="1"/>
  <c r="AB63" i="4"/>
  <c r="AC63" i="4" s="1"/>
  <c r="AD63" i="4"/>
  <c r="AE63" i="4" s="1"/>
  <c r="AF63" i="4"/>
  <c r="AG63" i="4" s="1"/>
  <c r="F64" i="4"/>
  <c r="G64" i="4" s="1"/>
  <c r="H64" i="4"/>
  <c r="I64" i="4" s="1"/>
  <c r="J64" i="4"/>
  <c r="K64" i="4" s="1"/>
  <c r="L64" i="4"/>
  <c r="M64" i="4" s="1"/>
  <c r="N64" i="4"/>
  <c r="O64" i="4" s="1"/>
  <c r="P64" i="4"/>
  <c r="Q64" i="4" s="1"/>
  <c r="R64" i="4"/>
  <c r="S64" i="4" s="1"/>
  <c r="T64" i="4"/>
  <c r="U64" i="4" s="1"/>
  <c r="V64" i="4"/>
  <c r="W64" i="4" s="1"/>
  <c r="X64" i="4"/>
  <c r="Y64" i="4" s="1"/>
  <c r="Z64" i="4"/>
  <c r="AA64" i="4" s="1"/>
  <c r="AB64" i="4"/>
  <c r="AC64" i="4" s="1"/>
  <c r="AD64" i="4"/>
  <c r="AE64" i="4" s="1"/>
  <c r="AF64" i="4"/>
  <c r="AG64" i="4" s="1"/>
  <c r="F65" i="4"/>
  <c r="G65" i="4" s="1"/>
  <c r="H65" i="4"/>
  <c r="I65" i="4" s="1"/>
  <c r="J65" i="4"/>
  <c r="K65" i="4" s="1"/>
  <c r="L65" i="4"/>
  <c r="M65" i="4" s="1"/>
  <c r="N65" i="4"/>
  <c r="O65" i="4" s="1"/>
  <c r="P65" i="4"/>
  <c r="Q65" i="4" s="1"/>
  <c r="R65" i="4"/>
  <c r="S65" i="4" s="1"/>
  <c r="T65" i="4"/>
  <c r="U65" i="4" s="1"/>
  <c r="V65" i="4"/>
  <c r="W65" i="4" s="1"/>
  <c r="X65" i="4"/>
  <c r="Y65" i="4" s="1"/>
  <c r="Z65" i="4"/>
  <c r="AA65" i="4" s="1"/>
  <c r="AB65" i="4"/>
  <c r="AC65" i="4" s="1"/>
  <c r="AD65" i="4"/>
  <c r="AE65" i="4" s="1"/>
  <c r="AF65" i="4"/>
  <c r="AG65" i="4" s="1"/>
  <c r="F66" i="4"/>
  <c r="G66" i="4" s="1"/>
  <c r="H66" i="4"/>
  <c r="I66" i="4" s="1"/>
  <c r="J66" i="4"/>
  <c r="K66" i="4"/>
  <c r="L66" i="4"/>
  <c r="M66" i="4" s="1"/>
  <c r="N66" i="4"/>
  <c r="O66" i="4" s="1"/>
  <c r="P66" i="4"/>
  <c r="Q66" i="4" s="1"/>
  <c r="R66" i="4"/>
  <c r="S66" i="4" s="1"/>
  <c r="T66" i="4"/>
  <c r="U66" i="4" s="1"/>
  <c r="V66" i="4"/>
  <c r="W66" i="4"/>
  <c r="X66" i="4"/>
  <c r="Y66" i="4" s="1"/>
  <c r="Z66" i="4"/>
  <c r="AA66" i="4" s="1"/>
  <c r="AB66" i="4"/>
  <c r="AC66" i="4" s="1"/>
  <c r="AD66" i="4"/>
  <c r="AE66" i="4" s="1"/>
  <c r="AF66" i="4"/>
  <c r="AG66" i="4" s="1"/>
  <c r="F67" i="4"/>
  <c r="G67" i="4" s="1"/>
  <c r="H67" i="4"/>
  <c r="I67" i="4" s="1"/>
  <c r="J67" i="4"/>
  <c r="K67" i="4" s="1"/>
  <c r="L67" i="4"/>
  <c r="M67" i="4" s="1"/>
  <c r="N67" i="4"/>
  <c r="O67" i="4" s="1"/>
  <c r="P67" i="4"/>
  <c r="Q67" i="4" s="1"/>
  <c r="R67" i="4"/>
  <c r="S67" i="4" s="1"/>
  <c r="T67" i="4"/>
  <c r="U67" i="4" s="1"/>
  <c r="V67" i="4"/>
  <c r="W67" i="4" s="1"/>
  <c r="X67" i="4"/>
  <c r="Y67" i="4" s="1"/>
  <c r="Z67" i="4"/>
  <c r="AA67" i="4" s="1"/>
  <c r="AB67" i="4"/>
  <c r="AC67" i="4" s="1"/>
  <c r="AD67" i="4"/>
  <c r="AE67" i="4"/>
  <c r="AF67" i="4"/>
  <c r="AG67" i="4" s="1"/>
  <c r="F68" i="4"/>
  <c r="G68" i="4" s="1"/>
  <c r="H68" i="4"/>
  <c r="I68" i="4" s="1"/>
  <c r="J68" i="4"/>
  <c r="K68" i="4" s="1"/>
  <c r="L68" i="4"/>
  <c r="M68" i="4" s="1"/>
  <c r="N68" i="4"/>
  <c r="O68" i="4" s="1"/>
  <c r="P68" i="4"/>
  <c r="Q68" i="4" s="1"/>
  <c r="R68" i="4"/>
  <c r="S68" i="4" s="1"/>
  <c r="T68" i="4"/>
  <c r="U68" i="4" s="1"/>
  <c r="V68" i="4"/>
  <c r="W68" i="4" s="1"/>
  <c r="X68" i="4"/>
  <c r="Y68" i="4" s="1"/>
  <c r="Z68" i="4"/>
  <c r="AA68" i="4" s="1"/>
  <c r="AB68" i="4"/>
  <c r="AC68" i="4" s="1"/>
  <c r="AD68" i="4"/>
  <c r="AE68" i="4" s="1"/>
  <c r="AF68" i="4"/>
  <c r="AG68" i="4" s="1"/>
  <c r="F69" i="4"/>
  <c r="G69" i="4" s="1"/>
  <c r="H69" i="4"/>
  <c r="I69" i="4" s="1"/>
  <c r="J69" i="4"/>
  <c r="K69" i="4" s="1"/>
  <c r="L69" i="4"/>
  <c r="M69" i="4" s="1"/>
  <c r="N69" i="4"/>
  <c r="O69" i="4" s="1"/>
  <c r="P69" i="4"/>
  <c r="Q69" i="4" s="1"/>
  <c r="R69" i="4"/>
  <c r="S69" i="4" s="1"/>
  <c r="T69" i="4"/>
  <c r="U69" i="4" s="1"/>
  <c r="V69" i="4"/>
  <c r="W69" i="4" s="1"/>
  <c r="X69" i="4"/>
  <c r="Y69" i="4" s="1"/>
  <c r="Z69" i="4"/>
  <c r="AA69" i="4" s="1"/>
  <c r="AB69" i="4"/>
  <c r="AC69" i="4" s="1"/>
  <c r="AD69" i="4"/>
  <c r="AE69" i="4" s="1"/>
  <c r="AF69" i="4"/>
  <c r="AG69" i="4" s="1"/>
  <c r="F70" i="4"/>
  <c r="G70" i="4" s="1"/>
  <c r="H70" i="4"/>
  <c r="I70" i="4" s="1"/>
  <c r="J70" i="4"/>
  <c r="K70" i="4" s="1"/>
  <c r="L70" i="4"/>
  <c r="M70" i="4" s="1"/>
  <c r="N70" i="4"/>
  <c r="O70" i="4" s="1"/>
  <c r="P70" i="4"/>
  <c r="Q70" i="4" s="1"/>
  <c r="R70" i="4"/>
  <c r="S70" i="4" s="1"/>
  <c r="T70" i="4"/>
  <c r="U70" i="4" s="1"/>
  <c r="V70" i="4"/>
  <c r="W70" i="4"/>
  <c r="X70" i="4"/>
  <c r="Y70" i="4" s="1"/>
  <c r="Z70" i="4"/>
  <c r="AA70" i="4" s="1"/>
  <c r="AB70" i="4"/>
  <c r="AC70" i="4" s="1"/>
  <c r="AD70" i="4"/>
  <c r="AE70" i="4" s="1"/>
  <c r="AF70" i="4"/>
  <c r="AG70" i="4" s="1"/>
  <c r="F71" i="4"/>
  <c r="G71" i="4"/>
  <c r="H71" i="4"/>
  <c r="I71" i="4" s="1"/>
  <c r="J71" i="4"/>
  <c r="K71" i="4" s="1"/>
  <c r="L71" i="4"/>
  <c r="M71" i="4" s="1"/>
  <c r="N71" i="4"/>
  <c r="O71" i="4" s="1"/>
  <c r="P71" i="4"/>
  <c r="Q71" i="4" s="1"/>
  <c r="R71" i="4"/>
  <c r="S71" i="4" s="1"/>
  <c r="T71" i="4"/>
  <c r="U71" i="4" s="1"/>
  <c r="V71" i="4"/>
  <c r="W71" i="4" s="1"/>
  <c r="X71" i="4"/>
  <c r="Y71" i="4" s="1"/>
  <c r="Z71" i="4"/>
  <c r="AA71" i="4" s="1"/>
  <c r="AB71" i="4"/>
  <c r="AC71" i="4" s="1"/>
  <c r="AD71" i="4"/>
  <c r="AE71" i="4" s="1"/>
  <c r="AF71" i="4"/>
  <c r="AG71" i="4" s="1"/>
  <c r="F72" i="4"/>
  <c r="G72" i="4" s="1"/>
  <c r="H72" i="4"/>
  <c r="I72" i="4" s="1"/>
  <c r="J72" i="4"/>
  <c r="K72" i="4" s="1"/>
  <c r="L72" i="4"/>
  <c r="M72" i="4" s="1"/>
  <c r="N72" i="4"/>
  <c r="O72" i="4" s="1"/>
  <c r="P72" i="4"/>
  <c r="Q72" i="4" s="1"/>
  <c r="R72" i="4"/>
  <c r="S72" i="4" s="1"/>
  <c r="T72" i="4"/>
  <c r="U72" i="4" s="1"/>
  <c r="V72" i="4"/>
  <c r="W72" i="4" s="1"/>
  <c r="X72" i="4"/>
  <c r="Y72" i="4" s="1"/>
  <c r="Z72" i="4"/>
  <c r="AA72" i="4" s="1"/>
  <c r="AB72" i="4"/>
  <c r="AC72" i="4" s="1"/>
  <c r="AD72" i="4"/>
  <c r="AE72" i="4" s="1"/>
  <c r="AF72" i="4"/>
  <c r="AG72" i="4" s="1"/>
  <c r="F73" i="4"/>
  <c r="G73" i="4" s="1"/>
  <c r="H73" i="4"/>
  <c r="I73" i="4" s="1"/>
  <c r="J73" i="4"/>
  <c r="K73" i="4" s="1"/>
  <c r="L73" i="4"/>
  <c r="M73" i="4" s="1"/>
  <c r="N73" i="4"/>
  <c r="O73" i="4" s="1"/>
  <c r="P73" i="4"/>
  <c r="Q73" i="4" s="1"/>
  <c r="R73" i="4"/>
  <c r="S73" i="4" s="1"/>
  <c r="T73" i="4"/>
  <c r="U73" i="4" s="1"/>
  <c r="V73" i="4"/>
  <c r="W73" i="4" s="1"/>
  <c r="X73" i="4"/>
  <c r="Y73" i="4" s="1"/>
  <c r="Z73" i="4"/>
  <c r="AA73" i="4" s="1"/>
  <c r="AB73" i="4"/>
  <c r="AC73" i="4" s="1"/>
  <c r="AD73" i="4"/>
  <c r="AE73" i="4"/>
  <c r="AF73" i="4"/>
  <c r="AG73" i="4" s="1"/>
  <c r="F74" i="4"/>
  <c r="G74" i="4" s="1"/>
  <c r="H74" i="4"/>
  <c r="I74" i="4" s="1"/>
  <c r="J74" i="4"/>
  <c r="K74" i="4" s="1"/>
  <c r="L74" i="4"/>
  <c r="M74" i="4" s="1"/>
  <c r="N74" i="4"/>
  <c r="O74" i="4" s="1"/>
  <c r="P74" i="4"/>
  <c r="Q74" i="4" s="1"/>
  <c r="R74" i="4"/>
  <c r="S74" i="4" s="1"/>
  <c r="T74" i="4"/>
  <c r="U74" i="4" s="1"/>
  <c r="V74" i="4"/>
  <c r="W74" i="4" s="1"/>
  <c r="X74" i="4"/>
  <c r="Y74" i="4" s="1"/>
  <c r="Z74" i="4"/>
  <c r="AA74" i="4" s="1"/>
  <c r="AB74" i="4"/>
  <c r="AC74" i="4"/>
  <c r="AD74" i="4"/>
  <c r="AE74" i="4" s="1"/>
  <c r="AF74" i="4"/>
  <c r="AG74" i="4" s="1"/>
  <c r="F75" i="4"/>
  <c r="G75" i="4" s="1"/>
  <c r="H75" i="4"/>
  <c r="I75" i="4" s="1"/>
  <c r="J75" i="4"/>
  <c r="K75" i="4" s="1"/>
  <c r="L75" i="4"/>
  <c r="M75" i="4" s="1"/>
  <c r="N75" i="4"/>
  <c r="O75" i="4" s="1"/>
  <c r="P75" i="4"/>
  <c r="Q75" i="4"/>
  <c r="R75" i="4"/>
  <c r="S75" i="4" s="1"/>
  <c r="T75" i="4"/>
  <c r="U75" i="4" s="1"/>
  <c r="V75" i="4"/>
  <c r="W75" i="4" s="1"/>
  <c r="X75" i="4"/>
  <c r="Y75" i="4" s="1"/>
  <c r="Z75" i="4"/>
  <c r="AA75" i="4" s="1"/>
  <c r="AB75" i="4"/>
  <c r="AC75" i="4" s="1"/>
  <c r="AD75" i="4"/>
  <c r="AE75" i="4" s="1"/>
  <c r="AF75" i="4"/>
  <c r="AG75" i="4"/>
  <c r="F76" i="4"/>
  <c r="G76" i="4" s="1"/>
  <c r="H76" i="4"/>
  <c r="I76" i="4" s="1"/>
  <c r="J76" i="4"/>
  <c r="K76" i="4" s="1"/>
  <c r="L76" i="4"/>
  <c r="M76" i="4" s="1"/>
  <c r="N76" i="4"/>
  <c r="O76" i="4" s="1"/>
  <c r="P76" i="4"/>
  <c r="Q76" i="4" s="1"/>
  <c r="R76" i="4"/>
  <c r="S76" i="4" s="1"/>
  <c r="T76" i="4"/>
  <c r="U76" i="4"/>
  <c r="V76" i="4"/>
  <c r="W76" i="4" s="1"/>
  <c r="X76" i="4"/>
  <c r="Y76" i="4" s="1"/>
  <c r="Z76" i="4"/>
  <c r="AA76" i="4" s="1"/>
  <c r="AB76" i="4"/>
  <c r="AC76" i="4" s="1"/>
  <c r="AD76" i="4"/>
  <c r="AE76" i="4" s="1"/>
  <c r="AF76" i="4"/>
  <c r="AG76" i="4" s="1"/>
  <c r="F77" i="4"/>
  <c r="G77" i="4" s="1"/>
  <c r="H77" i="4"/>
  <c r="I77" i="4"/>
  <c r="J77" i="4"/>
  <c r="K77" i="4" s="1"/>
  <c r="L77" i="4"/>
  <c r="M77" i="4" s="1"/>
  <c r="N77" i="4"/>
  <c r="O77" i="4" s="1"/>
  <c r="P77" i="4"/>
  <c r="Q77" i="4" s="1"/>
  <c r="R77" i="4"/>
  <c r="S77" i="4" s="1"/>
  <c r="T77" i="4"/>
  <c r="U77" i="4" s="1"/>
  <c r="V77" i="4"/>
  <c r="W77" i="4" s="1"/>
  <c r="X77" i="4"/>
  <c r="Y77" i="4" s="1"/>
  <c r="Z77" i="4"/>
  <c r="AA77" i="4" s="1"/>
  <c r="AB77" i="4"/>
  <c r="AC77" i="4" s="1"/>
  <c r="AD77" i="4"/>
  <c r="AE77" i="4"/>
  <c r="AF77" i="4"/>
  <c r="AG77" i="4" s="1"/>
  <c r="F78" i="4"/>
  <c r="G78" i="4" s="1"/>
  <c r="H78" i="4"/>
  <c r="I78" i="4" s="1"/>
  <c r="J78" i="4"/>
  <c r="K78" i="4" s="1"/>
  <c r="L78" i="4"/>
  <c r="M78" i="4" s="1"/>
  <c r="N78" i="4"/>
  <c r="O78" i="4" s="1"/>
  <c r="P78" i="4"/>
  <c r="Q78" i="4" s="1"/>
  <c r="R78" i="4"/>
  <c r="S78" i="4" s="1"/>
  <c r="T78" i="4"/>
  <c r="U78" i="4" s="1"/>
  <c r="V78" i="4"/>
  <c r="W78" i="4" s="1"/>
  <c r="X78" i="4"/>
  <c r="Y78" i="4" s="1"/>
  <c r="Z78" i="4"/>
  <c r="AA78" i="4" s="1"/>
  <c r="AB78" i="4"/>
  <c r="AC78" i="4" s="1"/>
  <c r="AD78" i="4"/>
  <c r="AE78" i="4" s="1"/>
  <c r="AF78" i="4"/>
  <c r="AG78" i="4" s="1"/>
  <c r="F79" i="4"/>
  <c r="G79" i="4" s="1"/>
  <c r="H79" i="4"/>
  <c r="I79" i="4" s="1"/>
  <c r="J79" i="4"/>
  <c r="K79" i="4" s="1"/>
  <c r="L79" i="4"/>
  <c r="M79" i="4" s="1"/>
  <c r="N79" i="4"/>
  <c r="O79" i="4" s="1"/>
  <c r="P79" i="4"/>
  <c r="Q79" i="4" s="1"/>
  <c r="R79" i="4"/>
  <c r="S79" i="4" s="1"/>
  <c r="T79" i="4"/>
  <c r="U79" i="4" s="1"/>
  <c r="V79" i="4"/>
  <c r="W79" i="4"/>
  <c r="X79" i="4"/>
  <c r="Y79" i="4" s="1"/>
  <c r="Z79" i="4"/>
  <c r="AA79" i="4" s="1"/>
  <c r="AB79" i="4"/>
  <c r="AC79" i="4" s="1"/>
  <c r="AD79" i="4"/>
  <c r="AE79" i="4" s="1"/>
  <c r="AF79" i="4"/>
  <c r="AG79" i="4" s="1"/>
  <c r="F80" i="4"/>
  <c r="G80" i="4"/>
  <c r="H80" i="4"/>
  <c r="I80" i="4" s="1"/>
  <c r="J80" i="4"/>
  <c r="K80" i="4" s="1"/>
  <c r="L80" i="4"/>
  <c r="M80" i="4" s="1"/>
  <c r="N80" i="4"/>
  <c r="O80" i="4" s="1"/>
  <c r="P80" i="4"/>
  <c r="Q80" i="4" s="1"/>
  <c r="R80" i="4"/>
  <c r="S80" i="4" s="1"/>
  <c r="T80" i="4"/>
  <c r="U80" i="4" s="1"/>
  <c r="V80" i="4"/>
  <c r="W80" i="4" s="1"/>
  <c r="X80" i="4"/>
  <c r="Y80" i="4" s="1"/>
  <c r="Z80" i="4"/>
  <c r="AA80" i="4" s="1"/>
  <c r="AB80" i="4"/>
  <c r="AC80" i="4" s="1"/>
  <c r="AD80" i="4"/>
  <c r="AE80" i="4" s="1"/>
  <c r="AF80" i="4"/>
  <c r="AG80" i="4" s="1"/>
  <c r="F81" i="4"/>
  <c r="G81" i="4" s="1"/>
  <c r="H81" i="4"/>
  <c r="I81" i="4" s="1"/>
  <c r="J81" i="4"/>
  <c r="K81" i="4" s="1"/>
  <c r="L81" i="4"/>
  <c r="M81" i="4" s="1"/>
  <c r="N81" i="4"/>
  <c r="O81" i="4"/>
  <c r="P81" i="4"/>
  <c r="Q81" i="4" s="1"/>
  <c r="R81" i="4"/>
  <c r="S81" i="4" s="1"/>
  <c r="T81" i="4"/>
  <c r="U81" i="4" s="1"/>
  <c r="V81" i="4"/>
  <c r="W81" i="4" s="1"/>
  <c r="X81" i="4"/>
  <c r="Y81" i="4" s="1"/>
  <c r="Z81" i="4"/>
  <c r="AA81" i="4"/>
  <c r="AB81" i="4"/>
  <c r="AC81" i="4" s="1"/>
  <c r="AD81" i="4"/>
  <c r="AE81" i="4" s="1"/>
  <c r="AF81" i="4"/>
  <c r="AG81" i="4" s="1"/>
  <c r="F82" i="4"/>
  <c r="G82" i="4" s="1"/>
  <c r="H82" i="4"/>
  <c r="I82" i="4" s="1"/>
  <c r="J82" i="4"/>
  <c r="K82" i="4"/>
  <c r="L82" i="4"/>
  <c r="M82" i="4" s="1"/>
  <c r="N82" i="4"/>
  <c r="O82" i="4" s="1"/>
  <c r="P82" i="4"/>
  <c r="Q82" i="4" s="1"/>
  <c r="R82" i="4"/>
  <c r="S82" i="4"/>
  <c r="T82" i="4"/>
  <c r="U82" i="4" s="1"/>
  <c r="V82" i="4"/>
  <c r="W82" i="4" s="1"/>
  <c r="X82" i="4"/>
  <c r="Y82" i="4" s="1"/>
  <c r="Z82" i="4"/>
  <c r="AA82" i="4" s="1"/>
  <c r="AB82" i="4"/>
  <c r="AC82" i="4" s="1"/>
  <c r="AD82" i="4"/>
  <c r="AE82" i="4" s="1"/>
  <c r="AF82" i="4"/>
  <c r="AG82" i="4" s="1"/>
  <c r="F83" i="4"/>
  <c r="G83" i="4" s="1"/>
  <c r="H83" i="4"/>
  <c r="I83" i="4" s="1"/>
  <c r="J83" i="4"/>
  <c r="K83" i="4" s="1"/>
  <c r="L83" i="4"/>
  <c r="M83" i="4" s="1"/>
  <c r="N83" i="4"/>
  <c r="O83" i="4"/>
  <c r="P83" i="4"/>
  <c r="Q83" i="4" s="1"/>
  <c r="R83" i="4"/>
  <c r="S83" i="4" s="1"/>
  <c r="T83" i="4"/>
  <c r="U83" i="4" s="1"/>
  <c r="V83" i="4"/>
  <c r="W83" i="4" s="1"/>
  <c r="X83" i="4"/>
  <c r="Y83" i="4" s="1"/>
  <c r="Z83" i="4"/>
  <c r="AA83" i="4" s="1"/>
  <c r="AB83" i="4"/>
  <c r="AC83" i="4" s="1"/>
  <c r="AD83" i="4"/>
  <c r="AE83" i="4" s="1"/>
  <c r="AF83" i="4"/>
  <c r="AG83" i="4" s="1"/>
  <c r="F84" i="4"/>
  <c r="G84" i="4" s="1"/>
  <c r="H84" i="4"/>
  <c r="I84" i="4" s="1"/>
  <c r="J84" i="4"/>
  <c r="K84" i="4" s="1"/>
  <c r="L84" i="4"/>
  <c r="M84" i="4" s="1"/>
  <c r="N84" i="4"/>
  <c r="O84" i="4" s="1"/>
  <c r="P84" i="4"/>
  <c r="Q84" i="4" s="1"/>
  <c r="R84" i="4"/>
  <c r="S84" i="4" s="1"/>
  <c r="T84" i="4"/>
  <c r="U84" i="4" s="1"/>
  <c r="V84" i="4"/>
  <c r="W84" i="4" s="1"/>
  <c r="X84" i="4"/>
  <c r="Y84" i="4" s="1"/>
  <c r="Z84" i="4"/>
  <c r="AA84" i="4" s="1"/>
  <c r="AB84" i="4"/>
  <c r="AC84" i="4" s="1"/>
  <c r="AD84" i="4"/>
  <c r="AE84" i="4" s="1"/>
  <c r="AF84" i="4"/>
  <c r="AG84" i="4" s="1"/>
  <c r="F85" i="4"/>
  <c r="G85" i="4" s="1"/>
  <c r="H85" i="4"/>
  <c r="I85" i="4" s="1"/>
  <c r="J85" i="4"/>
  <c r="K85" i="4" s="1"/>
  <c r="L85" i="4"/>
  <c r="M85" i="4" s="1"/>
  <c r="N85" i="4"/>
  <c r="O85" i="4" s="1"/>
  <c r="P85" i="4"/>
  <c r="Q85" i="4" s="1"/>
  <c r="R85" i="4"/>
  <c r="S85" i="4" s="1"/>
  <c r="T85" i="4"/>
  <c r="U85" i="4" s="1"/>
  <c r="V85" i="4"/>
  <c r="W85" i="4" s="1"/>
  <c r="X85" i="4"/>
  <c r="Y85" i="4" s="1"/>
  <c r="Z85" i="4"/>
  <c r="AA85" i="4" s="1"/>
  <c r="AB85" i="4"/>
  <c r="AC85" i="4" s="1"/>
  <c r="AD85" i="4"/>
  <c r="AE85" i="4" s="1"/>
  <c r="AF85" i="4"/>
  <c r="AG85" i="4" s="1"/>
  <c r="F86" i="4"/>
  <c r="G86" i="4" s="1"/>
  <c r="H86" i="4"/>
  <c r="I86" i="4" s="1"/>
  <c r="J86" i="4"/>
  <c r="K86" i="4" s="1"/>
  <c r="L86" i="4"/>
  <c r="M86" i="4" s="1"/>
  <c r="N86" i="4"/>
  <c r="O86" i="4" s="1"/>
  <c r="P86" i="4"/>
  <c r="Q86" i="4" s="1"/>
  <c r="R86" i="4"/>
  <c r="S86" i="4" s="1"/>
  <c r="T86" i="4"/>
  <c r="U86" i="4" s="1"/>
  <c r="V86" i="4"/>
  <c r="W86" i="4" s="1"/>
  <c r="X86" i="4"/>
  <c r="Y86" i="4" s="1"/>
  <c r="Z86" i="4"/>
  <c r="AA86" i="4" s="1"/>
  <c r="AB86" i="4"/>
  <c r="AC86" i="4" s="1"/>
  <c r="AD86" i="4"/>
  <c r="AE86" i="4" s="1"/>
  <c r="AF86" i="4"/>
  <c r="AG86" i="4" s="1"/>
  <c r="F87" i="4"/>
  <c r="G87" i="4" s="1"/>
  <c r="H87" i="4"/>
  <c r="I87" i="4" s="1"/>
  <c r="J87" i="4"/>
  <c r="K87" i="4" s="1"/>
  <c r="L87" i="4"/>
  <c r="M87" i="4" s="1"/>
  <c r="N87" i="4"/>
  <c r="O87" i="4" s="1"/>
  <c r="P87" i="4"/>
  <c r="Q87" i="4" s="1"/>
  <c r="R87" i="4"/>
  <c r="S87" i="4" s="1"/>
  <c r="T87" i="4"/>
  <c r="U87" i="4" s="1"/>
  <c r="V87" i="4"/>
  <c r="W87" i="4" s="1"/>
  <c r="X87" i="4"/>
  <c r="Y87" i="4" s="1"/>
  <c r="Z87" i="4"/>
  <c r="AA87" i="4" s="1"/>
  <c r="AB87" i="4"/>
  <c r="AC87" i="4" s="1"/>
  <c r="AD87" i="4"/>
  <c r="AE87" i="4" s="1"/>
  <c r="AF87" i="4"/>
  <c r="AG87" i="4" s="1"/>
  <c r="F88" i="4"/>
  <c r="G88" i="4" s="1"/>
  <c r="H88" i="4"/>
  <c r="I88" i="4" s="1"/>
  <c r="J88" i="4"/>
  <c r="K88" i="4" s="1"/>
  <c r="L88" i="4"/>
  <c r="M88" i="4" s="1"/>
  <c r="N88" i="4"/>
  <c r="O88" i="4" s="1"/>
  <c r="P88" i="4"/>
  <c r="Q88" i="4" s="1"/>
  <c r="R88" i="4"/>
  <c r="S88" i="4" s="1"/>
  <c r="T88" i="4"/>
  <c r="U88" i="4" s="1"/>
  <c r="V88" i="4"/>
  <c r="W88" i="4" s="1"/>
  <c r="X88" i="4"/>
  <c r="Y88" i="4" s="1"/>
  <c r="Z88" i="4"/>
  <c r="AA88" i="4" s="1"/>
  <c r="AB88" i="4"/>
  <c r="AC88" i="4" s="1"/>
  <c r="AD88" i="4"/>
  <c r="AE88" i="4" s="1"/>
  <c r="AF88" i="4"/>
  <c r="AG88" i="4" s="1"/>
  <c r="F89" i="4"/>
  <c r="G89" i="4" s="1"/>
  <c r="H89" i="4"/>
  <c r="I89" i="4" s="1"/>
  <c r="J89" i="4"/>
  <c r="K89" i="4" s="1"/>
  <c r="L89" i="4"/>
  <c r="M89" i="4" s="1"/>
  <c r="N89" i="4"/>
  <c r="O89" i="4" s="1"/>
  <c r="P89" i="4"/>
  <c r="Q89" i="4" s="1"/>
  <c r="R89" i="4"/>
  <c r="S89" i="4" s="1"/>
  <c r="T89" i="4"/>
  <c r="U89" i="4" s="1"/>
  <c r="V89" i="4"/>
  <c r="W89" i="4" s="1"/>
  <c r="X89" i="4"/>
  <c r="Y89" i="4" s="1"/>
  <c r="Z89" i="4"/>
  <c r="AA89" i="4" s="1"/>
  <c r="AB89" i="4"/>
  <c r="AC89" i="4" s="1"/>
  <c r="AD89" i="4"/>
  <c r="AE89" i="4" s="1"/>
  <c r="AF89" i="4"/>
  <c r="AG89" i="4" s="1"/>
  <c r="F90" i="4"/>
  <c r="G90" i="4" s="1"/>
  <c r="H90" i="4"/>
  <c r="I90" i="4" s="1"/>
  <c r="J90" i="4"/>
  <c r="K90" i="4" s="1"/>
  <c r="L90" i="4"/>
  <c r="M90" i="4" s="1"/>
  <c r="N90" i="4"/>
  <c r="O90" i="4" s="1"/>
  <c r="P90" i="4"/>
  <c r="Q90" i="4" s="1"/>
  <c r="R90" i="4"/>
  <c r="S90" i="4" s="1"/>
  <c r="T90" i="4"/>
  <c r="U90" i="4" s="1"/>
  <c r="V90" i="4"/>
  <c r="W90" i="4" s="1"/>
  <c r="X90" i="4"/>
  <c r="Y90" i="4" s="1"/>
  <c r="Z90" i="4"/>
  <c r="AA90" i="4" s="1"/>
  <c r="AB90" i="4"/>
  <c r="AC90" i="4" s="1"/>
  <c r="AD90" i="4"/>
  <c r="AE90" i="4" s="1"/>
  <c r="AF90" i="4"/>
  <c r="AG90" i="4" s="1"/>
  <c r="F91" i="4"/>
  <c r="G91" i="4" s="1"/>
  <c r="H91" i="4"/>
  <c r="I91" i="4" s="1"/>
  <c r="J91" i="4"/>
  <c r="K91" i="4" s="1"/>
  <c r="L91" i="4"/>
  <c r="M91" i="4" s="1"/>
  <c r="N91" i="4"/>
  <c r="O91" i="4" s="1"/>
  <c r="P91" i="4"/>
  <c r="Q91" i="4" s="1"/>
  <c r="R91" i="4"/>
  <c r="S91" i="4" s="1"/>
  <c r="T91" i="4"/>
  <c r="U91" i="4" s="1"/>
  <c r="V91" i="4"/>
  <c r="W91" i="4" s="1"/>
  <c r="X91" i="4"/>
  <c r="Y91" i="4" s="1"/>
  <c r="Z91" i="4"/>
  <c r="AA91" i="4" s="1"/>
  <c r="AB91" i="4"/>
  <c r="AC91" i="4" s="1"/>
  <c r="AD91" i="4"/>
  <c r="AE91" i="4" s="1"/>
  <c r="AF91" i="4"/>
  <c r="AG91" i="4" s="1"/>
  <c r="F92" i="4"/>
  <c r="G92" i="4" s="1"/>
  <c r="H92" i="4"/>
  <c r="I92" i="4" s="1"/>
  <c r="J92" i="4"/>
  <c r="K92" i="4" s="1"/>
  <c r="L92" i="4"/>
  <c r="M92" i="4" s="1"/>
  <c r="N92" i="4"/>
  <c r="O92" i="4" s="1"/>
  <c r="P92" i="4"/>
  <c r="Q92" i="4" s="1"/>
  <c r="R92" i="4"/>
  <c r="S92" i="4" s="1"/>
  <c r="T92" i="4"/>
  <c r="U92" i="4" s="1"/>
  <c r="V92" i="4"/>
  <c r="W92" i="4" s="1"/>
  <c r="X92" i="4"/>
  <c r="Y92" i="4" s="1"/>
  <c r="Z92" i="4"/>
  <c r="AA92" i="4" s="1"/>
  <c r="AB92" i="4"/>
  <c r="AC92" i="4" s="1"/>
  <c r="AD92" i="4"/>
  <c r="AE92" i="4" s="1"/>
  <c r="AF92" i="4"/>
  <c r="AG92" i="4" s="1"/>
  <c r="F93" i="4"/>
  <c r="G93" i="4" s="1"/>
  <c r="H93" i="4"/>
  <c r="I93" i="4" s="1"/>
  <c r="J93" i="4"/>
  <c r="K93" i="4" s="1"/>
  <c r="L93" i="4"/>
  <c r="M93" i="4" s="1"/>
  <c r="N93" i="4"/>
  <c r="O93" i="4" s="1"/>
  <c r="P93" i="4"/>
  <c r="Q93" i="4" s="1"/>
  <c r="R93" i="4"/>
  <c r="S93" i="4" s="1"/>
  <c r="T93" i="4"/>
  <c r="U93" i="4" s="1"/>
  <c r="V93" i="4"/>
  <c r="W93" i="4" s="1"/>
  <c r="X93" i="4"/>
  <c r="Y93" i="4" s="1"/>
  <c r="Z93" i="4"/>
  <c r="AA93" i="4" s="1"/>
  <c r="AB93" i="4"/>
  <c r="AC93" i="4" s="1"/>
  <c r="AD93" i="4"/>
  <c r="AE93" i="4" s="1"/>
  <c r="AF93" i="4"/>
  <c r="AG93" i="4" s="1"/>
  <c r="F94" i="4"/>
  <c r="G94" i="4" s="1"/>
  <c r="H94" i="4"/>
  <c r="I94" i="4" s="1"/>
  <c r="J94" i="4"/>
  <c r="K94" i="4" s="1"/>
  <c r="L94" i="4"/>
  <c r="M94" i="4" s="1"/>
  <c r="N94" i="4"/>
  <c r="O94" i="4" s="1"/>
  <c r="P94" i="4"/>
  <c r="Q94" i="4" s="1"/>
  <c r="R94" i="4"/>
  <c r="S94" i="4" s="1"/>
  <c r="T94" i="4"/>
  <c r="U94" i="4" s="1"/>
  <c r="V94" i="4"/>
  <c r="W94" i="4" s="1"/>
  <c r="X94" i="4"/>
  <c r="Y94" i="4" s="1"/>
  <c r="Z94" i="4"/>
  <c r="AA94" i="4" s="1"/>
  <c r="AB94" i="4"/>
  <c r="AC94" i="4" s="1"/>
  <c r="AD94" i="4"/>
  <c r="AE94" i="4" s="1"/>
  <c r="AF94" i="4"/>
  <c r="AG94" i="4" s="1"/>
  <c r="F95" i="4"/>
  <c r="G95" i="4" s="1"/>
  <c r="H95" i="4"/>
  <c r="I95" i="4" s="1"/>
  <c r="J95" i="4"/>
  <c r="K95" i="4" s="1"/>
  <c r="L95" i="4"/>
  <c r="M95" i="4" s="1"/>
  <c r="N95" i="4"/>
  <c r="O95" i="4" s="1"/>
  <c r="P95" i="4"/>
  <c r="Q95" i="4" s="1"/>
  <c r="R95" i="4"/>
  <c r="S95" i="4" s="1"/>
  <c r="T95" i="4"/>
  <c r="U95" i="4" s="1"/>
  <c r="V95" i="4"/>
  <c r="W95" i="4" s="1"/>
  <c r="X95" i="4"/>
  <c r="Y95" i="4" s="1"/>
  <c r="Z95" i="4"/>
  <c r="AA95" i="4" s="1"/>
  <c r="AB95" i="4"/>
  <c r="AC95" i="4" s="1"/>
  <c r="AD95" i="4"/>
  <c r="AE95" i="4" s="1"/>
  <c r="AF95" i="4"/>
  <c r="AG95" i="4" s="1"/>
  <c r="F96" i="4"/>
  <c r="G96" i="4"/>
  <c r="H96" i="4"/>
  <c r="I96" i="4" s="1"/>
  <c r="J96" i="4"/>
  <c r="K96" i="4" s="1"/>
  <c r="L96" i="4"/>
  <c r="M96" i="4" s="1"/>
  <c r="N96" i="4"/>
  <c r="O96" i="4" s="1"/>
  <c r="P96" i="4"/>
  <c r="Q96" i="4" s="1"/>
  <c r="R96" i="4"/>
  <c r="S96" i="4" s="1"/>
  <c r="T96" i="4"/>
  <c r="U96" i="4" s="1"/>
  <c r="V96" i="4"/>
  <c r="W96" i="4" s="1"/>
  <c r="X96" i="4"/>
  <c r="Y96" i="4" s="1"/>
  <c r="Z96" i="4"/>
  <c r="AA96" i="4" s="1"/>
  <c r="AB96" i="4"/>
  <c r="AC96" i="4" s="1"/>
  <c r="AD96" i="4"/>
  <c r="AE96" i="4" s="1"/>
  <c r="AF96" i="4"/>
  <c r="AG96" i="4" s="1"/>
  <c r="F97" i="4"/>
  <c r="G97" i="4" s="1"/>
  <c r="H97" i="4"/>
  <c r="I97" i="4" s="1"/>
  <c r="J97" i="4"/>
  <c r="K97" i="4" s="1"/>
  <c r="L97" i="4"/>
  <c r="M97" i="4" s="1"/>
  <c r="N97" i="4"/>
  <c r="O97" i="4" s="1"/>
  <c r="P97" i="4"/>
  <c r="Q97" i="4" s="1"/>
  <c r="R97" i="4"/>
  <c r="S97" i="4" s="1"/>
  <c r="T97" i="4"/>
  <c r="U97" i="4" s="1"/>
  <c r="V97" i="4"/>
  <c r="W97" i="4" s="1"/>
  <c r="X97" i="4"/>
  <c r="Y97" i="4" s="1"/>
  <c r="Z97" i="4"/>
  <c r="AA97" i="4"/>
  <c r="AB97" i="4"/>
  <c r="AC97" i="4" s="1"/>
  <c r="AD97" i="4"/>
  <c r="AE97" i="4" s="1"/>
  <c r="AF97" i="4"/>
  <c r="AG97" i="4" s="1"/>
  <c r="F98" i="4"/>
  <c r="G98" i="4" s="1"/>
  <c r="H98" i="4"/>
  <c r="I98" i="4" s="1"/>
  <c r="J98" i="4"/>
  <c r="K98" i="4" s="1"/>
  <c r="L98" i="4"/>
  <c r="M98" i="4" s="1"/>
  <c r="N98" i="4"/>
  <c r="O98" i="4" s="1"/>
  <c r="P98" i="4"/>
  <c r="Q98" i="4" s="1"/>
  <c r="R98" i="4"/>
  <c r="S98" i="4" s="1"/>
  <c r="T98" i="4"/>
  <c r="U98" i="4" s="1"/>
  <c r="V98" i="4"/>
  <c r="W98" i="4" s="1"/>
  <c r="X98" i="4"/>
  <c r="Y98" i="4" s="1"/>
  <c r="Z98" i="4"/>
  <c r="AA98" i="4" s="1"/>
  <c r="AB98" i="4"/>
  <c r="AC98" i="4" s="1"/>
  <c r="AD98" i="4"/>
  <c r="AE98" i="4" s="1"/>
  <c r="AF98" i="4"/>
  <c r="AG98" i="4" s="1"/>
  <c r="F99" i="4"/>
  <c r="G99" i="4" s="1"/>
  <c r="H99" i="4"/>
  <c r="I99" i="4" s="1"/>
  <c r="J99" i="4"/>
  <c r="K99" i="4" s="1"/>
  <c r="L99" i="4"/>
  <c r="M99" i="4" s="1"/>
  <c r="N99" i="4"/>
  <c r="O99" i="4" s="1"/>
  <c r="P99" i="4"/>
  <c r="Q99" i="4" s="1"/>
  <c r="R99" i="4"/>
  <c r="S99" i="4"/>
  <c r="T99" i="4"/>
  <c r="U99" i="4" s="1"/>
  <c r="V99" i="4"/>
  <c r="W99" i="4" s="1"/>
  <c r="X99" i="4"/>
  <c r="Y99" i="4" s="1"/>
  <c r="Z99" i="4"/>
  <c r="AA99" i="4" s="1"/>
  <c r="AB99" i="4"/>
  <c r="AC99" i="4" s="1"/>
  <c r="AD99" i="4"/>
  <c r="AE99" i="4" s="1"/>
  <c r="AF99" i="4"/>
  <c r="AG99" i="4" s="1"/>
  <c r="F100" i="4"/>
  <c r="G100" i="4" s="1"/>
  <c r="H100" i="4"/>
  <c r="I100" i="4" s="1"/>
  <c r="J100" i="4"/>
  <c r="K100" i="4" s="1"/>
  <c r="L100" i="4"/>
  <c r="M100" i="4" s="1"/>
  <c r="N100" i="4"/>
  <c r="O100" i="4" s="1"/>
  <c r="P100" i="4"/>
  <c r="Q100" i="4" s="1"/>
  <c r="R100" i="4"/>
  <c r="S100" i="4" s="1"/>
  <c r="T100" i="4"/>
  <c r="U100" i="4" s="1"/>
  <c r="V100" i="4"/>
  <c r="W100" i="4"/>
  <c r="X100" i="4"/>
  <c r="Y100" i="4" s="1"/>
  <c r="Z100" i="4"/>
  <c r="AA100" i="4" s="1"/>
  <c r="AB100" i="4"/>
  <c r="AC100" i="4" s="1"/>
  <c r="AD100" i="4"/>
  <c r="AE100" i="4" s="1"/>
  <c r="AF100" i="4"/>
  <c r="AG100" i="4" s="1"/>
  <c r="F101" i="4"/>
  <c r="G101" i="4" s="1"/>
  <c r="H101" i="4"/>
  <c r="I101" i="4" s="1"/>
  <c r="J101" i="4"/>
  <c r="K101" i="4" s="1"/>
  <c r="L101" i="4"/>
  <c r="M101" i="4" s="1"/>
  <c r="N101" i="4"/>
  <c r="O101" i="4" s="1"/>
  <c r="P101" i="4"/>
  <c r="Q101" i="4" s="1"/>
  <c r="R101" i="4"/>
  <c r="S101" i="4" s="1"/>
  <c r="T101" i="4"/>
  <c r="U101" i="4" s="1"/>
  <c r="V101" i="4"/>
  <c r="W101" i="4"/>
  <c r="X101" i="4"/>
  <c r="Y101" i="4" s="1"/>
  <c r="Z101" i="4"/>
  <c r="AA101" i="4" s="1"/>
  <c r="AB101" i="4"/>
  <c r="AC101" i="4" s="1"/>
  <c r="AD101" i="4"/>
  <c r="AE101" i="4" s="1"/>
  <c r="AF101" i="4"/>
  <c r="AG101" i="4" s="1"/>
  <c r="F102" i="4"/>
  <c r="G102" i="4" s="1"/>
  <c r="H102" i="4"/>
  <c r="I102" i="4" s="1"/>
  <c r="J102" i="4"/>
  <c r="K102" i="4"/>
  <c r="L102" i="4"/>
  <c r="M102" i="4" s="1"/>
  <c r="N102" i="4"/>
  <c r="O102" i="4" s="1"/>
  <c r="P102" i="4"/>
  <c r="Q102" i="4" s="1"/>
  <c r="R102" i="4"/>
  <c r="S102" i="4" s="1"/>
  <c r="T102" i="4"/>
  <c r="U102" i="4" s="1"/>
  <c r="V102" i="4"/>
  <c r="W102" i="4" s="1"/>
  <c r="X102" i="4"/>
  <c r="Y102" i="4" s="1"/>
  <c r="Z102" i="4"/>
  <c r="AA102" i="4" s="1"/>
  <c r="AB102" i="4"/>
  <c r="AC102" i="4" s="1"/>
  <c r="AD102" i="4"/>
  <c r="AE102" i="4" s="1"/>
  <c r="AF102" i="4"/>
  <c r="AG102" i="4" s="1"/>
  <c r="F103" i="4"/>
  <c r="G103" i="4" s="1"/>
  <c r="H103" i="4"/>
  <c r="I103" i="4" s="1"/>
  <c r="J103" i="4"/>
  <c r="K103" i="4" s="1"/>
  <c r="L103" i="4"/>
  <c r="M103" i="4" s="1"/>
  <c r="N103" i="4"/>
  <c r="O103" i="4"/>
  <c r="P103" i="4"/>
  <c r="Q103" i="4" s="1"/>
  <c r="R103" i="4"/>
  <c r="S103" i="4" s="1"/>
  <c r="T103" i="4"/>
  <c r="U103" i="4" s="1"/>
  <c r="V103" i="4"/>
  <c r="W103" i="4" s="1"/>
  <c r="X103" i="4"/>
  <c r="Y103" i="4" s="1"/>
  <c r="Z103" i="4"/>
  <c r="AA103" i="4" s="1"/>
  <c r="AB103" i="4"/>
  <c r="AC103" i="4" s="1"/>
  <c r="AD103" i="4"/>
  <c r="AE103" i="4" s="1"/>
  <c r="AF103" i="4"/>
  <c r="AG103" i="4" s="1"/>
  <c r="F104" i="4"/>
  <c r="G104" i="4"/>
  <c r="H104" i="4"/>
  <c r="I104" i="4" s="1"/>
  <c r="J104" i="4"/>
  <c r="K104" i="4" s="1"/>
  <c r="L104" i="4"/>
  <c r="M104" i="4" s="1"/>
  <c r="N104" i="4"/>
  <c r="O104" i="4" s="1"/>
  <c r="P104" i="4"/>
  <c r="Q104" i="4" s="1"/>
  <c r="R104" i="4"/>
  <c r="S104" i="4" s="1"/>
  <c r="T104" i="4"/>
  <c r="U104" i="4" s="1"/>
  <c r="V104" i="4"/>
  <c r="W104" i="4" s="1"/>
  <c r="X104" i="4"/>
  <c r="Y104" i="4" s="1"/>
  <c r="Z104" i="4"/>
  <c r="AA104" i="4" s="1"/>
  <c r="AB104" i="4"/>
  <c r="AC104" i="4" s="1"/>
  <c r="AD104" i="4"/>
  <c r="AE104" i="4" s="1"/>
  <c r="AF104" i="4"/>
  <c r="AG104" i="4" s="1"/>
  <c r="F105" i="4"/>
  <c r="G105" i="4" s="1"/>
  <c r="H105" i="4"/>
  <c r="I105" i="4"/>
  <c r="J105" i="4"/>
  <c r="K105" i="4" s="1"/>
  <c r="L105" i="4"/>
  <c r="M105" i="4" s="1"/>
  <c r="N105" i="4"/>
  <c r="O105" i="4" s="1"/>
  <c r="P105" i="4"/>
  <c r="Q105" i="4" s="1"/>
  <c r="R105" i="4"/>
  <c r="S105" i="4" s="1"/>
  <c r="T105" i="4"/>
  <c r="U105" i="4"/>
  <c r="V105" i="4"/>
  <c r="W105" i="4" s="1"/>
  <c r="X105" i="4"/>
  <c r="Y105" i="4" s="1"/>
  <c r="Z105" i="4"/>
  <c r="AA105" i="4" s="1"/>
  <c r="AB105" i="4"/>
  <c r="AC105" i="4"/>
  <c r="AD105" i="4"/>
  <c r="AE105" i="4" s="1"/>
  <c r="AF105" i="4"/>
  <c r="AG105" i="4" s="1"/>
  <c r="F106" i="4"/>
  <c r="G106" i="4" s="1"/>
  <c r="H106" i="4"/>
  <c r="I106" i="4" s="1"/>
  <c r="J106" i="4"/>
  <c r="K106" i="4" s="1"/>
  <c r="L106" i="4"/>
  <c r="M106" i="4"/>
  <c r="N106" i="4"/>
  <c r="O106" i="4" s="1"/>
  <c r="P106" i="4"/>
  <c r="Q106" i="4" s="1"/>
  <c r="R106" i="4"/>
  <c r="S106" i="4" s="1"/>
  <c r="T106" i="4"/>
  <c r="U106" i="4" s="1"/>
  <c r="V106" i="4"/>
  <c r="W106" i="4" s="1"/>
  <c r="X106" i="4"/>
  <c r="Y106" i="4"/>
  <c r="Z106" i="4"/>
  <c r="AA106" i="4" s="1"/>
  <c r="AB106" i="4"/>
  <c r="AC106" i="4" s="1"/>
  <c r="AD106" i="4"/>
  <c r="AE106" i="4" s="1"/>
  <c r="AF106" i="4"/>
  <c r="AG106" i="4"/>
  <c r="F107" i="4"/>
  <c r="G107" i="4" s="1"/>
  <c r="H107" i="4"/>
  <c r="I107" i="4" s="1"/>
  <c r="J107" i="4"/>
  <c r="K107" i="4" s="1"/>
  <c r="L107" i="4"/>
  <c r="M107" i="4" s="1"/>
  <c r="N107" i="4"/>
  <c r="O107" i="4" s="1"/>
  <c r="P107" i="4"/>
  <c r="Q107" i="4" s="1"/>
  <c r="R107" i="4"/>
  <c r="S107" i="4" s="1"/>
  <c r="T107" i="4"/>
  <c r="U107" i="4"/>
  <c r="V107" i="4"/>
  <c r="W107" i="4" s="1"/>
  <c r="X107" i="4"/>
  <c r="Y107" i="4" s="1"/>
  <c r="Z107" i="4"/>
  <c r="AA107" i="4" s="1"/>
  <c r="AB107" i="4"/>
  <c r="AC107" i="4" s="1"/>
  <c r="AD107" i="4"/>
  <c r="AE107" i="4" s="1"/>
  <c r="AF107" i="4"/>
  <c r="AG107" i="4"/>
  <c r="F108" i="4"/>
  <c r="G108" i="4" s="1"/>
  <c r="H108" i="4"/>
  <c r="I108" i="4" s="1"/>
  <c r="J108" i="4"/>
  <c r="K108" i="4" s="1"/>
  <c r="L108" i="4"/>
  <c r="M108" i="4" s="1"/>
  <c r="N108" i="4"/>
  <c r="O108" i="4" s="1"/>
  <c r="P108" i="4"/>
  <c r="Q108" i="4" s="1"/>
  <c r="R108" i="4"/>
  <c r="S108" i="4" s="1"/>
  <c r="T108" i="4"/>
  <c r="U108" i="4" s="1"/>
  <c r="V108" i="4"/>
  <c r="W108" i="4" s="1"/>
  <c r="X108" i="4"/>
  <c r="Y108" i="4" s="1"/>
  <c r="Z108" i="4"/>
  <c r="AA108" i="4" s="1"/>
  <c r="AB108" i="4"/>
  <c r="AC108" i="4" s="1"/>
  <c r="AD108" i="4"/>
  <c r="AE108" i="4" s="1"/>
  <c r="AF108" i="4"/>
  <c r="AG108" i="4" s="1"/>
  <c r="F109" i="4"/>
  <c r="G109" i="4" s="1"/>
  <c r="H109" i="4"/>
  <c r="I109" i="4" s="1"/>
  <c r="J109" i="4"/>
  <c r="K109" i="4" s="1"/>
  <c r="L109" i="4"/>
  <c r="M109" i="4" s="1"/>
  <c r="N109" i="4"/>
  <c r="O109" i="4" s="1"/>
  <c r="P109" i="4"/>
  <c r="Q109" i="4" s="1"/>
  <c r="R109" i="4"/>
  <c r="S109" i="4" s="1"/>
  <c r="T109" i="4"/>
  <c r="U109" i="4" s="1"/>
  <c r="V109" i="4"/>
  <c r="W109" i="4" s="1"/>
  <c r="X109" i="4"/>
  <c r="Y109" i="4" s="1"/>
  <c r="Z109" i="4"/>
  <c r="AA109" i="4" s="1"/>
  <c r="AB109" i="4"/>
  <c r="AC109" i="4" s="1"/>
  <c r="AD109" i="4"/>
  <c r="AE109" i="4" s="1"/>
  <c r="AF109" i="4"/>
  <c r="AG109" i="4" s="1"/>
  <c r="F110" i="4"/>
  <c r="G110" i="4" s="1"/>
  <c r="H110" i="4"/>
  <c r="I110" i="4" s="1"/>
  <c r="J110" i="4"/>
  <c r="K110" i="4" s="1"/>
  <c r="L110" i="4"/>
  <c r="M110" i="4" s="1"/>
  <c r="N110" i="4"/>
  <c r="O110" i="4" s="1"/>
  <c r="P110" i="4"/>
  <c r="Q110" i="4" s="1"/>
  <c r="R110" i="4"/>
  <c r="S110" i="4" s="1"/>
  <c r="T110" i="4"/>
  <c r="U110" i="4" s="1"/>
  <c r="V110" i="4"/>
  <c r="W110" i="4" s="1"/>
  <c r="X110" i="4"/>
  <c r="Y110" i="4" s="1"/>
  <c r="Z110" i="4"/>
  <c r="AA110" i="4" s="1"/>
  <c r="AB110" i="4"/>
  <c r="AC110" i="4" s="1"/>
  <c r="AD110" i="4"/>
  <c r="AE110" i="4" s="1"/>
  <c r="AF110" i="4"/>
  <c r="AG110" i="4" s="1"/>
  <c r="F111" i="4"/>
  <c r="G111" i="4" s="1"/>
  <c r="H111" i="4"/>
  <c r="I111" i="4" s="1"/>
  <c r="J111" i="4"/>
  <c r="K111" i="4" s="1"/>
  <c r="L111" i="4"/>
  <c r="M111" i="4" s="1"/>
  <c r="N111" i="4"/>
  <c r="O111" i="4" s="1"/>
  <c r="P111" i="4"/>
  <c r="Q111" i="4" s="1"/>
  <c r="R111" i="4"/>
  <c r="S111" i="4" s="1"/>
  <c r="T111" i="4"/>
  <c r="U111" i="4" s="1"/>
  <c r="V111" i="4"/>
  <c r="W111" i="4" s="1"/>
  <c r="X111" i="4"/>
  <c r="Y111" i="4" s="1"/>
  <c r="Z111" i="4"/>
  <c r="AA111" i="4" s="1"/>
  <c r="AB111" i="4"/>
  <c r="AC111" i="4" s="1"/>
  <c r="AD111" i="4"/>
  <c r="AE111" i="4" s="1"/>
  <c r="AF111" i="4"/>
  <c r="AG111" i="4" s="1"/>
  <c r="F112" i="4"/>
  <c r="G112" i="4" s="1"/>
  <c r="H112" i="4"/>
  <c r="I112" i="4" s="1"/>
  <c r="J112" i="4"/>
  <c r="K112" i="4" s="1"/>
  <c r="L112" i="4"/>
  <c r="M112" i="4" s="1"/>
  <c r="N112" i="4"/>
  <c r="O112" i="4" s="1"/>
  <c r="P112" i="4"/>
  <c r="Q112" i="4" s="1"/>
  <c r="R112" i="4"/>
  <c r="S112" i="4" s="1"/>
  <c r="T112" i="4"/>
  <c r="U112" i="4" s="1"/>
  <c r="V112" i="4"/>
  <c r="W112" i="4" s="1"/>
  <c r="X112" i="4"/>
  <c r="Y112" i="4" s="1"/>
  <c r="Z112" i="4"/>
  <c r="AA112" i="4" s="1"/>
  <c r="AB112" i="4"/>
  <c r="AC112" i="4" s="1"/>
  <c r="AD112" i="4"/>
  <c r="AE112" i="4" s="1"/>
  <c r="AF112" i="4"/>
  <c r="AG112" i="4" s="1"/>
  <c r="F113" i="4"/>
  <c r="G113" i="4" s="1"/>
  <c r="H113" i="4"/>
  <c r="I113" i="4" s="1"/>
  <c r="J113" i="4"/>
  <c r="K113" i="4" s="1"/>
  <c r="L113" i="4"/>
  <c r="M113" i="4" s="1"/>
  <c r="N113" i="4"/>
  <c r="O113" i="4" s="1"/>
  <c r="P113" i="4"/>
  <c r="Q113" i="4" s="1"/>
  <c r="R113" i="4"/>
  <c r="S113" i="4" s="1"/>
  <c r="T113" i="4"/>
  <c r="U113" i="4" s="1"/>
  <c r="V113" i="4"/>
  <c r="W113" i="4" s="1"/>
  <c r="X113" i="4"/>
  <c r="Y113" i="4" s="1"/>
  <c r="Z113" i="4"/>
  <c r="AA113" i="4" s="1"/>
  <c r="AB113" i="4"/>
  <c r="AC113" i="4" s="1"/>
  <c r="AD113" i="4"/>
  <c r="AE113" i="4" s="1"/>
  <c r="AF113" i="4"/>
  <c r="AG113" i="4" s="1"/>
  <c r="F114" i="4"/>
  <c r="G114" i="4" s="1"/>
  <c r="H114" i="4"/>
  <c r="I114" i="4" s="1"/>
  <c r="J114" i="4"/>
  <c r="K114" i="4" s="1"/>
  <c r="L114" i="4"/>
  <c r="M114" i="4" s="1"/>
  <c r="N114" i="4"/>
  <c r="O114" i="4" s="1"/>
  <c r="P114" i="4"/>
  <c r="Q114" i="4" s="1"/>
  <c r="R114" i="4"/>
  <c r="S114" i="4" s="1"/>
  <c r="T114" i="4"/>
  <c r="U114" i="4" s="1"/>
  <c r="V114" i="4"/>
  <c r="W114" i="4" s="1"/>
  <c r="X114" i="4"/>
  <c r="Y114" i="4" s="1"/>
  <c r="Z114" i="4"/>
  <c r="AA114" i="4" s="1"/>
  <c r="AB114" i="4"/>
  <c r="AC114" i="4" s="1"/>
  <c r="AD114" i="4"/>
  <c r="AE114" i="4" s="1"/>
  <c r="AF114" i="4"/>
  <c r="AG114" i="4" s="1"/>
  <c r="F115" i="4"/>
  <c r="G115" i="4" s="1"/>
  <c r="H115" i="4"/>
  <c r="I115" i="4" s="1"/>
  <c r="J115" i="4"/>
  <c r="K115" i="4" s="1"/>
  <c r="L115" i="4"/>
  <c r="M115" i="4" s="1"/>
  <c r="N115" i="4"/>
  <c r="O115" i="4" s="1"/>
  <c r="P115" i="4"/>
  <c r="Q115" i="4" s="1"/>
  <c r="R115" i="4"/>
  <c r="S115" i="4" s="1"/>
  <c r="T115" i="4"/>
  <c r="U115" i="4" s="1"/>
  <c r="V115" i="4"/>
  <c r="W115" i="4" s="1"/>
  <c r="X115" i="4"/>
  <c r="Y115" i="4" s="1"/>
  <c r="Z115" i="4"/>
  <c r="AA115" i="4" s="1"/>
  <c r="AB115" i="4"/>
  <c r="AC115" i="4" s="1"/>
  <c r="AD115" i="4"/>
  <c r="AE115" i="4" s="1"/>
  <c r="AF115" i="4"/>
  <c r="AG115" i="4" s="1"/>
  <c r="F116" i="4"/>
  <c r="G116" i="4" s="1"/>
  <c r="H116" i="4"/>
  <c r="I116" i="4" s="1"/>
  <c r="J116" i="4"/>
  <c r="K116" i="4" s="1"/>
  <c r="L116" i="4"/>
  <c r="M116" i="4" s="1"/>
  <c r="N116" i="4"/>
  <c r="O116" i="4" s="1"/>
  <c r="P116" i="4"/>
  <c r="Q116" i="4" s="1"/>
  <c r="R116" i="4"/>
  <c r="S116" i="4" s="1"/>
  <c r="T116" i="4"/>
  <c r="U116" i="4" s="1"/>
  <c r="V116" i="4"/>
  <c r="W116" i="4" s="1"/>
  <c r="X116" i="4"/>
  <c r="Y116" i="4" s="1"/>
  <c r="Z116" i="4"/>
  <c r="AA116" i="4" s="1"/>
  <c r="AB116" i="4"/>
  <c r="AC116" i="4" s="1"/>
  <c r="AD116" i="4"/>
  <c r="AE116" i="4" s="1"/>
  <c r="AF116" i="4"/>
  <c r="AG116" i="4" s="1"/>
  <c r="F117" i="4"/>
  <c r="G117" i="4" s="1"/>
  <c r="H117" i="4"/>
  <c r="I117" i="4" s="1"/>
  <c r="J117" i="4"/>
  <c r="K117" i="4" s="1"/>
  <c r="L117" i="4"/>
  <c r="M117" i="4" s="1"/>
  <c r="N117" i="4"/>
  <c r="O117" i="4" s="1"/>
  <c r="P117" i="4"/>
  <c r="Q117" i="4" s="1"/>
  <c r="R117" i="4"/>
  <c r="S117" i="4" s="1"/>
  <c r="T117" i="4"/>
  <c r="U117" i="4" s="1"/>
  <c r="V117" i="4"/>
  <c r="W117" i="4" s="1"/>
  <c r="X117" i="4"/>
  <c r="Y117" i="4" s="1"/>
  <c r="Z117" i="4"/>
  <c r="AA117" i="4" s="1"/>
  <c r="AB117" i="4"/>
  <c r="AC117" i="4" s="1"/>
  <c r="AD117" i="4"/>
  <c r="AE117" i="4" s="1"/>
  <c r="AF117" i="4"/>
  <c r="AG117" i="4" s="1"/>
  <c r="F118" i="4"/>
  <c r="G118" i="4" s="1"/>
  <c r="H118" i="4"/>
  <c r="I118" i="4" s="1"/>
  <c r="J118" i="4"/>
  <c r="K118" i="4" s="1"/>
  <c r="L118" i="4"/>
  <c r="M118" i="4" s="1"/>
  <c r="N118" i="4"/>
  <c r="O118" i="4" s="1"/>
  <c r="P118" i="4"/>
  <c r="Q118" i="4" s="1"/>
  <c r="R118" i="4"/>
  <c r="S118" i="4" s="1"/>
  <c r="T118" i="4"/>
  <c r="U118" i="4" s="1"/>
  <c r="V118" i="4"/>
  <c r="W118" i="4" s="1"/>
  <c r="X118" i="4"/>
  <c r="Y118" i="4" s="1"/>
  <c r="Z118" i="4"/>
  <c r="AA118" i="4" s="1"/>
  <c r="AB118" i="4"/>
  <c r="AC118" i="4" s="1"/>
  <c r="AD118" i="4"/>
  <c r="AE118" i="4" s="1"/>
  <c r="AF118" i="4"/>
  <c r="AG118" i="4" s="1"/>
  <c r="F119" i="4"/>
  <c r="G119" i="4" s="1"/>
  <c r="H119" i="4"/>
  <c r="I119" i="4" s="1"/>
  <c r="J119" i="4"/>
  <c r="K119" i="4" s="1"/>
  <c r="L119" i="4"/>
  <c r="M119" i="4" s="1"/>
  <c r="N119" i="4"/>
  <c r="O119" i="4" s="1"/>
  <c r="P119" i="4"/>
  <c r="Q119" i="4" s="1"/>
  <c r="R119" i="4"/>
  <c r="S119" i="4" s="1"/>
  <c r="T119" i="4"/>
  <c r="U119" i="4" s="1"/>
  <c r="V119" i="4"/>
  <c r="W119" i="4" s="1"/>
  <c r="X119" i="4"/>
  <c r="Y119" i="4" s="1"/>
  <c r="Z119" i="4"/>
  <c r="AA119" i="4" s="1"/>
  <c r="AB119" i="4"/>
  <c r="AC119" i="4" s="1"/>
  <c r="AD119" i="4"/>
  <c r="AE119" i="4" s="1"/>
  <c r="AF119" i="4"/>
  <c r="AG119" i="4" s="1"/>
  <c r="F120" i="4"/>
  <c r="G120" i="4" s="1"/>
  <c r="H120" i="4"/>
  <c r="I120" i="4" s="1"/>
  <c r="J120" i="4"/>
  <c r="K120" i="4" s="1"/>
  <c r="L120" i="4"/>
  <c r="M120" i="4" s="1"/>
  <c r="N120" i="4"/>
  <c r="O120" i="4" s="1"/>
  <c r="P120" i="4"/>
  <c r="Q120" i="4" s="1"/>
  <c r="R120" i="4"/>
  <c r="S120" i="4" s="1"/>
  <c r="T120" i="4"/>
  <c r="U120" i="4" s="1"/>
  <c r="V120" i="4"/>
  <c r="W120" i="4" s="1"/>
  <c r="X120" i="4"/>
  <c r="Y120" i="4" s="1"/>
  <c r="Z120" i="4"/>
  <c r="AA120" i="4" s="1"/>
  <c r="AB120" i="4"/>
  <c r="AC120" i="4" s="1"/>
  <c r="AD120" i="4"/>
  <c r="AE120" i="4" s="1"/>
  <c r="AF120" i="4"/>
  <c r="AG120" i="4" s="1"/>
  <c r="F121" i="4"/>
  <c r="G121" i="4" s="1"/>
  <c r="H121" i="4"/>
  <c r="I121" i="4" s="1"/>
  <c r="J121" i="4"/>
  <c r="K121" i="4" s="1"/>
  <c r="L121" i="4"/>
  <c r="M121" i="4" s="1"/>
  <c r="N121" i="4"/>
  <c r="O121" i="4" s="1"/>
  <c r="P121" i="4"/>
  <c r="Q121" i="4" s="1"/>
  <c r="R121" i="4"/>
  <c r="S121" i="4" s="1"/>
  <c r="T121" i="4"/>
  <c r="U121" i="4" s="1"/>
  <c r="V121" i="4"/>
  <c r="W121" i="4" s="1"/>
  <c r="X121" i="4"/>
  <c r="Y121" i="4" s="1"/>
  <c r="Z121" i="4"/>
  <c r="AA121" i="4" s="1"/>
  <c r="AB121" i="4"/>
  <c r="AC121" i="4" s="1"/>
  <c r="AD121" i="4"/>
  <c r="AE121" i="4" s="1"/>
  <c r="AF121" i="4"/>
  <c r="AG121" i="4" s="1"/>
  <c r="F122" i="4"/>
  <c r="G122" i="4" s="1"/>
  <c r="H122" i="4"/>
  <c r="I122" i="4" s="1"/>
  <c r="J122" i="4"/>
  <c r="K122" i="4" s="1"/>
  <c r="L122" i="4"/>
  <c r="M122" i="4" s="1"/>
  <c r="N122" i="4"/>
  <c r="O122" i="4" s="1"/>
  <c r="P122" i="4"/>
  <c r="Q122" i="4" s="1"/>
  <c r="R122" i="4"/>
  <c r="S122" i="4" s="1"/>
  <c r="T122" i="4"/>
  <c r="U122" i="4" s="1"/>
  <c r="V122" i="4"/>
  <c r="W122" i="4" s="1"/>
  <c r="X122" i="4"/>
  <c r="Y122" i="4" s="1"/>
  <c r="Z122" i="4"/>
  <c r="AA122" i="4" s="1"/>
  <c r="AB122" i="4"/>
  <c r="AC122" i="4" s="1"/>
  <c r="AD122" i="4"/>
  <c r="AE122" i="4" s="1"/>
  <c r="AF122" i="4"/>
  <c r="AG122" i="4" s="1"/>
  <c r="F123" i="4"/>
  <c r="G123" i="4" s="1"/>
  <c r="H123" i="4"/>
  <c r="I123" i="4" s="1"/>
  <c r="J123" i="4"/>
  <c r="K123" i="4" s="1"/>
  <c r="L123" i="4"/>
  <c r="M123" i="4" s="1"/>
  <c r="N123" i="4"/>
  <c r="O123" i="4" s="1"/>
  <c r="P123" i="4"/>
  <c r="Q123" i="4" s="1"/>
  <c r="R123" i="4"/>
  <c r="S123" i="4" s="1"/>
  <c r="T123" i="4"/>
  <c r="U123" i="4" s="1"/>
  <c r="V123" i="4"/>
  <c r="W123" i="4" s="1"/>
  <c r="X123" i="4"/>
  <c r="Y123" i="4" s="1"/>
  <c r="Z123" i="4"/>
  <c r="AA123" i="4" s="1"/>
  <c r="AB123" i="4"/>
  <c r="AC123" i="4" s="1"/>
  <c r="AD123" i="4"/>
  <c r="AE123" i="4" s="1"/>
  <c r="AF123" i="4"/>
  <c r="AG123" i="4" s="1"/>
  <c r="F124" i="4"/>
  <c r="G124" i="4" s="1"/>
  <c r="H124" i="4"/>
  <c r="I124" i="4" s="1"/>
  <c r="J124" i="4"/>
  <c r="K124" i="4" s="1"/>
  <c r="L124" i="4"/>
  <c r="M124" i="4" s="1"/>
  <c r="N124" i="4"/>
  <c r="O124" i="4" s="1"/>
  <c r="P124" i="4"/>
  <c r="Q124" i="4" s="1"/>
  <c r="R124" i="4"/>
  <c r="S124" i="4" s="1"/>
  <c r="T124" i="4"/>
  <c r="U124" i="4" s="1"/>
  <c r="V124" i="4"/>
  <c r="W124" i="4" s="1"/>
  <c r="X124" i="4"/>
  <c r="Y124" i="4" s="1"/>
  <c r="Z124" i="4"/>
  <c r="AA124" i="4" s="1"/>
  <c r="AB124" i="4"/>
  <c r="AC124" i="4" s="1"/>
  <c r="AD124" i="4"/>
  <c r="AE124" i="4" s="1"/>
  <c r="AF124" i="4"/>
  <c r="AG124" i="4" s="1"/>
  <c r="F125" i="4"/>
  <c r="G125" i="4" s="1"/>
  <c r="H125" i="4"/>
  <c r="I125" i="4" s="1"/>
  <c r="J125" i="4"/>
  <c r="K125" i="4" s="1"/>
  <c r="L125" i="4"/>
  <c r="M125" i="4" s="1"/>
  <c r="N125" i="4"/>
  <c r="O125" i="4" s="1"/>
  <c r="P125" i="4"/>
  <c r="Q125" i="4" s="1"/>
  <c r="R125" i="4"/>
  <c r="S125" i="4" s="1"/>
  <c r="T125" i="4"/>
  <c r="U125" i="4" s="1"/>
  <c r="V125" i="4"/>
  <c r="W125" i="4" s="1"/>
  <c r="X125" i="4"/>
  <c r="Y125" i="4" s="1"/>
  <c r="Z125" i="4"/>
  <c r="AA125" i="4" s="1"/>
  <c r="AB125" i="4"/>
  <c r="AC125" i="4" s="1"/>
  <c r="AD125" i="4"/>
  <c r="AE125" i="4" s="1"/>
  <c r="AF125" i="4"/>
  <c r="AG125" i="4" s="1"/>
  <c r="F126" i="4"/>
  <c r="G126" i="4" s="1"/>
  <c r="H126" i="4"/>
  <c r="I126" i="4" s="1"/>
  <c r="J126" i="4"/>
  <c r="K126" i="4" s="1"/>
  <c r="L126" i="4"/>
  <c r="M126" i="4" s="1"/>
  <c r="N126" i="4"/>
  <c r="O126" i="4" s="1"/>
  <c r="P126" i="4"/>
  <c r="Q126" i="4" s="1"/>
  <c r="R126" i="4"/>
  <c r="S126" i="4" s="1"/>
  <c r="T126" i="4"/>
  <c r="U126" i="4" s="1"/>
  <c r="V126" i="4"/>
  <c r="W126" i="4" s="1"/>
  <c r="X126" i="4"/>
  <c r="Y126" i="4" s="1"/>
  <c r="Z126" i="4"/>
  <c r="AA126" i="4" s="1"/>
  <c r="AB126" i="4"/>
  <c r="AC126" i="4" s="1"/>
  <c r="AD126" i="4"/>
  <c r="AE126" i="4" s="1"/>
  <c r="AF126" i="4"/>
  <c r="AG126" i="4" s="1"/>
  <c r="F127" i="4"/>
  <c r="G127" i="4" s="1"/>
  <c r="H127" i="4"/>
  <c r="I127" i="4" s="1"/>
  <c r="J127" i="4"/>
  <c r="K127" i="4" s="1"/>
  <c r="L127" i="4"/>
  <c r="M127" i="4" s="1"/>
  <c r="N127" i="4"/>
  <c r="O127" i="4" s="1"/>
  <c r="P127" i="4"/>
  <c r="Q127" i="4" s="1"/>
  <c r="R127" i="4"/>
  <c r="S127" i="4" s="1"/>
  <c r="T127" i="4"/>
  <c r="U127" i="4" s="1"/>
  <c r="V127" i="4"/>
  <c r="W127" i="4" s="1"/>
  <c r="X127" i="4"/>
  <c r="Y127" i="4" s="1"/>
  <c r="Z127" i="4"/>
  <c r="AA127" i="4" s="1"/>
  <c r="AB127" i="4"/>
  <c r="AC127" i="4" s="1"/>
  <c r="AD127" i="4"/>
  <c r="AE127" i="4" s="1"/>
  <c r="AF127" i="4"/>
  <c r="AG127" i="4" s="1"/>
  <c r="F128" i="4"/>
  <c r="G128" i="4" s="1"/>
  <c r="H128" i="4"/>
  <c r="I128" i="4" s="1"/>
  <c r="J128" i="4"/>
  <c r="K128" i="4" s="1"/>
  <c r="L128" i="4"/>
  <c r="M128" i="4" s="1"/>
  <c r="N128" i="4"/>
  <c r="O128" i="4" s="1"/>
  <c r="P128" i="4"/>
  <c r="Q128" i="4" s="1"/>
  <c r="R128" i="4"/>
  <c r="S128" i="4" s="1"/>
  <c r="T128" i="4"/>
  <c r="U128" i="4" s="1"/>
  <c r="V128" i="4"/>
  <c r="W128" i="4" s="1"/>
  <c r="X128" i="4"/>
  <c r="Y128" i="4" s="1"/>
  <c r="Z128" i="4"/>
  <c r="AA128" i="4" s="1"/>
  <c r="AB128" i="4"/>
  <c r="AC128" i="4" s="1"/>
  <c r="AD128" i="4"/>
  <c r="AE128" i="4" s="1"/>
  <c r="AF128" i="4"/>
  <c r="AG128" i="4" s="1"/>
  <c r="F129" i="4"/>
  <c r="G129" i="4" s="1"/>
  <c r="H129" i="4"/>
  <c r="I129" i="4" s="1"/>
  <c r="J129" i="4"/>
  <c r="K129" i="4" s="1"/>
  <c r="L129" i="4"/>
  <c r="M129" i="4" s="1"/>
  <c r="N129" i="4"/>
  <c r="O129" i="4" s="1"/>
  <c r="P129" i="4"/>
  <c r="Q129" i="4" s="1"/>
  <c r="R129" i="4"/>
  <c r="S129" i="4" s="1"/>
  <c r="T129" i="4"/>
  <c r="U129" i="4" s="1"/>
  <c r="V129" i="4"/>
  <c r="W129" i="4" s="1"/>
  <c r="X129" i="4"/>
  <c r="Y129" i="4" s="1"/>
  <c r="Z129" i="4"/>
  <c r="AA129" i="4" s="1"/>
  <c r="AB129" i="4"/>
  <c r="AC129" i="4" s="1"/>
  <c r="AD129" i="4"/>
  <c r="AE129" i="4" s="1"/>
  <c r="AF129" i="4"/>
  <c r="AG129" i="4" s="1"/>
  <c r="F130" i="4"/>
  <c r="G130" i="4" s="1"/>
  <c r="H130" i="4"/>
  <c r="I130" i="4" s="1"/>
  <c r="J130" i="4"/>
  <c r="K130" i="4" s="1"/>
  <c r="L130" i="4"/>
  <c r="M130" i="4" s="1"/>
  <c r="N130" i="4"/>
  <c r="O130" i="4" s="1"/>
  <c r="P130" i="4"/>
  <c r="Q130" i="4" s="1"/>
  <c r="R130" i="4"/>
  <c r="S130" i="4" s="1"/>
  <c r="T130" i="4"/>
  <c r="U130" i="4" s="1"/>
  <c r="V130" i="4"/>
  <c r="W130" i="4" s="1"/>
  <c r="X130" i="4"/>
  <c r="Y130" i="4" s="1"/>
  <c r="Z130" i="4"/>
  <c r="AA130" i="4" s="1"/>
  <c r="AB130" i="4"/>
  <c r="AC130" i="4" s="1"/>
  <c r="AD130" i="4"/>
  <c r="AE130" i="4" s="1"/>
  <c r="AF130" i="4"/>
  <c r="AG130" i="4" s="1"/>
  <c r="F131" i="4"/>
  <c r="G131" i="4" s="1"/>
  <c r="H131" i="4"/>
  <c r="I131" i="4" s="1"/>
  <c r="J131" i="4"/>
  <c r="K131" i="4" s="1"/>
  <c r="L131" i="4"/>
  <c r="M131" i="4" s="1"/>
  <c r="N131" i="4"/>
  <c r="O131" i="4" s="1"/>
  <c r="P131" i="4"/>
  <c r="Q131" i="4" s="1"/>
  <c r="R131" i="4"/>
  <c r="S131" i="4" s="1"/>
  <c r="T131" i="4"/>
  <c r="U131" i="4" s="1"/>
  <c r="V131" i="4"/>
  <c r="W131" i="4" s="1"/>
  <c r="X131" i="4"/>
  <c r="Y131" i="4" s="1"/>
  <c r="Z131" i="4"/>
  <c r="AA131" i="4" s="1"/>
  <c r="AB131" i="4"/>
  <c r="AC131" i="4" s="1"/>
  <c r="AD131" i="4"/>
  <c r="AE131" i="4" s="1"/>
  <c r="AF131" i="4"/>
  <c r="AG131" i="4" s="1"/>
  <c r="F132" i="4"/>
  <c r="G132" i="4" s="1"/>
  <c r="H132" i="4"/>
  <c r="I132" i="4"/>
  <c r="J132" i="4"/>
  <c r="K132" i="4" s="1"/>
  <c r="L132" i="4"/>
  <c r="M132" i="4" s="1"/>
  <c r="N132" i="4"/>
  <c r="O132" i="4" s="1"/>
  <c r="P132" i="4"/>
  <c r="Q132" i="4" s="1"/>
  <c r="R132" i="4"/>
  <c r="S132" i="4" s="1"/>
  <c r="T132" i="4"/>
  <c r="U132" i="4" s="1"/>
  <c r="V132" i="4"/>
  <c r="W132" i="4" s="1"/>
  <c r="X132" i="4"/>
  <c r="Y132" i="4"/>
  <c r="Z132" i="4"/>
  <c r="AA132" i="4" s="1"/>
  <c r="AB132" i="4"/>
  <c r="AC132" i="4" s="1"/>
  <c r="AD132" i="4"/>
  <c r="AE132" i="4" s="1"/>
  <c r="AF132" i="4"/>
  <c r="AG132" i="4" s="1"/>
  <c r="F133" i="4"/>
  <c r="G133" i="4" s="1"/>
  <c r="H133" i="4"/>
  <c r="I133" i="4"/>
  <c r="J133" i="4"/>
  <c r="K133" i="4" s="1"/>
  <c r="L133" i="4"/>
  <c r="M133" i="4" s="1"/>
  <c r="N133" i="4"/>
  <c r="O133" i="4" s="1"/>
  <c r="P133" i="4"/>
  <c r="Q133" i="4" s="1"/>
  <c r="R133" i="4"/>
  <c r="S133" i="4" s="1"/>
  <c r="T133" i="4"/>
  <c r="U133" i="4"/>
  <c r="V133" i="4"/>
  <c r="W133" i="4" s="1"/>
  <c r="X133" i="4"/>
  <c r="Y133" i="4" s="1"/>
  <c r="Z133" i="4"/>
  <c r="AA133" i="4" s="1"/>
  <c r="AB133" i="4"/>
  <c r="AC133" i="4" s="1"/>
  <c r="AD133" i="4"/>
  <c r="AE133" i="4" s="1"/>
  <c r="AF133" i="4"/>
  <c r="AG133" i="4" s="1"/>
  <c r="F134" i="4"/>
  <c r="G134" i="4" s="1"/>
  <c r="H134" i="4"/>
  <c r="I134" i="4"/>
  <c r="J134" i="4"/>
  <c r="K134" i="4" s="1"/>
  <c r="L134" i="4"/>
  <c r="M134" i="4" s="1"/>
  <c r="N134" i="4"/>
  <c r="O134" i="4" s="1"/>
  <c r="P134" i="4"/>
  <c r="Q134" i="4" s="1"/>
  <c r="R134" i="4"/>
  <c r="S134" i="4" s="1"/>
  <c r="T134" i="4"/>
  <c r="U134" i="4" s="1"/>
  <c r="V134" i="4"/>
  <c r="W134" i="4" s="1"/>
  <c r="X134" i="4"/>
  <c r="Y134" i="4" s="1"/>
  <c r="Z134" i="4"/>
  <c r="AA134" i="4" s="1"/>
  <c r="AB134" i="4"/>
  <c r="AC134" i="4"/>
  <c r="AD134" i="4"/>
  <c r="AE134" i="4" s="1"/>
  <c r="AF134" i="4"/>
  <c r="AG134" i="4" s="1"/>
  <c r="F135" i="4"/>
  <c r="G135" i="4" s="1"/>
  <c r="H135" i="4"/>
  <c r="I135" i="4" s="1"/>
  <c r="J135" i="4"/>
  <c r="K135" i="4" s="1"/>
  <c r="L135" i="4"/>
  <c r="M135" i="4"/>
  <c r="N135" i="4"/>
  <c r="O135" i="4" s="1"/>
  <c r="P135" i="4"/>
  <c r="Q135" i="4" s="1"/>
  <c r="R135" i="4"/>
  <c r="S135" i="4" s="1"/>
  <c r="T135" i="4"/>
  <c r="U135" i="4"/>
  <c r="V135" i="4"/>
  <c r="W135" i="4" s="1"/>
  <c r="X135" i="4"/>
  <c r="Y135" i="4" s="1"/>
  <c r="Z135" i="4"/>
  <c r="AA135" i="4" s="1"/>
  <c r="AB135" i="4"/>
  <c r="AC135" i="4" s="1"/>
  <c r="AD135" i="4"/>
  <c r="AE135" i="4" s="1"/>
  <c r="AF135" i="4"/>
  <c r="AG135" i="4" s="1"/>
  <c r="F136" i="4"/>
  <c r="G136" i="4" s="1"/>
  <c r="H136" i="4"/>
  <c r="I136" i="4"/>
  <c r="J136" i="4"/>
  <c r="K136" i="4" s="1"/>
  <c r="L136" i="4"/>
  <c r="M136" i="4" s="1"/>
  <c r="N136" i="4"/>
  <c r="O136" i="4" s="1"/>
  <c r="P136" i="4"/>
  <c r="Q136" i="4" s="1"/>
  <c r="R136" i="4"/>
  <c r="S136" i="4" s="1"/>
  <c r="T136" i="4"/>
  <c r="U136" i="4" s="1"/>
  <c r="V136" i="4"/>
  <c r="W136" i="4" s="1"/>
  <c r="X136" i="4"/>
  <c r="Y136" i="4"/>
  <c r="Z136" i="4"/>
  <c r="AA136" i="4" s="1"/>
  <c r="AB136" i="4"/>
  <c r="AC136" i="4" s="1"/>
  <c r="AD136" i="4"/>
  <c r="AE136" i="4" s="1"/>
  <c r="AF136" i="4"/>
  <c r="AG136" i="4" s="1"/>
  <c r="F137" i="4"/>
  <c r="G137" i="4" s="1"/>
  <c r="H137" i="4"/>
  <c r="I137" i="4"/>
  <c r="J137" i="4"/>
  <c r="K137" i="4" s="1"/>
  <c r="L137" i="4"/>
  <c r="M137" i="4" s="1"/>
  <c r="N137" i="4"/>
  <c r="O137" i="4" s="1"/>
  <c r="P137" i="4"/>
  <c r="Q137" i="4" s="1"/>
  <c r="R137" i="4"/>
  <c r="S137" i="4" s="1"/>
  <c r="T137" i="4"/>
  <c r="U137" i="4"/>
  <c r="V137" i="4"/>
  <c r="W137" i="4" s="1"/>
  <c r="X137" i="4"/>
  <c r="Y137" i="4" s="1"/>
  <c r="Z137" i="4"/>
  <c r="AA137" i="4" s="1"/>
  <c r="AB137" i="4"/>
  <c r="AC137" i="4" s="1"/>
  <c r="AD137" i="4"/>
  <c r="AE137" i="4" s="1"/>
  <c r="AF137" i="4"/>
  <c r="AG137" i="4" s="1"/>
  <c r="F138" i="4"/>
  <c r="G138" i="4" s="1"/>
  <c r="H138" i="4"/>
  <c r="I138" i="4" s="1"/>
  <c r="J138" i="4"/>
  <c r="K138" i="4" s="1"/>
  <c r="L138" i="4"/>
  <c r="M138" i="4"/>
  <c r="N138" i="4"/>
  <c r="O138" i="4" s="1"/>
  <c r="P138" i="4"/>
  <c r="Q138" i="4" s="1"/>
  <c r="R138" i="4"/>
  <c r="S138" i="4" s="1"/>
  <c r="T138" i="4"/>
  <c r="U138" i="4" s="1"/>
  <c r="V138" i="4"/>
  <c r="W138" i="4" s="1"/>
  <c r="X138" i="4"/>
  <c r="Y138" i="4" s="1"/>
  <c r="Z138" i="4"/>
  <c r="AA138" i="4" s="1"/>
  <c r="AB138" i="4"/>
  <c r="AC138" i="4"/>
  <c r="AD138" i="4"/>
  <c r="AE138" i="4" s="1"/>
  <c r="AF138" i="4"/>
  <c r="AG138" i="4" s="1"/>
  <c r="F139" i="4"/>
  <c r="G139" i="4" s="1"/>
  <c r="H139" i="4"/>
  <c r="I139" i="4" s="1"/>
  <c r="J139" i="4"/>
  <c r="K139" i="4" s="1"/>
  <c r="L139" i="4"/>
  <c r="M139" i="4" s="1"/>
  <c r="N139" i="4"/>
  <c r="O139" i="4" s="1"/>
  <c r="P139" i="4"/>
  <c r="Q139" i="4" s="1"/>
  <c r="R139" i="4"/>
  <c r="S139" i="4" s="1"/>
  <c r="T139" i="4"/>
  <c r="U139" i="4" s="1"/>
  <c r="V139" i="4"/>
  <c r="W139" i="4" s="1"/>
  <c r="X139" i="4"/>
  <c r="Y139" i="4" s="1"/>
  <c r="Z139" i="4"/>
  <c r="AA139" i="4" s="1"/>
  <c r="AB139" i="4"/>
  <c r="AC139" i="4"/>
  <c r="AD139" i="4"/>
  <c r="AE139" i="4" s="1"/>
  <c r="AF139" i="4"/>
  <c r="AG139" i="4" s="1"/>
  <c r="F140" i="4"/>
  <c r="G140" i="4" s="1"/>
  <c r="H140" i="4"/>
  <c r="I140" i="4" s="1"/>
  <c r="J140" i="4"/>
  <c r="K140" i="4" s="1"/>
  <c r="L140" i="4"/>
  <c r="M140" i="4" s="1"/>
  <c r="N140" i="4"/>
  <c r="O140" i="4" s="1"/>
  <c r="P140" i="4"/>
  <c r="Q140" i="4" s="1"/>
  <c r="R140" i="4"/>
  <c r="S140" i="4" s="1"/>
  <c r="T140" i="4"/>
  <c r="U140" i="4"/>
  <c r="V140" i="4"/>
  <c r="W140" i="4" s="1"/>
  <c r="X140" i="4"/>
  <c r="Y140" i="4" s="1"/>
  <c r="Z140" i="4"/>
  <c r="AA140" i="4" s="1"/>
  <c r="AB140" i="4"/>
  <c r="AC140" i="4" s="1"/>
  <c r="AD140" i="4"/>
  <c r="AE140" i="4" s="1"/>
  <c r="AF140" i="4"/>
  <c r="AG140" i="4" s="1"/>
  <c r="F141" i="4"/>
  <c r="G141" i="4" s="1"/>
  <c r="H141" i="4"/>
  <c r="I141" i="4"/>
  <c r="J141" i="4"/>
  <c r="K141" i="4" s="1"/>
  <c r="L141" i="4"/>
  <c r="M141" i="4" s="1"/>
  <c r="N141" i="4"/>
  <c r="O141" i="4" s="1"/>
  <c r="P141" i="4"/>
  <c r="Q141" i="4" s="1"/>
  <c r="R141" i="4"/>
  <c r="S141" i="4" s="1"/>
  <c r="T141" i="4"/>
  <c r="U141" i="4" s="1"/>
  <c r="V141" i="4"/>
  <c r="W141" i="4" s="1"/>
  <c r="X141" i="4"/>
  <c r="Y141" i="4" s="1"/>
  <c r="Z141" i="4"/>
  <c r="AA141" i="4" s="1"/>
  <c r="AB141" i="4"/>
  <c r="AC141" i="4" s="1"/>
  <c r="AD141" i="4"/>
  <c r="AE141" i="4" s="1"/>
  <c r="AF141" i="4"/>
  <c r="AG141" i="4" s="1"/>
  <c r="F142" i="4"/>
  <c r="G142" i="4" s="1"/>
  <c r="H142" i="4"/>
  <c r="I142" i="4"/>
  <c r="J142" i="4"/>
  <c r="K142" i="4" s="1"/>
  <c r="L142" i="4"/>
  <c r="M142" i="4" s="1"/>
  <c r="N142" i="4"/>
  <c r="O142" i="4" s="1"/>
  <c r="P142" i="4"/>
  <c r="Q142" i="4" s="1"/>
  <c r="R142" i="4"/>
  <c r="S142" i="4" s="1"/>
  <c r="T142" i="4"/>
  <c r="U142" i="4" s="1"/>
  <c r="V142" i="4"/>
  <c r="W142" i="4" s="1"/>
  <c r="X142" i="4"/>
  <c r="Y142" i="4" s="1"/>
  <c r="Z142" i="4"/>
  <c r="AA142" i="4" s="1"/>
  <c r="AB142" i="4"/>
  <c r="AC142" i="4"/>
  <c r="AD142" i="4"/>
  <c r="AE142" i="4" s="1"/>
  <c r="AF142" i="4"/>
  <c r="AG142" i="4" s="1"/>
  <c r="F143" i="4"/>
  <c r="G143" i="4" s="1"/>
  <c r="H143" i="4"/>
  <c r="I143" i="4" s="1"/>
  <c r="J143" i="4"/>
  <c r="K143" i="4" s="1"/>
  <c r="L143" i="4"/>
  <c r="M143" i="4" s="1"/>
  <c r="N143" i="4"/>
  <c r="O143" i="4" s="1"/>
  <c r="P143" i="4"/>
  <c r="Q143" i="4"/>
  <c r="R143" i="4"/>
  <c r="S143" i="4" s="1"/>
  <c r="T143" i="4"/>
  <c r="U143" i="4" s="1"/>
  <c r="V143" i="4"/>
  <c r="W143" i="4" s="1"/>
  <c r="X143" i="4"/>
  <c r="Y143" i="4" s="1"/>
  <c r="Z143" i="4"/>
  <c r="AA143" i="4" s="1"/>
  <c r="AB143" i="4"/>
  <c r="AC143" i="4" s="1"/>
  <c r="AD143" i="4"/>
  <c r="AE143" i="4" s="1"/>
  <c r="AF143" i="4"/>
  <c r="AG143" i="4" s="1"/>
  <c r="F144" i="4"/>
  <c r="G144" i="4" s="1"/>
  <c r="H144" i="4"/>
  <c r="I144" i="4" s="1"/>
  <c r="J144" i="4"/>
  <c r="K144" i="4" s="1"/>
  <c r="L144" i="4"/>
  <c r="M144" i="4" s="1"/>
  <c r="N144" i="4"/>
  <c r="O144" i="4" s="1"/>
  <c r="P144" i="4"/>
  <c r="Q144" i="4"/>
  <c r="R144" i="4"/>
  <c r="S144" i="4" s="1"/>
  <c r="T144" i="4"/>
  <c r="U144" i="4" s="1"/>
  <c r="V144" i="4"/>
  <c r="W144" i="4" s="1"/>
  <c r="X144" i="4"/>
  <c r="Y144" i="4" s="1"/>
  <c r="Z144" i="4"/>
  <c r="AA144" i="4" s="1"/>
  <c r="AB144" i="4"/>
  <c r="AC144" i="4" s="1"/>
  <c r="AD144" i="4"/>
  <c r="AE144" i="4" s="1"/>
  <c r="AF144" i="4"/>
  <c r="AG144" i="4" s="1"/>
  <c r="F145" i="4"/>
  <c r="G145" i="4" s="1"/>
  <c r="H145" i="4"/>
  <c r="I145" i="4"/>
  <c r="J145" i="4"/>
  <c r="K145" i="4" s="1"/>
  <c r="L145" i="4"/>
  <c r="M145" i="4" s="1"/>
  <c r="N145" i="4"/>
  <c r="O145" i="4"/>
  <c r="P145" i="4"/>
  <c r="Q145" i="4" s="1"/>
  <c r="R145" i="4"/>
  <c r="S145" i="4" s="1"/>
  <c r="T145" i="4"/>
  <c r="U145" i="4" s="1"/>
  <c r="V145" i="4"/>
  <c r="W145" i="4"/>
  <c r="X145" i="4"/>
  <c r="Y145" i="4" s="1"/>
  <c r="Z145" i="4"/>
  <c r="AA145" i="4" s="1"/>
  <c r="AB145" i="4"/>
  <c r="AC145" i="4" s="1"/>
  <c r="AD145" i="4"/>
  <c r="AE145" i="4" s="1"/>
  <c r="AF145" i="4"/>
  <c r="AG145" i="4" s="1"/>
  <c r="F146" i="4"/>
  <c r="G146" i="4"/>
  <c r="H146" i="4"/>
  <c r="I146" i="4" s="1"/>
  <c r="J146" i="4"/>
  <c r="K146" i="4" s="1"/>
  <c r="L146" i="4"/>
  <c r="M146" i="4" s="1"/>
  <c r="N146" i="4"/>
  <c r="O146" i="4" s="1"/>
  <c r="P146" i="4"/>
  <c r="Q146" i="4" s="1"/>
  <c r="R146" i="4"/>
  <c r="S146" i="4"/>
  <c r="T146" i="4"/>
  <c r="U146" i="4" s="1"/>
  <c r="V146" i="4"/>
  <c r="W146" i="4" s="1"/>
  <c r="X146" i="4"/>
  <c r="Y146" i="4" s="1"/>
  <c r="Z146" i="4"/>
  <c r="AA146" i="4"/>
  <c r="AB146" i="4"/>
  <c r="AC146" i="4" s="1"/>
  <c r="AD146" i="4"/>
  <c r="AE146" i="4" s="1"/>
  <c r="AF146" i="4"/>
  <c r="AG146" i="4" s="1"/>
  <c r="F147" i="4"/>
  <c r="G147" i="4" s="1"/>
  <c r="H147" i="4"/>
  <c r="I147" i="4" s="1"/>
  <c r="J147" i="4"/>
  <c r="K147" i="4"/>
  <c r="L147" i="4"/>
  <c r="M147" i="4" s="1"/>
  <c r="N147" i="4"/>
  <c r="O147" i="4" s="1"/>
  <c r="P147" i="4"/>
  <c r="Q147" i="4" s="1"/>
  <c r="R147" i="4"/>
  <c r="S147" i="4" s="1"/>
  <c r="T147" i="4"/>
  <c r="U147" i="4" s="1"/>
  <c r="V147" i="4"/>
  <c r="W147" i="4"/>
  <c r="X147" i="4"/>
  <c r="Y147" i="4" s="1"/>
  <c r="Z147" i="4"/>
  <c r="AA147" i="4" s="1"/>
  <c r="AB147" i="4"/>
  <c r="AC147" i="4" s="1"/>
  <c r="AD147" i="4"/>
  <c r="AE147" i="4"/>
  <c r="AF147" i="4"/>
  <c r="AG147" i="4" s="1"/>
  <c r="F148" i="4"/>
  <c r="G148" i="4" s="1"/>
  <c r="H148" i="4"/>
  <c r="I148" i="4" s="1"/>
  <c r="J148" i="4"/>
  <c r="K148" i="4" s="1"/>
  <c r="L148" i="4"/>
  <c r="M148" i="4" s="1"/>
  <c r="N148" i="4"/>
  <c r="O148" i="4"/>
  <c r="P148" i="4"/>
  <c r="Q148" i="4" s="1"/>
  <c r="R148" i="4"/>
  <c r="S148" i="4" s="1"/>
  <c r="T148" i="4"/>
  <c r="U148" i="4" s="1"/>
  <c r="V148" i="4"/>
  <c r="W148" i="4" s="1"/>
  <c r="X148" i="4"/>
  <c r="Y148" i="4" s="1"/>
  <c r="Z148" i="4"/>
  <c r="AA148" i="4"/>
  <c r="AB148" i="4"/>
  <c r="AC148" i="4" s="1"/>
  <c r="AD148" i="4"/>
  <c r="AE148" i="4" s="1"/>
  <c r="AF148" i="4"/>
  <c r="AG148" i="4" s="1"/>
  <c r="F149" i="4"/>
  <c r="G149" i="4"/>
  <c r="H149" i="4"/>
  <c r="I149" i="4" s="1"/>
  <c r="J149" i="4"/>
  <c r="K149" i="4" s="1"/>
  <c r="L149" i="4"/>
  <c r="M149" i="4" s="1"/>
  <c r="N149" i="4"/>
  <c r="O149" i="4" s="1"/>
  <c r="P149" i="4"/>
  <c r="Q149" i="4" s="1"/>
  <c r="R149" i="4"/>
  <c r="S149" i="4"/>
  <c r="T149" i="4"/>
  <c r="U149" i="4" s="1"/>
  <c r="V149" i="4"/>
  <c r="W149" i="4" s="1"/>
  <c r="X149" i="4"/>
  <c r="Y149" i="4" s="1"/>
  <c r="Z149" i="4"/>
  <c r="AA149" i="4" s="1"/>
  <c r="AB149" i="4"/>
  <c r="AC149" i="4" s="1"/>
  <c r="AD149" i="4"/>
  <c r="AE149" i="4"/>
  <c r="AF149" i="4"/>
  <c r="AG149" i="4" s="1"/>
  <c r="F150" i="4"/>
  <c r="G150" i="4" s="1"/>
  <c r="H150" i="4"/>
  <c r="I150" i="4" s="1"/>
  <c r="J150" i="4"/>
  <c r="K150" i="4"/>
  <c r="L150" i="4"/>
  <c r="M150" i="4" s="1"/>
  <c r="N150" i="4"/>
  <c r="O150" i="4" s="1"/>
  <c r="P150" i="4"/>
  <c r="Q150" i="4" s="1"/>
  <c r="R150" i="4"/>
  <c r="S150" i="4" s="1"/>
  <c r="T150" i="4"/>
  <c r="U150" i="4" s="1"/>
  <c r="V150" i="4"/>
  <c r="W150" i="4"/>
  <c r="X150" i="4"/>
  <c r="Y150" i="4" s="1"/>
  <c r="Z150" i="4"/>
  <c r="AA150" i="4" s="1"/>
  <c r="AB150" i="4"/>
  <c r="AC150" i="4" s="1"/>
  <c r="AD150" i="4"/>
  <c r="AE150" i="4" s="1"/>
  <c r="AF150" i="4"/>
  <c r="AG150" i="4" s="1"/>
  <c r="F151" i="4"/>
  <c r="G151" i="4"/>
  <c r="H151" i="4"/>
  <c r="I151" i="4" s="1"/>
  <c r="J151" i="4"/>
  <c r="K151" i="4" s="1"/>
  <c r="L151" i="4"/>
  <c r="M151" i="4" s="1"/>
  <c r="N151" i="4"/>
  <c r="O151" i="4"/>
  <c r="P151" i="4"/>
  <c r="Q151" i="4" s="1"/>
  <c r="R151" i="4"/>
  <c r="S151" i="4" s="1"/>
  <c r="T151" i="4"/>
  <c r="U151" i="4" s="1"/>
  <c r="V151" i="4"/>
  <c r="W151" i="4" s="1"/>
  <c r="X151" i="4"/>
  <c r="Y151" i="4" s="1"/>
  <c r="Z151" i="4"/>
  <c r="AA151" i="4"/>
  <c r="AB151" i="4"/>
  <c r="AC151" i="4" s="1"/>
  <c r="AD151" i="4"/>
  <c r="AE151" i="4" s="1"/>
  <c r="AF151" i="4"/>
  <c r="AG151" i="4" s="1"/>
  <c r="F152" i="4"/>
  <c r="G152" i="4" s="1"/>
  <c r="H152" i="4"/>
  <c r="I152" i="4" s="1"/>
  <c r="J152" i="4"/>
  <c r="K152" i="4"/>
  <c r="L152" i="4"/>
  <c r="M152" i="4" s="1"/>
  <c r="N152" i="4"/>
  <c r="O152" i="4" s="1"/>
  <c r="P152" i="4"/>
  <c r="Q152" i="4" s="1"/>
  <c r="R152" i="4"/>
  <c r="S152" i="4"/>
  <c r="T152" i="4"/>
  <c r="U152" i="4" s="1"/>
  <c r="V152" i="4"/>
  <c r="W152" i="4" s="1"/>
  <c r="X152" i="4"/>
  <c r="Y152" i="4" s="1"/>
  <c r="Z152" i="4"/>
  <c r="AA152" i="4" s="1"/>
  <c r="AB152" i="4"/>
  <c r="AC152" i="4" s="1"/>
  <c r="AD152" i="4"/>
  <c r="AE152" i="4"/>
  <c r="AF152" i="4"/>
  <c r="AG152" i="4" s="1"/>
  <c r="F153" i="4"/>
  <c r="G153" i="4" s="1"/>
  <c r="H153" i="4"/>
  <c r="I153" i="4" s="1"/>
  <c r="J153" i="4"/>
  <c r="K153" i="4" s="1"/>
  <c r="L153" i="4"/>
  <c r="M153" i="4" s="1"/>
  <c r="N153" i="4"/>
  <c r="O153" i="4"/>
  <c r="P153" i="4"/>
  <c r="Q153" i="4" s="1"/>
  <c r="R153" i="4"/>
  <c r="S153" i="4" s="1"/>
  <c r="T153" i="4"/>
  <c r="U153" i="4" s="1"/>
  <c r="V153" i="4"/>
  <c r="W153" i="4"/>
  <c r="X153" i="4"/>
  <c r="Y153" i="4" s="1"/>
  <c r="Z153" i="4"/>
  <c r="AA153" i="4" s="1"/>
  <c r="AB153" i="4"/>
  <c r="AC153" i="4" s="1"/>
  <c r="AD153" i="4"/>
  <c r="AE153" i="4" s="1"/>
  <c r="AF153" i="4"/>
  <c r="AG153" i="4" s="1"/>
  <c r="F154" i="4"/>
  <c r="G154" i="4"/>
  <c r="H154" i="4"/>
  <c r="I154" i="4" s="1"/>
  <c r="J154" i="4"/>
  <c r="K154" i="4" s="1"/>
  <c r="L154" i="4"/>
  <c r="M154" i="4" s="1"/>
  <c r="N154" i="4"/>
  <c r="O154" i="4" s="1"/>
  <c r="P154" i="4"/>
  <c r="Q154" i="4" s="1"/>
  <c r="R154" i="4"/>
  <c r="S154" i="4"/>
  <c r="T154" i="4"/>
  <c r="U154" i="4" s="1"/>
  <c r="V154" i="4"/>
  <c r="W154" i="4" s="1"/>
  <c r="X154" i="4"/>
  <c r="Y154" i="4" s="1"/>
  <c r="Z154" i="4"/>
  <c r="AA154" i="4"/>
  <c r="AB154" i="4"/>
  <c r="AC154" i="4" s="1"/>
  <c r="AD154" i="4"/>
  <c r="AE154" i="4" s="1"/>
  <c r="AF154" i="4"/>
  <c r="AG154" i="4" s="1"/>
  <c r="F155" i="4"/>
  <c r="G155" i="4" s="1"/>
  <c r="H155" i="4"/>
  <c r="I155" i="4" s="1"/>
  <c r="J155" i="4"/>
  <c r="K155" i="4"/>
  <c r="L155" i="4"/>
  <c r="M155" i="4" s="1"/>
  <c r="N155" i="4"/>
  <c r="O155" i="4" s="1"/>
  <c r="P155" i="4"/>
  <c r="Q155" i="4" s="1"/>
  <c r="R155" i="4"/>
  <c r="S155" i="4" s="1"/>
  <c r="T155" i="4"/>
  <c r="U155" i="4" s="1"/>
  <c r="V155" i="4"/>
  <c r="W155" i="4"/>
  <c r="X155" i="4"/>
  <c r="Y155" i="4" s="1"/>
  <c r="Z155" i="4"/>
  <c r="AA155" i="4" s="1"/>
  <c r="AB155" i="4"/>
  <c r="AC155" i="4" s="1"/>
  <c r="AD155" i="4"/>
  <c r="AE155" i="4"/>
  <c r="AF155" i="4"/>
  <c r="AG155" i="4" s="1"/>
  <c r="F156" i="4"/>
  <c r="G156" i="4" s="1"/>
  <c r="H156" i="4"/>
  <c r="I156" i="4" s="1"/>
  <c r="J156" i="4"/>
  <c r="K156" i="4" s="1"/>
  <c r="L156" i="4"/>
  <c r="M156" i="4" s="1"/>
  <c r="N156" i="4"/>
  <c r="O156" i="4"/>
  <c r="P156" i="4"/>
  <c r="Q156" i="4" s="1"/>
  <c r="R156" i="4"/>
  <c r="S156" i="4" s="1"/>
  <c r="T156" i="4"/>
  <c r="U156" i="4" s="1"/>
  <c r="V156" i="4"/>
  <c r="W156" i="4" s="1"/>
  <c r="X156" i="4"/>
  <c r="Y156" i="4" s="1"/>
  <c r="Z156" i="4"/>
  <c r="AA156" i="4"/>
  <c r="AB156" i="4"/>
  <c r="AC156" i="4" s="1"/>
  <c r="AD156" i="4"/>
  <c r="AE156" i="4" s="1"/>
  <c r="AF156" i="4"/>
  <c r="AG156" i="4" s="1"/>
  <c r="F157" i="4"/>
  <c r="G157" i="4"/>
  <c r="H157" i="4"/>
  <c r="I157" i="4" s="1"/>
  <c r="J157" i="4"/>
  <c r="K157" i="4" s="1"/>
  <c r="L157" i="4"/>
  <c r="M157" i="4" s="1"/>
  <c r="N157" i="4"/>
  <c r="O157" i="4" s="1"/>
  <c r="P157" i="4"/>
  <c r="Q157" i="4" s="1"/>
  <c r="R157" i="4"/>
  <c r="S157" i="4"/>
  <c r="T157" i="4"/>
  <c r="U157" i="4" s="1"/>
  <c r="V157" i="4"/>
  <c r="W157" i="4" s="1"/>
  <c r="X157" i="4"/>
  <c r="Y157" i="4" s="1"/>
  <c r="Z157" i="4"/>
  <c r="AA157" i="4" s="1"/>
  <c r="AB157" i="4"/>
  <c r="AC157" i="4" s="1"/>
  <c r="AD157" i="4"/>
  <c r="AE157" i="4"/>
  <c r="AF157" i="4"/>
  <c r="AG157" i="4" s="1"/>
  <c r="F158" i="4"/>
  <c r="G158" i="4" s="1"/>
  <c r="H158" i="4"/>
  <c r="I158" i="4" s="1"/>
  <c r="J158" i="4"/>
  <c r="K158" i="4"/>
  <c r="L158" i="4"/>
  <c r="M158" i="4" s="1"/>
  <c r="N158" i="4"/>
  <c r="O158" i="4" s="1"/>
  <c r="P158" i="4"/>
  <c r="Q158" i="4" s="1"/>
  <c r="R158" i="4"/>
  <c r="S158" i="4" s="1"/>
  <c r="T158" i="4"/>
  <c r="U158" i="4" s="1"/>
  <c r="V158" i="4"/>
  <c r="W158" i="4"/>
  <c r="X158" i="4"/>
  <c r="Y158" i="4" s="1"/>
  <c r="Z158" i="4"/>
  <c r="AA158" i="4" s="1"/>
  <c r="AB158" i="4"/>
  <c r="AC158" i="4" s="1"/>
  <c r="AD158" i="4"/>
  <c r="AE158" i="4" s="1"/>
  <c r="AF158" i="4"/>
  <c r="AG158" i="4" s="1"/>
  <c r="F159" i="4"/>
  <c r="G159" i="4"/>
  <c r="H159" i="4"/>
  <c r="I159" i="4" s="1"/>
  <c r="J159" i="4"/>
  <c r="K159" i="4" s="1"/>
  <c r="L159" i="4"/>
  <c r="M159" i="4" s="1"/>
  <c r="N159" i="4"/>
  <c r="O159" i="4"/>
  <c r="P159" i="4"/>
  <c r="Q159" i="4" s="1"/>
  <c r="R159" i="4"/>
  <c r="S159" i="4" s="1"/>
  <c r="T159" i="4"/>
  <c r="U159" i="4" s="1"/>
  <c r="V159" i="4"/>
  <c r="W159" i="4" s="1"/>
  <c r="X159" i="4"/>
  <c r="Y159" i="4" s="1"/>
  <c r="Z159" i="4"/>
  <c r="AA159" i="4"/>
  <c r="AB159" i="4"/>
  <c r="AC159" i="4" s="1"/>
  <c r="AD159" i="4"/>
  <c r="AE159" i="4" s="1"/>
  <c r="AF159" i="4"/>
  <c r="AG159" i="4" s="1"/>
  <c r="F160" i="4"/>
  <c r="G160" i="4" s="1"/>
  <c r="H160" i="4"/>
  <c r="I160" i="4" s="1"/>
  <c r="J160" i="4"/>
  <c r="K160" i="4"/>
  <c r="L160" i="4"/>
  <c r="M160" i="4" s="1"/>
  <c r="N160" i="4"/>
  <c r="O160" i="4" s="1"/>
  <c r="P160" i="4"/>
  <c r="Q160" i="4" s="1"/>
  <c r="R160" i="4"/>
  <c r="S160" i="4"/>
  <c r="T160" i="4"/>
  <c r="U160" i="4" s="1"/>
  <c r="V160" i="4"/>
  <c r="W160" i="4" s="1"/>
  <c r="X160" i="4"/>
  <c r="Y160" i="4" s="1"/>
  <c r="Z160" i="4"/>
  <c r="AA160" i="4" s="1"/>
  <c r="AB160" i="4"/>
  <c r="AC160" i="4" s="1"/>
  <c r="AD160" i="4"/>
  <c r="AE160" i="4"/>
  <c r="AF160" i="4"/>
  <c r="AG160" i="4" s="1"/>
  <c r="F161" i="4"/>
  <c r="G161" i="4" s="1"/>
  <c r="H161" i="4"/>
  <c r="I161" i="4" s="1"/>
  <c r="J161" i="4"/>
  <c r="K161" i="4" s="1"/>
  <c r="L161" i="4"/>
  <c r="M161" i="4" s="1"/>
  <c r="N161" i="4"/>
  <c r="O161" i="4"/>
  <c r="P161" i="4"/>
  <c r="Q161" i="4" s="1"/>
  <c r="R161" i="4"/>
  <c r="S161" i="4" s="1"/>
  <c r="T161" i="4"/>
  <c r="U161" i="4" s="1"/>
  <c r="V161" i="4"/>
  <c r="W161" i="4"/>
  <c r="X161" i="4"/>
  <c r="Y161" i="4" s="1"/>
  <c r="Z161" i="4"/>
  <c r="AA161" i="4" s="1"/>
  <c r="AB161" i="4"/>
  <c r="AC161" i="4" s="1"/>
  <c r="AD161" i="4"/>
  <c r="AE161" i="4" s="1"/>
  <c r="AF161" i="4"/>
  <c r="AG161" i="4" s="1"/>
  <c r="F162" i="4"/>
  <c r="G162" i="4"/>
  <c r="H162" i="4"/>
  <c r="I162" i="4" s="1"/>
  <c r="J162" i="4"/>
  <c r="K162" i="4" s="1"/>
  <c r="L162" i="4"/>
  <c r="M162" i="4" s="1"/>
  <c r="N162" i="4"/>
  <c r="O162" i="4" s="1"/>
  <c r="P162" i="4"/>
  <c r="Q162" i="4" s="1"/>
  <c r="R162" i="4"/>
  <c r="S162" i="4"/>
  <c r="T162" i="4"/>
  <c r="U162" i="4" s="1"/>
  <c r="V162" i="4"/>
  <c r="W162" i="4" s="1"/>
  <c r="X162" i="4"/>
  <c r="Y162" i="4" s="1"/>
  <c r="Z162" i="4"/>
  <c r="AA162" i="4"/>
  <c r="AB162" i="4"/>
  <c r="AC162" i="4" s="1"/>
  <c r="AD162" i="4"/>
  <c r="AE162" i="4" s="1"/>
  <c r="AF162" i="4"/>
  <c r="AG162" i="4" s="1"/>
  <c r="F163" i="4"/>
  <c r="G163" i="4" s="1"/>
  <c r="H163" i="4"/>
  <c r="I163" i="4" s="1"/>
  <c r="J163" i="4"/>
  <c r="K163" i="4"/>
  <c r="L163" i="4"/>
  <c r="M163" i="4" s="1"/>
  <c r="N163" i="4"/>
  <c r="O163" i="4" s="1"/>
  <c r="P163" i="4"/>
  <c r="Q163" i="4" s="1"/>
  <c r="R163" i="4"/>
  <c r="S163" i="4" s="1"/>
  <c r="T163" i="4"/>
  <c r="U163" i="4" s="1"/>
  <c r="V163" i="4"/>
  <c r="W163" i="4"/>
  <c r="X163" i="4"/>
  <c r="Y163" i="4" s="1"/>
  <c r="Z163" i="4"/>
  <c r="AA163" i="4" s="1"/>
  <c r="AB163" i="4"/>
  <c r="AC163" i="4" s="1"/>
  <c r="AD163" i="4"/>
  <c r="AE163" i="4"/>
  <c r="AF163" i="4"/>
  <c r="AG163" i="4" s="1"/>
  <c r="F164" i="4"/>
  <c r="G164" i="4" s="1"/>
  <c r="H164" i="4"/>
  <c r="I164" i="4" s="1"/>
  <c r="J164" i="4"/>
  <c r="K164" i="4" s="1"/>
  <c r="L164" i="4"/>
  <c r="M164" i="4" s="1"/>
  <c r="N164" i="4"/>
  <c r="O164" i="4"/>
  <c r="P164" i="4"/>
  <c r="Q164" i="4" s="1"/>
  <c r="R164" i="4"/>
  <c r="S164" i="4" s="1"/>
  <c r="T164" i="4"/>
  <c r="U164" i="4" s="1"/>
  <c r="V164" i="4"/>
  <c r="W164" i="4" s="1"/>
  <c r="X164" i="4"/>
  <c r="Y164" i="4" s="1"/>
  <c r="Z164" i="4"/>
  <c r="AA164" i="4"/>
  <c r="AB164" i="4"/>
  <c r="AC164" i="4" s="1"/>
  <c r="AD164" i="4"/>
  <c r="AE164" i="4" s="1"/>
  <c r="AF164" i="4"/>
  <c r="AG164" i="4" s="1"/>
  <c r="F165" i="4"/>
  <c r="G165" i="4"/>
  <c r="H165" i="4"/>
  <c r="I165" i="4" s="1"/>
  <c r="J165" i="4"/>
  <c r="K165" i="4" s="1"/>
  <c r="L165" i="4"/>
  <c r="M165" i="4" s="1"/>
  <c r="N165" i="4"/>
  <c r="O165" i="4" s="1"/>
  <c r="P165" i="4"/>
  <c r="Q165" i="4" s="1"/>
  <c r="R165" i="4"/>
  <c r="S165" i="4"/>
  <c r="T165" i="4"/>
  <c r="U165" i="4" s="1"/>
  <c r="V165" i="4"/>
  <c r="W165" i="4" s="1"/>
  <c r="X165" i="4"/>
  <c r="Y165" i="4" s="1"/>
  <c r="Z165" i="4"/>
  <c r="AA165" i="4" s="1"/>
  <c r="AB165" i="4"/>
  <c r="AC165" i="4" s="1"/>
  <c r="AD165" i="4"/>
  <c r="AE165" i="4"/>
  <c r="AF165" i="4"/>
  <c r="AG165" i="4" s="1"/>
  <c r="F166" i="4"/>
  <c r="G166" i="4" s="1"/>
  <c r="H166" i="4"/>
  <c r="I166" i="4" s="1"/>
  <c r="J166" i="4"/>
  <c r="K166" i="4" s="1"/>
  <c r="L166" i="4"/>
  <c r="M166" i="4" s="1"/>
  <c r="N166" i="4"/>
  <c r="O166" i="4" s="1"/>
  <c r="P166" i="4"/>
  <c r="Q166" i="4" s="1"/>
  <c r="R166" i="4"/>
  <c r="S166" i="4"/>
  <c r="T166" i="4"/>
  <c r="U166" i="4" s="1"/>
  <c r="V166" i="4"/>
  <c r="W166" i="4" s="1"/>
  <c r="X166" i="4"/>
  <c r="Y166" i="4" s="1"/>
  <c r="Z166" i="4"/>
  <c r="AA166" i="4" s="1"/>
  <c r="AB166" i="4"/>
  <c r="AC166" i="4" s="1"/>
  <c r="AD166" i="4"/>
  <c r="AE166" i="4"/>
  <c r="AF166" i="4"/>
  <c r="AG166" i="4" s="1"/>
  <c r="F167" i="4"/>
  <c r="G167" i="4" s="1"/>
  <c r="H167" i="4"/>
  <c r="I167" i="4" s="1"/>
  <c r="J167" i="4"/>
  <c r="K167" i="4"/>
  <c r="L167" i="4"/>
  <c r="M167" i="4" s="1"/>
  <c r="N167" i="4"/>
  <c r="O167" i="4" s="1"/>
  <c r="P167" i="4"/>
  <c r="Q167" i="4" s="1"/>
  <c r="R167" i="4"/>
  <c r="S167" i="4" s="1"/>
  <c r="T167" i="4"/>
  <c r="U167" i="4" s="1"/>
  <c r="V167" i="4"/>
  <c r="W167" i="4" s="1"/>
  <c r="X167" i="4"/>
  <c r="Y167" i="4" s="1"/>
  <c r="Z167" i="4"/>
  <c r="AA167" i="4" s="1"/>
  <c r="AB167" i="4"/>
  <c r="AC167" i="4" s="1"/>
  <c r="AD167" i="4"/>
  <c r="AE167" i="4" s="1"/>
  <c r="AF167" i="4"/>
  <c r="AG167" i="4" s="1"/>
  <c r="F168" i="4"/>
  <c r="G168" i="4" s="1"/>
  <c r="H168" i="4"/>
  <c r="I168" i="4" s="1"/>
  <c r="J168" i="4"/>
  <c r="K168" i="4" s="1"/>
  <c r="L168" i="4"/>
  <c r="M168" i="4" s="1"/>
  <c r="N168" i="4"/>
  <c r="O168" i="4" s="1"/>
  <c r="P168" i="4"/>
  <c r="Q168" i="4" s="1"/>
  <c r="R168" i="4"/>
  <c r="S168" i="4" s="1"/>
  <c r="T168" i="4"/>
  <c r="U168" i="4" s="1"/>
  <c r="V168" i="4"/>
  <c r="W168" i="4" s="1"/>
  <c r="X168" i="4"/>
  <c r="Y168" i="4" s="1"/>
  <c r="Z168" i="4"/>
  <c r="AA168" i="4" s="1"/>
  <c r="AB168" i="4"/>
  <c r="AC168" i="4" s="1"/>
  <c r="AD168" i="4"/>
  <c r="AE168" i="4" s="1"/>
  <c r="AF168" i="4"/>
  <c r="AG168" i="4" s="1"/>
  <c r="F169" i="4"/>
  <c r="G169" i="4" s="1"/>
  <c r="H169" i="4"/>
  <c r="I169" i="4" s="1"/>
  <c r="J169" i="4"/>
  <c r="K169" i="4" s="1"/>
  <c r="L169" i="4"/>
  <c r="M169" i="4" s="1"/>
  <c r="N169" i="4"/>
  <c r="O169" i="4" s="1"/>
  <c r="P169" i="4"/>
  <c r="Q169" i="4" s="1"/>
  <c r="R169" i="4"/>
  <c r="S169" i="4" s="1"/>
  <c r="T169" i="4"/>
  <c r="U169" i="4" s="1"/>
  <c r="V169" i="4"/>
  <c r="W169" i="4" s="1"/>
  <c r="X169" i="4"/>
  <c r="Y169" i="4" s="1"/>
  <c r="Z169" i="4"/>
  <c r="AA169" i="4" s="1"/>
  <c r="AB169" i="4"/>
  <c r="AC169" i="4" s="1"/>
  <c r="AD169" i="4"/>
  <c r="AE169" i="4" s="1"/>
  <c r="AF169" i="4"/>
  <c r="AG169" i="4" s="1"/>
  <c r="F170" i="4"/>
  <c r="G170" i="4" s="1"/>
  <c r="H170" i="4"/>
  <c r="I170" i="4" s="1"/>
  <c r="J170" i="4"/>
  <c r="K170" i="4" s="1"/>
  <c r="L170" i="4"/>
  <c r="M170" i="4" s="1"/>
  <c r="N170" i="4"/>
  <c r="O170" i="4" s="1"/>
  <c r="P170" i="4"/>
  <c r="Q170" i="4" s="1"/>
  <c r="R170" i="4"/>
  <c r="S170" i="4" s="1"/>
  <c r="T170" i="4"/>
  <c r="U170" i="4" s="1"/>
  <c r="V170" i="4"/>
  <c r="W170" i="4" s="1"/>
  <c r="X170" i="4"/>
  <c r="Y170" i="4" s="1"/>
  <c r="Z170" i="4"/>
  <c r="AA170" i="4" s="1"/>
  <c r="AB170" i="4"/>
  <c r="AC170" i="4" s="1"/>
  <c r="AD170" i="4"/>
  <c r="AE170" i="4" s="1"/>
  <c r="AF170" i="4"/>
  <c r="AG170" i="4" s="1"/>
  <c r="F171" i="4"/>
  <c r="G171" i="4" s="1"/>
  <c r="H171" i="4"/>
  <c r="I171" i="4" s="1"/>
  <c r="J171" i="4"/>
  <c r="K171" i="4" s="1"/>
  <c r="L171" i="4"/>
  <c r="M171" i="4" s="1"/>
  <c r="N171" i="4"/>
  <c r="O171" i="4" s="1"/>
  <c r="P171" i="4"/>
  <c r="Q171" i="4" s="1"/>
  <c r="R171" i="4"/>
  <c r="S171" i="4" s="1"/>
  <c r="T171" i="4"/>
  <c r="U171" i="4" s="1"/>
  <c r="V171" i="4"/>
  <c r="W171" i="4" s="1"/>
  <c r="X171" i="4"/>
  <c r="Y171" i="4" s="1"/>
  <c r="Z171" i="4"/>
  <c r="AA171" i="4" s="1"/>
  <c r="AB171" i="4"/>
  <c r="AC171" i="4" s="1"/>
  <c r="AD171" i="4"/>
  <c r="AE171" i="4" s="1"/>
  <c r="AF171" i="4"/>
  <c r="AG171" i="4" s="1"/>
  <c r="F172" i="4"/>
  <c r="G172" i="4" s="1"/>
  <c r="H172" i="4"/>
  <c r="I172" i="4" s="1"/>
  <c r="J172" i="4"/>
  <c r="K172" i="4" s="1"/>
  <c r="L172" i="4"/>
  <c r="M172" i="4" s="1"/>
  <c r="N172" i="4"/>
  <c r="O172" i="4" s="1"/>
  <c r="P172" i="4"/>
  <c r="Q172" i="4" s="1"/>
  <c r="R172" i="4"/>
  <c r="S172" i="4" s="1"/>
  <c r="T172" i="4"/>
  <c r="U172" i="4" s="1"/>
  <c r="V172" i="4"/>
  <c r="W172" i="4" s="1"/>
  <c r="X172" i="4"/>
  <c r="Y172" i="4" s="1"/>
  <c r="Z172" i="4"/>
  <c r="AA172" i="4" s="1"/>
  <c r="AB172" i="4"/>
  <c r="AC172" i="4" s="1"/>
  <c r="AD172" i="4"/>
  <c r="AE172" i="4" s="1"/>
  <c r="AF172" i="4"/>
  <c r="AG172" i="4" s="1"/>
  <c r="F173" i="4"/>
  <c r="G173" i="4" s="1"/>
  <c r="H173" i="4"/>
  <c r="I173" i="4" s="1"/>
  <c r="J173" i="4"/>
  <c r="K173" i="4" s="1"/>
  <c r="L173" i="4"/>
  <c r="M173" i="4" s="1"/>
  <c r="N173" i="4"/>
  <c r="O173" i="4" s="1"/>
  <c r="P173" i="4"/>
  <c r="Q173" i="4" s="1"/>
  <c r="R173" i="4"/>
  <c r="S173" i="4" s="1"/>
  <c r="T173" i="4"/>
  <c r="U173" i="4" s="1"/>
  <c r="V173" i="4"/>
  <c r="W173" i="4" s="1"/>
  <c r="X173" i="4"/>
  <c r="Y173" i="4" s="1"/>
  <c r="Z173" i="4"/>
  <c r="AA173" i="4" s="1"/>
  <c r="AB173" i="4"/>
  <c r="AC173" i="4" s="1"/>
  <c r="AD173" i="4"/>
  <c r="AE173" i="4" s="1"/>
  <c r="AF173" i="4"/>
  <c r="AG173" i="4" s="1"/>
  <c r="F174" i="4"/>
  <c r="G174" i="4" s="1"/>
  <c r="H174" i="4"/>
  <c r="I174" i="4" s="1"/>
  <c r="J174" i="4"/>
  <c r="K174" i="4" s="1"/>
  <c r="L174" i="4"/>
  <c r="M174" i="4" s="1"/>
  <c r="N174" i="4"/>
  <c r="O174" i="4" s="1"/>
  <c r="P174" i="4"/>
  <c r="Q174" i="4" s="1"/>
  <c r="R174" i="4"/>
  <c r="S174" i="4" s="1"/>
  <c r="T174" i="4"/>
  <c r="U174" i="4" s="1"/>
  <c r="V174" i="4"/>
  <c r="W174" i="4" s="1"/>
  <c r="X174" i="4"/>
  <c r="Y174" i="4" s="1"/>
  <c r="Z174" i="4"/>
  <c r="AA174" i="4" s="1"/>
  <c r="AB174" i="4"/>
  <c r="AC174" i="4" s="1"/>
  <c r="AD174" i="4"/>
  <c r="AE174" i="4" s="1"/>
  <c r="AF174" i="4"/>
  <c r="AG174" i="4" s="1"/>
  <c r="F175" i="4"/>
  <c r="G175" i="4" s="1"/>
  <c r="H175" i="4"/>
  <c r="I175" i="4" s="1"/>
  <c r="J175" i="4"/>
  <c r="K175" i="4" s="1"/>
  <c r="L175" i="4"/>
  <c r="M175" i="4" s="1"/>
  <c r="N175" i="4"/>
  <c r="O175" i="4" s="1"/>
  <c r="P175" i="4"/>
  <c r="Q175" i="4" s="1"/>
  <c r="R175" i="4"/>
  <c r="S175" i="4" s="1"/>
  <c r="T175" i="4"/>
  <c r="U175" i="4" s="1"/>
  <c r="V175" i="4"/>
  <c r="W175" i="4" s="1"/>
  <c r="X175" i="4"/>
  <c r="Y175" i="4" s="1"/>
  <c r="Z175" i="4"/>
  <c r="AA175" i="4" s="1"/>
  <c r="AB175" i="4"/>
  <c r="AC175" i="4" s="1"/>
  <c r="AD175" i="4"/>
  <c r="AE175" i="4" s="1"/>
  <c r="AF175" i="4"/>
  <c r="AG175" i="4" s="1"/>
  <c r="F176" i="4"/>
  <c r="G176" i="4" s="1"/>
  <c r="H176" i="4"/>
  <c r="I176" i="4" s="1"/>
  <c r="J176" i="4"/>
  <c r="K176" i="4" s="1"/>
  <c r="L176" i="4"/>
  <c r="M176" i="4" s="1"/>
  <c r="N176" i="4"/>
  <c r="O176" i="4" s="1"/>
  <c r="P176" i="4"/>
  <c r="Q176" i="4" s="1"/>
  <c r="R176" i="4"/>
  <c r="S176" i="4" s="1"/>
  <c r="T176" i="4"/>
  <c r="U176" i="4" s="1"/>
  <c r="V176" i="4"/>
  <c r="W176" i="4" s="1"/>
  <c r="X176" i="4"/>
  <c r="Y176" i="4" s="1"/>
  <c r="Z176" i="4"/>
  <c r="AA176" i="4" s="1"/>
  <c r="AB176" i="4"/>
  <c r="AC176" i="4" s="1"/>
  <c r="AD176" i="4"/>
  <c r="AE176" i="4" s="1"/>
  <c r="AF176" i="4"/>
  <c r="AG176" i="4" s="1"/>
  <c r="F177" i="4"/>
  <c r="G177" i="4" s="1"/>
  <c r="H177" i="4"/>
  <c r="I177" i="4" s="1"/>
  <c r="J177" i="4"/>
  <c r="K177" i="4" s="1"/>
  <c r="L177" i="4"/>
  <c r="M177" i="4" s="1"/>
  <c r="N177" i="4"/>
  <c r="O177" i="4" s="1"/>
  <c r="P177" i="4"/>
  <c r="Q177" i="4" s="1"/>
  <c r="R177" i="4"/>
  <c r="S177" i="4" s="1"/>
  <c r="T177" i="4"/>
  <c r="U177" i="4" s="1"/>
  <c r="V177" i="4"/>
  <c r="W177" i="4" s="1"/>
  <c r="X177" i="4"/>
  <c r="Y177" i="4" s="1"/>
  <c r="Z177" i="4"/>
  <c r="AA177" i="4" s="1"/>
  <c r="AB177" i="4"/>
  <c r="AC177" i="4" s="1"/>
  <c r="AD177" i="4"/>
  <c r="AE177" i="4" s="1"/>
  <c r="AF177" i="4"/>
  <c r="AG177" i="4" s="1"/>
  <c r="F178" i="4"/>
  <c r="G178" i="4" s="1"/>
  <c r="H178" i="4"/>
  <c r="I178" i="4" s="1"/>
  <c r="J178" i="4"/>
  <c r="K178" i="4" s="1"/>
  <c r="L178" i="4"/>
  <c r="M178" i="4" s="1"/>
  <c r="N178" i="4"/>
  <c r="O178" i="4" s="1"/>
  <c r="P178" i="4"/>
  <c r="Q178" i="4" s="1"/>
  <c r="R178" i="4"/>
  <c r="S178" i="4" s="1"/>
  <c r="T178" i="4"/>
  <c r="U178" i="4" s="1"/>
  <c r="V178" i="4"/>
  <c r="W178" i="4" s="1"/>
  <c r="X178" i="4"/>
  <c r="Y178" i="4" s="1"/>
  <c r="Z178" i="4"/>
  <c r="AA178" i="4" s="1"/>
  <c r="AB178" i="4"/>
  <c r="AC178" i="4" s="1"/>
  <c r="AD178" i="4"/>
  <c r="AE178" i="4" s="1"/>
  <c r="AF178" i="4"/>
  <c r="AG178" i="4" s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E80" i="4" s="1"/>
  <c r="D81" i="4"/>
  <c r="D82" i="4"/>
  <c r="D83" i="4"/>
  <c r="E83" i="4" s="1"/>
  <c r="D84" i="4"/>
  <c r="E84" i="4" s="1"/>
  <c r="D85" i="4"/>
  <c r="E85" i="4" s="1"/>
  <c r="D86" i="4"/>
  <c r="E86" i="4" s="1"/>
  <c r="D87" i="4"/>
  <c r="E87" i="4" s="1"/>
  <c r="D88" i="4"/>
  <c r="E88" i="4" s="1"/>
  <c r="D89" i="4"/>
  <c r="E89" i="4" s="1"/>
  <c r="D90" i="4"/>
  <c r="D91" i="4"/>
  <c r="E91" i="4" s="1"/>
  <c r="D92" i="4"/>
  <c r="E92" i="4" s="1"/>
  <c r="D93" i="4"/>
  <c r="E93" i="4" s="1"/>
  <c r="D94" i="4"/>
  <c r="D95" i="4"/>
  <c r="E95" i="4" s="1"/>
  <c r="D96" i="4"/>
  <c r="E96" i="4" s="1"/>
  <c r="D97" i="4"/>
  <c r="E97" i="4" s="1"/>
  <c r="D98" i="4"/>
  <c r="D99" i="4"/>
  <c r="D100" i="4"/>
  <c r="E100" i="4" s="1"/>
  <c r="D101" i="4"/>
  <c r="E101" i="4" s="1"/>
  <c r="D102" i="4"/>
  <c r="D103" i="4"/>
  <c r="D104" i="4"/>
  <c r="E104" i="4" s="1"/>
  <c r="D105" i="4"/>
  <c r="D106" i="4"/>
  <c r="D107" i="4"/>
  <c r="D108" i="4"/>
  <c r="E108" i="4" s="1"/>
  <c r="D109" i="4"/>
  <c r="E109" i="4" s="1"/>
  <c r="D110" i="4"/>
  <c r="D111" i="4"/>
  <c r="E111" i="4" s="1"/>
  <c r="D112" i="4"/>
  <c r="E112" i="4" s="1"/>
  <c r="D113" i="4"/>
  <c r="E113" i="4" s="1"/>
  <c r="D114" i="4"/>
  <c r="D115" i="4"/>
  <c r="D116" i="4"/>
  <c r="E116" i="4" s="1"/>
  <c r="D117" i="4"/>
  <c r="E117" i="4" s="1"/>
  <c r="D118" i="4"/>
  <c r="D119" i="4"/>
  <c r="D120" i="4"/>
  <c r="E120" i="4" s="1"/>
  <c r="D121" i="4"/>
  <c r="D122" i="4"/>
  <c r="D123" i="4"/>
  <c r="D124" i="4"/>
  <c r="E124" i="4" s="1"/>
  <c r="D125" i="4"/>
  <c r="E125" i="4" s="1"/>
  <c r="D126" i="4"/>
  <c r="D127" i="4"/>
  <c r="E127" i="4" s="1"/>
  <c r="D128" i="4"/>
  <c r="E128" i="4" s="1"/>
  <c r="D129" i="4"/>
  <c r="E129" i="4" s="1"/>
  <c r="D130" i="4"/>
  <c r="D131" i="4"/>
  <c r="D132" i="4"/>
  <c r="E132" i="4" s="1"/>
  <c r="D133" i="4"/>
  <c r="E133" i="4" s="1"/>
  <c r="D134" i="4"/>
  <c r="D135" i="4"/>
  <c r="D136" i="4"/>
  <c r="E136" i="4" s="1"/>
  <c r="D137" i="4"/>
  <c r="D138" i="4"/>
  <c r="D139" i="4"/>
  <c r="D140" i="4"/>
  <c r="E140" i="4" s="1"/>
  <c r="D141" i="4"/>
  <c r="E141" i="4" s="1"/>
  <c r="D142" i="4"/>
  <c r="D143" i="4"/>
  <c r="E143" i="4" s="1"/>
  <c r="D144" i="4"/>
  <c r="E144" i="4" s="1"/>
  <c r="D145" i="4"/>
  <c r="E145" i="4" s="1"/>
  <c r="D146" i="4"/>
  <c r="D147" i="4"/>
  <c r="D148" i="4"/>
  <c r="E148" i="4" s="1"/>
  <c r="D149" i="4"/>
  <c r="E149" i="4" s="1"/>
  <c r="D150" i="4"/>
  <c r="D151" i="4"/>
  <c r="D152" i="4"/>
  <c r="E152" i="4" s="1"/>
  <c r="D153" i="4"/>
  <c r="D154" i="4"/>
  <c r="D155" i="4"/>
  <c r="D156" i="4"/>
  <c r="E156" i="4" s="1"/>
  <c r="D157" i="4"/>
  <c r="E157" i="4" s="1"/>
  <c r="D158" i="4"/>
  <c r="D159" i="4"/>
  <c r="E159" i="4" s="1"/>
  <c r="D160" i="4"/>
  <c r="E160" i="4" s="1"/>
  <c r="D161" i="4"/>
  <c r="E161" i="4" s="1"/>
  <c r="D162" i="4"/>
  <c r="D163" i="4"/>
  <c r="D164" i="4"/>
  <c r="E164" i="4" s="1"/>
  <c r="D165" i="4"/>
  <c r="E165" i="4" s="1"/>
  <c r="D166" i="4"/>
  <c r="E166" i="4" s="1"/>
  <c r="D167" i="4"/>
  <c r="D168" i="4"/>
  <c r="E168" i="4" s="1"/>
  <c r="D169" i="4"/>
  <c r="D170" i="4"/>
  <c r="D171" i="4"/>
  <c r="E171" i="4" s="1"/>
  <c r="D172" i="4"/>
  <c r="E172" i="4" s="1"/>
  <c r="D173" i="4"/>
  <c r="E173" i="4" s="1"/>
  <c r="D174" i="4"/>
  <c r="E174" i="4" s="1"/>
  <c r="D175" i="4"/>
  <c r="E175" i="4" s="1"/>
  <c r="D176" i="4"/>
  <c r="E176" i="4" s="1"/>
  <c r="D177" i="4"/>
  <c r="E177" i="4" s="1"/>
  <c r="D178" i="4"/>
  <c r="E178" i="4" s="1"/>
  <c r="E81" i="4"/>
  <c r="E82" i="4"/>
  <c r="E90" i="4"/>
  <c r="E94" i="4"/>
  <c r="E98" i="4"/>
  <c r="E99" i="4"/>
  <c r="E102" i="4"/>
  <c r="E103" i="4"/>
  <c r="E105" i="4"/>
  <c r="E106" i="4"/>
  <c r="E107" i="4"/>
  <c r="E110" i="4"/>
  <c r="E114" i="4"/>
  <c r="E115" i="4"/>
  <c r="E118" i="4"/>
  <c r="E119" i="4"/>
  <c r="E121" i="4"/>
  <c r="E122" i="4"/>
  <c r="E123" i="4"/>
  <c r="E126" i="4"/>
  <c r="E130" i="4"/>
  <c r="E131" i="4"/>
  <c r="E134" i="4"/>
  <c r="E135" i="4"/>
  <c r="E137" i="4"/>
  <c r="E138" i="4"/>
  <c r="E139" i="4"/>
  <c r="E142" i="4"/>
  <c r="E146" i="4"/>
  <c r="E147" i="4"/>
  <c r="E150" i="4"/>
  <c r="E151" i="4"/>
  <c r="E153" i="4"/>
  <c r="E154" i="4"/>
  <c r="E155" i="4"/>
  <c r="E158" i="4"/>
  <c r="E162" i="4"/>
  <c r="E163" i="4"/>
  <c r="E167" i="4"/>
  <c r="E169" i="4"/>
  <c r="E170" i="4"/>
  <c r="AH165" i="4" l="1"/>
  <c r="AH156" i="4"/>
  <c r="AJ173" i="4"/>
  <c r="AH134" i="4"/>
  <c r="AH118" i="4"/>
  <c r="AJ107" i="4"/>
  <c r="AJ72" i="4"/>
  <c r="AH59" i="4"/>
  <c r="E51" i="4"/>
  <c r="E47" i="4"/>
  <c r="AJ44" i="4"/>
  <c r="AJ36" i="4"/>
  <c r="AH35" i="4"/>
  <c r="E27" i="4"/>
  <c r="AJ24" i="4"/>
  <c r="E23" i="4"/>
  <c r="AJ21" i="4"/>
  <c r="AH20" i="4"/>
  <c r="E15" i="4"/>
  <c r="AH12" i="4"/>
  <c r="E7" i="4"/>
  <c r="AF5" i="4"/>
  <c r="AG5" i="4" s="1"/>
  <c r="AD5" i="4"/>
  <c r="AE5" i="4" s="1"/>
  <c r="AB5" i="4"/>
  <c r="AC5" i="4" s="1"/>
  <c r="Z5" i="4"/>
  <c r="X5" i="4"/>
  <c r="Y5" i="4" s="1"/>
  <c r="V5" i="4"/>
  <c r="T5" i="4"/>
  <c r="U5" i="4" s="1"/>
  <c r="R5" i="4"/>
  <c r="P5" i="4"/>
  <c r="Q5" i="4" s="1"/>
  <c r="N5" i="4"/>
  <c r="L5" i="4"/>
  <c r="J5" i="4"/>
  <c r="H5" i="4"/>
  <c r="I5" i="4" s="1"/>
  <c r="F5" i="4"/>
  <c r="G5" i="4" s="1"/>
  <c r="D5" i="4"/>
  <c r="AH6" i="4" s="1"/>
  <c r="AO178" i="4"/>
  <c r="AH178" i="4"/>
  <c r="AO177" i="4"/>
  <c r="AJ177" i="4"/>
  <c r="AO176" i="4"/>
  <c r="AH176" i="4"/>
  <c r="AO175" i="4"/>
  <c r="AO174" i="4"/>
  <c r="AK174" i="4"/>
  <c r="AJ174" i="4"/>
  <c r="AO173" i="4"/>
  <c r="AO172" i="4"/>
  <c r="AK172" i="4"/>
  <c r="AJ172" i="4"/>
  <c r="AH172" i="4"/>
  <c r="AO171" i="4"/>
  <c r="AM171" i="4"/>
  <c r="AL171" i="4"/>
  <c r="AO170" i="4"/>
  <c r="AH170" i="4"/>
  <c r="AI170" i="4"/>
  <c r="AO169" i="4"/>
  <c r="AO168" i="4"/>
  <c r="AH168" i="4"/>
  <c r="AI168" i="4"/>
  <c r="AO167" i="4"/>
  <c r="AM167" i="4"/>
  <c r="AL167" i="4"/>
  <c r="AO166" i="4"/>
  <c r="AO165" i="4"/>
  <c r="AO164" i="4"/>
  <c r="AO163" i="4"/>
  <c r="AM163" i="4"/>
  <c r="AL163" i="4"/>
  <c r="AO162" i="4"/>
  <c r="AO161" i="4"/>
  <c r="AO160" i="4"/>
  <c r="AJ160" i="4"/>
  <c r="AK160" i="4"/>
  <c r="AO159" i="4"/>
  <c r="AM159" i="4"/>
  <c r="AL159" i="4"/>
  <c r="AO158" i="4"/>
  <c r="AO157" i="4"/>
  <c r="AO156" i="4"/>
  <c r="AO155" i="4"/>
  <c r="AM155" i="4"/>
  <c r="AL155" i="4"/>
  <c r="AH153" i="4"/>
  <c r="AM152" i="4"/>
  <c r="AL152" i="4"/>
  <c r="AM149" i="4"/>
  <c r="AL149" i="4"/>
  <c r="AK146" i="4"/>
  <c r="AJ146" i="4"/>
  <c r="AI146" i="4"/>
  <c r="AH146" i="4"/>
  <c r="AM145" i="4"/>
  <c r="AL145" i="4"/>
  <c r="AO144" i="4"/>
  <c r="AH144" i="4"/>
  <c r="AO143" i="4"/>
  <c r="AM143" i="4"/>
  <c r="AL143" i="4"/>
  <c r="AO142" i="4"/>
  <c r="AO141" i="4"/>
  <c r="AM141" i="4"/>
  <c r="AL141" i="4"/>
  <c r="AO140" i="4"/>
  <c r="AO139" i="4"/>
  <c r="AM139" i="4"/>
  <c r="AL139" i="4"/>
  <c r="AO138" i="4"/>
  <c r="AO137" i="4"/>
  <c r="AM137" i="4"/>
  <c r="AL137" i="4"/>
  <c r="AK138" i="4"/>
  <c r="AO136" i="4"/>
  <c r="AO135" i="4"/>
  <c r="AM135" i="4"/>
  <c r="AL135" i="4"/>
  <c r="AH136" i="4"/>
  <c r="AO134" i="4"/>
  <c r="AJ134" i="4"/>
  <c r="AO133" i="4"/>
  <c r="AM133" i="4"/>
  <c r="AL133" i="4"/>
  <c r="AH132" i="4"/>
  <c r="AH131" i="4"/>
  <c r="AK132" i="4"/>
  <c r="AI128" i="4"/>
  <c r="AO127" i="4"/>
  <c r="AO126" i="4"/>
  <c r="AO125" i="4"/>
  <c r="AO124" i="4"/>
  <c r="AJ124" i="4"/>
  <c r="AO123" i="4"/>
  <c r="AH123" i="4"/>
  <c r="AO122" i="4"/>
  <c r="AJ122" i="4"/>
  <c r="AO121" i="4"/>
  <c r="AO120" i="4"/>
  <c r="AH120" i="4"/>
  <c r="AO119" i="4"/>
  <c r="AH119" i="4"/>
  <c r="AO118" i="4"/>
  <c r="AO117" i="4"/>
  <c r="AJ117" i="4"/>
  <c r="AO116" i="4"/>
  <c r="AO115" i="4"/>
  <c r="AO114" i="4"/>
  <c r="AK114" i="4"/>
  <c r="AO113" i="4"/>
  <c r="AJ113" i="4"/>
  <c r="AH113" i="4"/>
  <c r="AK113" i="4"/>
  <c r="AI113" i="4"/>
  <c r="AO112" i="4"/>
  <c r="AJ112" i="4"/>
  <c r="AH112" i="4"/>
  <c r="AO111" i="4"/>
  <c r="AO110" i="4"/>
  <c r="AO109" i="4"/>
  <c r="AJ109" i="4"/>
  <c r="AO108" i="4"/>
  <c r="AH108" i="4"/>
  <c r="AO107" i="4"/>
  <c r="AI107" i="4"/>
  <c r="AO106" i="4"/>
  <c r="AM106" i="4"/>
  <c r="AL106" i="4"/>
  <c r="AO105" i="4"/>
  <c r="AO104" i="4"/>
  <c r="AO103" i="4"/>
  <c r="AM103" i="4"/>
  <c r="AL103" i="4"/>
  <c r="AO102" i="4"/>
  <c r="AJ102" i="4"/>
  <c r="AO101" i="4"/>
  <c r="AO100" i="4"/>
  <c r="AM100" i="4"/>
  <c r="AL100" i="4"/>
  <c r="AO99" i="4"/>
  <c r="AO98" i="4"/>
  <c r="AM98" i="4"/>
  <c r="AL98" i="4"/>
  <c r="AO97" i="4"/>
  <c r="AH97" i="4"/>
  <c r="AI97" i="4"/>
  <c r="AO95" i="4"/>
  <c r="AJ95" i="4"/>
  <c r="AK95" i="4"/>
  <c r="AO94" i="4"/>
  <c r="AH94" i="4"/>
  <c r="AO93" i="4"/>
  <c r="AJ93" i="4"/>
  <c r="AK93" i="4"/>
  <c r="AO92" i="4"/>
  <c r="AH92" i="4"/>
  <c r="AO91" i="4"/>
  <c r="AJ91" i="4"/>
  <c r="AK91" i="4"/>
  <c r="AO90" i="4"/>
  <c r="AM90" i="4"/>
  <c r="AL90" i="4"/>
  <c r="AO89" i="4"/>
  <c r="AK89" i="4"/>
  <c r="AJ89" i="4"/>
  <c r="AO87" i="4"/>
  <c r="AO86" i="4"/>
  <c r="AK86" i="4"/>
  <c r="AJ86" i="4"/>
  <c r="AO85" i="4"/>
  <c r="AH85" i="4"/>
  <c r="AO84" i="4"/>
  <c r="AJ84" i="4"/>
  <c r="AO83" i="4"/>
  <c r="AH83" i="4"/>
  <c r="AO82" i="4"/>
  <c r="AM82" i="4"/>
  <c r="AL82" i="4"/>
  <c r="AK84" i="4"/>
  <c r="AO81" i="4"/>
  <c r="AH81" i="4"/>
  <c r="AI81" i="4"/>
  <c r="AO79" i="4"/>
  <c r="AJ79" i="4"/>
  <c r="AO78" i="4"/>
  <c r="E78" i="4"/>
  <c r="AO77" i="4"/>
  <c r="E77" i="4"/>
  <c r="AO76" i="4"/>
  <c r="E76" i="4"/>
  <c r="AI76" i="4" s="1"/>
  <c r="AO75" i="4"/>
  <c r="AO74" i="4"/>
  <c r="AM74" i="4"/>
  <c r="AL74" i="4"/>
  <c r="E74" i="4"/>
  <c r="AO73" i="4"/>
  <c r="AH73" i="4"/>
  <c r="E73" i="4"/>
  <c r="AO72" i="4"/>
  <c r="E72" i="4"/>
  <c r="AO71" i="4"/>
  <c r="AO70" i="4"/>
  <c r="AM70" i="4"/>
  <c r="AL70" i="4"/>
  <c r="E70" i="4"/>
  <c r="AO69" i="4"/>
  <c r="AH69" i="4"/>
  <c r="AJ69" i="4"/>
  <c r="E69" i="4"/>
  <c r="AO68" i="4"/>
  <c r="E68" i="4"/>
  <c r="AO67" i="4"/>
  <c r="AJ67" i="4"/>
  <c r="AO66" i="4"/>
  <c r="AM66" i="4"/>
  <c r="AL66" i="4"/>
  <c r="E66" i="4"/>
  <c r="AI69" i="4" s="1"/>
  <c r="AH68" i="4"/>
  <c r="AO65" i="4"/>
  <c r="E65" i="4"/>
  <c r="AO64" i="4"/>
  <c r="E64" i="4"/>
  <c r="AO63" i="4"/>
  <c r="AO62" i="4"/>
  <c r="AM62" i="4"/>
  <c r="AL62" i="4"/>
  <c r="E62" i="4"/>
  <c r="AO61" i="4"/>
  <c r="E61" i="4"/>
  <c r="AO60" i="4"/>
  <c r="AO59" i="4"/>
  <c r="AK59" i="4"/>
  <c r="AO58" i="4"/>
  <c r="AM58" i="4"/>
  <c r="AL58" i="4"/>
  <c r="E58" i="4"/>
  <c r="AO57" i="4"/>
  <c r="AJ57" i="4"/>
  <c r="E57" i="4"/>
  <c r="AO56" i="4"/>
  <c r="AO55" i="4"/>
  <c r="AJ55" i="4"/>
  <c r="AO54" i="4"/>
  <c r="AM54" i="4"/>
  <c r="AL54" i="4"/>
  <c r="E54" i="4"/>
  <c r="AO53" i="4"/>
  <c r="E53" i="4"/>
  <c r="AO52" i="4"/>
  <c r="E52" i="4"/>
  <c r="AO51" i="4"/>
  <c r="AJ51" i="4"/>
  <c r="AJ53" i="4"/>
  <c r="AO50" i="4"/>
  <c r="AM50" i="4"/>
  <c r="AL50" i="4"/>
  <c r="E50" i="4"/>
  <c r="AO49" i="4"/>
  <c r="AJ49" i="4"/>
  <c r="E49" i="4"/>
  <c r="AO48" i="4"/>
  <c r="E48" i="4"/>
  <c r="AO47" i="4"/>
  <c r="AJ47" i="4"/>
  <c r="AO46" i="4"/>
  <c r="AK49" i="4"/>
  <c r="AJ48" i="4"/>
  <c r="AO45" i="4"/>
  <c r="AJ45" i="4"/>
  <c r="E45" i="4"/>
  <c r="AO44" i="4"/>
  <c r="E44" i="4"/>
  <c r="AO43" i="4"/>
  <c r="AM43" i="4"/>
  <c r="AL43" i="4"/>
  <c r="AO42" i="4"/>
  <c r="E42" i="4"/>
  <c r="AO41" i="4"/>
  <c r="E41" i="4"/>
  <c r="AO40" i="4"/>
  <c r="AH42" i="4"/>
  <c r="AO39" i="4"/>
  <c r="AO38" i="4"/>
  <c r="AH38" i="4"/>
  <c r="AJ38" i="4"/>
  <c r="E38" i="4"/>
  <c r="AO37" i="4"/>
  <c r="AM37" i="4"/>
  <c r="AL37" i="4"/>
  <c r="E37" i="4"/>
  <c r="AO36" i="4"/>
  <c r="E36" i="4"/>
  <c r="AO35" i="4"/>
  <c r="AO34" i="4"/>
  <c r="AM34" i="4"/>
  <c r="AL34" i="4"/>
  <c r="AH36" i="4"/>
  <c r="AO33" i="4"/>
  <c r="AH33" i="4"/>
  <c r="AJ33" i="4"/>
  <c r="E33" i="4"/>
  <c r="AO32" i="4"/>
  <c r="AM32" i="4"/>
  <c r="AL32" i="4"/>
  <c r="E32" i="4"/>
  <c r="AO31" i="4"/>
  <c r="E31" i="4"/>
  <c r="AO30" i="4"/>
  <c r="AJ30" i="4"/>
  <c r="E30" i="4"/>
  <c r="AO29" i="4"/>
  <c r="AO28" i="4"/>
  <c r="AJ28" i="4"/>
  <c r="E28" i="4"/>
  <c r="AO27" i="4"/>
  <c r="AM27" i="4"/>
  <c r="AL27" i="4"/>
  <c r="AJ31" i="4"/>
  <c r="AO26" i="4"/>
  <c r="AJ26" i="4"/>
  <c r="AH26" i="4"/>
  <c r="AO25" i="4"/>
  <c r="AJ25" i="4"/>
  <c r="AH25" i="4"/>
  <c r="AO24" i="4"/>
  <c r="AH24" i="4"/>
  <c r="E24" i="4"/>
  <c r="AO23" i="4"/>
  <c r="AH23" i="4"/>
  <c r="AJ23" i="4"/>
  <c r="AO22" i="4"/>
  <c r="AM22" i="4"/>
  <c r="AL22" i="4"/>
  <c r="E22" i="4"/>
  <c r="AO21" i="4"/>
  <c r="E21" i="4"/>
  <c r="AO20" i="4"/>
  <c r="E20" i="4"/>
  <c r="AO19" i="4"/>
  <c r="AO18" i="4"/>
  <c r="AH18" i="4"/>
  <c r="E18" i="4"/>
  <c r="AH19" i="4"/>
  <c r="AO17" i="4"/>
  <c r="AM17" i="4"/>
  <c r="AL17" i="4"/>
  <c r="AJ18" i="4"/>
  <c r="E17" i="4"/>
  <c r="AO16" i="4"/>
  <c r="AJ16" i="4"/>
  <c r="E16" i="4"/>
  <c r="AO15" i="4"/>
  <c r="AO14" i="4"/>
  <c r="AJ14" i="4"/>
  <c r="AH16" i="4"/>
  <c r="AO13" i="4"/>
  <c r="AM13" i="4"/>
  <c r="AL13" i="4"/>
  <c r="E13" i="4"/>
  <c r="AO12" i="4"/>
  <c r="E12" i="4"/>
  <c r="AO11" i="4"/>
  <c r="AO10" i="4"/>
  <c r="AJ10" i="4"/>
  <c r="AJ11" i="4"/>
  <c r="E10" i="4"/>
  <c r="AO9" i="4"/>
  <c r="AM9" i="4"/>
  <c r="AL9" i="4"/>
  <c r="AK10" i="4"/>
  <c r="AH10" i="4"/>
  <c r="AO8" i="4"/>
  <c r="E8" i="4"/>
  <c r="AO7" i="4"/>
  <c r="AO6" i="4"/>
  <c r="AJ6" i="4"/>
  <c r="E6" i="4"/>
  <c r="AO5" i="4"/>
  <c r="AM5" i="4"/>
  <c r="AL5" i="4"/>
  <c r="AA5" i="4"/>
  <c r="W5" i="4"/>
  <c r="S5" i="4"/>
  <c r="O5" i="4"/>
  <c r="M5" i="4"/>
  <c r="K5" i="4"/>
  <c r="AI72" i="4" l="1"/>
  <c r="E5" i="4"/>
  <c r="AM146" i="4"/>
  <c r="AL168" i="4"/>
  <c r="AL170" i="4"/>
  <c r="AI33" i="4"/>
  <c r="AI77" i="4"/>
  <c r="AI57" i="4"/>
  <c r="AI18" i="4"/>
  <c r="AL18" i="4" s="1"/>
  <c r="AI78" i="4"/>
  <c r="AH31" i="4"/>
  <c r="AI53" i="4"/>
  <c r="AK56" i="4"/>
  <c r="AK68" i="4"/>
  <c r="AK85" i="4"/>
  <c r="AK112" i="4"/>
  <c r="AJ115" i="4"/>
  <c r="AI126" i="4"/>
  <c r="AK161" i="4"/>
  <c r="AI161" i="4"/>
  <c r="AK69" i="4"/>
  <c r="AN69" i="4" s="1"/>
  <c r="AL81" i="4"/>
  <c r="AK67" i="4"/>
  <c r="AK87" i="4"/>
  <c r="AK101" i="4"/>
  <c r="AI123" i="4"/>
  <c r="AI144" i="4"/>
  <c r="AL144" i="4" s="1"/>
  <c r="AK39" i="4"/>
  <c r="AI73" i="4"/>
  <c r="AK117" i="4"/>
  <c r="AK130" i="4"/>
  <c r="E39" i="4"/>
  <c r="AI39" i="4" s="1"/>
  <c r="AH39" i="4"/>
  <c r="AH45" i="4"/>
  <c r="E43" i="4"/>
  <c r="AI44" i="4" s="1"/>
  <c r="E55" i="4"/>
  <c r="AI55" i="4" s="1"/>
  <c r="AH55" i="4"/>
  <c r="E63" i="4"/>
  <c r="AH65" i="4"/>
  <c r="AH64" i="4"/>
  <c r="AH142" i="4"/>
  <c r="AL160" i="4"/>
  <c r="AH147" i="4"/>
  <c r="E35" i="4"/>
  <c r="AJ150" i="4"/>
  <c r="AK8" i="4"/>
  <c r="E11" i="4"/>
  <c r="AI21" i="4"/>
  <c r="AH63" i="4"/>
  <c r="AK72" i="4"/>
  <c r="AK25" i="4"/>
  <c r="AI31" i="4"/>
  <c r="AJ41" i="4"/>
  <c r="AK42" i="4"/>
  <c r="AJ42" i="4"/>
  <c r="E71" i="4"/>
  <c r="AI71" i="4" s="1"/>
  <c r="AH71" i="4"/>
  <c r="E75" i="4"/>
  <c r="AI75" i="4" s="1"/>
  <c r="AH75" i="4"/>
  <c r="AH89" i="4"/>
  <c r="AI89" i="4"/>
  <c r="AK99" i="4"/>
  <c r="AJ99" i="4"/>
  <c r="AI110" i="4"/>
  <c r="AH110" i="4"/>
  <c r="AI130" i="4"/>
  <c r="AH130" i="4"/>
  <c r="AK157" i="4"/>
  <c r="AJ157" i="4"/>
  <c r="AJ169" i="4"/>
  <c r="AI6" i="4"/>
  <c r="AL6" i="4" s="1"/>
  <c r="AK12" i="4"/>
  <c r="AI28" i="4"/>
  <c r="AH29" i="4"/>
  <c r="AK36" i="4"/>
  <c r="AI38" i="4"/>
  <c r="AL38" i="4" s="1"/>
  <c r="AK11" i="4"/>
  <c r="AK26" i="4"/>
  <c r="AM97" i="4"/>
  <c r="AI61" i="4"/>
  <c r="AI142" i="4"/>
  <c r="AL142" i="4" s="1"/>
  <c r="AI151" i="4"/>
  <c r="AI136" i="4"/>
  <c r="AM136" i="4" s="1"/>
  <c r="AK142" i="4"/>
  <c r="AM123" i="4"/>
  <c r="AI23" i="4"/>
  <c r="AL33" i="4"/>
  <c r="AI8" i="4"/>
  <c r="AK15" i="4"/>
  <c r="AK14" i="4"/>
  <c r="AK16" i="4"/>
  <c r="AK35" i="4"/>
  <c r="AI7" i="4"/>
  <c r="AI24" i="4"/>
  <c r="AL24" i="4" s="1"/>
  <c r="AI30" i="4"/>
  <c r="AJ7" i="4"/>
  <c r="AM38" i="4"/>
  <c r="AH53" i="4"/>
  <c r="AI68" i="4"/>
  <c r="AL68" i="4" s="1"/>
  <c r="AH99" i="4"/>
  <c r="AI99" i="4"/>
  <c r="AJ110" i="4"/>
  <c r="AK110" i="4"/>
  <c r="E9" i="4"/>
  <c r="AI10" i="4" s="1"/>
  <c r="AL10" i="4" s="1"/>
  <c r="AK18" i="4"/>
  <c r="AJ19" i="4"/>
  <c r="AJ20" i="4"/>
  <c r="AH21" i="4"/>
  <c r="AK23" i="4"/>
  <c r="AK24" i="4"/>
  <c r="E25" i="4"/>
  <c r="AI25" i="4" s="1"/>
  <c r="AN25" i="4" s="1"/>
  <c r="E26" i="4"/>
  <c r="AI26" i="4" s="1"/>
  <c r="AM26" i="4" s="1"/>
  <c r="AK29" i="4"/>
  <c r="AH28" i="4"/>
  <c r="AJ29" i="4"/>
  <c r="AH30" i="4"/>
  <c r="AK33" i="4"/>
  <c r="AM33" i="4"/>
  <c r="E34" i="4"/>
  <c r="AJ35" i="4"/>
  <c r="AK38" i="4"/>
  <c r="AK47" i="4"/>
  <c r="AK48" i="4"/>
  <c r="AJ52" i="4"/>
  <c r="AK55" i="4"/>
  <c r="AJ56" i="4"/>
  <c r="AK57" i="4"/>
  <c r="AK61" i="4"/>
  <c r="AH61" i="4"/>
  <c r="AI65" i="4"/>
  <c r="AI63" i="4"/>
  <c r="AI64" i="4"/>
  <c r="AM64" i="4" s="1"/>
  <c r="AJ76" i="4"/>
  <c r="AK76" i="4"/>
  <c r="AJ78" i="4"/>
  <c r="AK78" i="4"/>
  <c r="AH95" i="4"/>
  <c r="AI95" i="4"/>
  <c r="AI115" i="4"/>
  <c r="AH115" i="4"/>
  <c r="AJ127" i="4"/>
  <c r="AK127" i="4"/>
  <c r="AH41" i="4"/>
  <c r="E40" i="4"/>
  <c r="AH52" i="4"/>
  <c r="AK75" i="4"/>
  <c r="AJ75" i="4"/>
  <c r="AH160" i="4"/>
  <c r="AI160" i="4"/>
  <c r="AK7" i="4"/>
  <c r="AH11" i="4"/>
  <c r="E14" i="4"/>
  <c r="AJ8" i="4"/>
  <c r="AJ15" i="4"/>
  <c r="AK28" i="4"/>
  <c r="E29" i="4"/>
  <c r="AI29" i="4" s="1"/>
  <c r="AL29" i="4" s="1"/>
  <c r="AK30" i="4"/>
  <c r="AK44" i="4"/>
  <c r="AH44" i="4"/>
  <c r="AK45" i="4"/>
  <c r="AH49" i="4"/>
  <c r="AH47" i="4"/>
  <c r="E46" i="4"/>
  <c r="AH51" i="4"/>
  <c r="AH56" i="4"/>
  <c r="AJ61" i="4"/>
  <c r="AJ71" i="4"/>
  <c r="AK71" i="4"/>
  <c r="AJ73" i="4"/>
  <c r="AK73" i="4"/>
  <c r="AJ81" i="4"/>
  <c r="AK81" i="4"/>
  <c r="AH93" i="4"/>
  <c r="AI93" i="4"/>
  <c r="AJ108" i="4"/>
  <c r="AK108" i="4"/>
  <c r="AH8" i="4"/>
  <c r="AH15" i="4"/>
  <c r="AI52" i="4"/>
  <c r="AK60" i="4"/>
  <c r="AJ60" i="4"/>
  <c r="E67" i="4"/>
  <c r="AI67" i="4" s="1"/>
  <c r="AH67" i="4"/>
  <c r="AK77" i="4"/>
  <c r="AJ77" i="4"/>
  <c r="AJ12" i="4"/>
  <c r="AH7" i="4"/>
  <c r="AH14" i="4"/>
  <c r="E19" i="4"/>
  <c r="AI20" i="4" s="1"/>
  <c r="AM20" i="4" s="1"/>
  <c r="AJ39" i="4"/>
  <c r="AK41" i="4"/>
  <c r="AH48" i="4"/>
  <c r="AI51" i="4"/>
  <c r="E56" i="4"/>
  <c r="AI56" i="4" s="1"/>
  <c r="E59" i="4"/>
  <c r="AI59" i="4" s="1"/>
  <c r="AL59" i="4" s="1"/>
  <c r="AJ59" i="4"/>
  <c r="E60" i="4"/>
  <c r="AI60" i="4" s="1"/>
  <c r="AH60" i="4"/>
  <c r="AH91" i="4"/>
  <c r="AI91" i="4"/>
  <c r="AJ65" i="4"/>
  <c r="AJ63" i="4"/>
  <c r="AJ68" i="4"/>
  <c r="AH79" i="4"/>
  <c r="E79" i="4"/>
  <c r="AI79" i="4" s="1"/>
  <c r="AH86" i="4"/>
  <c r="AH84" i="4"/>
  <c r="AI84" i="4"/>
  <c r="AH87" i="4"/>
  <c r="AL112" i="4"/>
  <c r="AM112" i="4"/>
  <c r="AL113" i="4"/>
  <c r="AK140" i="4"/>
  <c r="AJ140" i="4"/>
  <c r="AH140" i="4"/>
  <c r="AI140" i="4"/>
  <c r="AH57" i="4"/>
  <c r="AJ64" i="4"/>
  <c r="AH72" i="4"/>
  <c r="AH76" i="4"/>
  <c r="AH77" i="4"/>
  <c r="AH78" i="4"/>
  <c r="AK79" i="4"/>
  <c r="AM81" i="4"/>
  <c r="AK83" i="4"/>
  <c r="AI86" i="4"/>
  <c r="AI92" i="4"/>
  <c r="AM92" i="4" s="1"/>
  <c r="AI94" i="4"/>
  <c r="AM94" i="4" s="1"/>
  <c r="AL97" i="4"/>
  <c r="AI101" i="4"/>
  <c r="AH101" i="4"/>
  <c r="AK104" i="4"/>
  <c r="AJ104" i="4"/>
  <c r="AK109" i="4"/>
  <c r="AI114" i="4"/>
  <c r="AJ123" i="4"/>
  <c r="AK123" i="4"/>
  <c r="AJ92" i="4"/>
  <c r="AK92" i="4"/>
  <c r="AJ94" i="4"/>
  <c r="AK94" i="4"/>
  <c r="AJ97" i="4"/>
  <c r="AK97" i="4"/>
  <c r="AK102" i="4"/>
  <c r="AJ105" i="4"/>
  <c r="AK105" i="4"/>
  <c r="AI112" i="4"/>
  <c r="AM113" i="4"/>
  <c r="AK118" i="4"/>
  <c r="AK119" i="4"/>
  <c r="AK120" i="4"/>
  <c r="AJ83" i="4"/>
  <c r="AJ85" i="4"/>
  <c r="AJ87" i="4"/>
  <c r="AH102" i="4"/>
  <c r="AH104" i="4"/>
  <c r="AH105" i="4"/>
  <c r="AH107" i="4"/>
  <c r="AI108" i="4"/>
  <c r="AM108" i="4" s="1"/>
  <c r="AH117" i="4"/>
  <c r="AI117" i="4"/>
  <c r="AH122" i="4"/>
  <c r="AI122" i="4"/>
  <c r="AH124" i="4"/>
  <c r="AI124" i="4"/>
  <c r="AH127" i="4"/>
  <c r="AI127" i="4"/>
  <c r="AI104" i="4"/>
  <c r="AI105" i="4"/>
  <c r="AH109" i="4"/>
  <c r="AH114" i="4"/>
  <c r="AK115" i="4"/>
  <c r="AK122" i="4"/>
  <c r="AK124" i="4"/>
  <c r="AI131" i="4"/>
  <c r="AL131" i="4" s="1"/>
  <c r="AI132" i="4"/>
  <c r="AM132" i="4" s="1"/>
  <c r="AJ101" i="4"/>
  <c r="AI109" i="4"/>
  <c r="AJ114" i="4"/>
  <c r="AJ120" i="4"/>
  <c r="AJ119" i="4"/>
  <c r="AJ118" i="4"/>
  <c r="AL123" i="4"/>
  <c r="AJ131" i="4"/>
  <c r="AK131" i="4"/>
  <c r="AK134" i="4"/>
  <c r="AH138" i="4"/>
  <c r="AI138" i="4"/>
  <c r="AJ154" i="4"/>
  <c r="AJ132" i="4"/>
  <c r="AJ136" i="4"/>
  <c r="AI118" i="4"/>
  <c r="AI119" i="4"/>
  <c r="AI120" i="4"/>
  <c r="AJ126" i="4"/>
  <c r="AH126" i="4"/>
  <c r="AJ128" i="4"/>
  <c r="AH128" i="4"/>
  <c r="AJ130" i="4"/>
  <c r="AK156" i="4"/>
  <c r="AK126" i="4"/>
  <c r="AK128" i="4"/>
  <c r="AK136" i="4"/>
  <c r="AJ144" i="4"/>
  <c r="AK144" i="4"/>
  <c r="AK148" i="4"/>
  <c r="AK162" i="4"/>
  <c r="AJ162" i="4"/>
  <c r="AL146" i="4"/>
  <c r="AH150" i="4"/>
  <c r="AI150" i="4"/>
  <c r="AK151" i="4"/>
  <c r="AK158" i="4"/>
  <c r="AJ165" i="4"/>
  <c r="AK165" i="4"/>
  <c r="AJ178" i="4"/>
  <c r="AK178" i="4"/>
  <c r="AJ138" i="4"/>
  <c r="AJ142" i="4"/>
  <c r="AH148" i="4"/>
  <c r="AI147" i="4"/>
  <c r="AL147" i="4" s="1"/>
  <c r="AJ147" i="4"/>
  <c r="AI148" i="4"/>
  <c r="AK150" i="4"/>
  <c r="AH151" i="4"/>
  <c r="AI153" i="4"/>
  <c r="AL153" i="4" s="1"/>
  <c r="AH158" i="4"/>
  <c r="AI176" i="4"/>
  <c r="AL176" i="4" s="1"/>
  <c r="AK147" i="4"/>
  <c r="AJ148" i="4"/>
  <c r="AJ153" i="4"/>
  <c r="AI154" i="4"/>
  <c r="AH157" i="4"/>
  <c r="AI157" i="4"/>
  <c r="AM160" i="4"/>
  <c r="AI162" i="4"/>
  <c r="AJ166" i="4"/>
  <c r="AJ151" i="4"/>
  <c r="AH154" i="4"/>
  <c r="AJ156" i="4"/>
  <c r="AJ158" i="4"/>
  <c r="AJ161" i="4"/>
  <c r="AH162" i="4"/>
  <c r="AJ168" i="4"/>
  <c r="AK168" i="4"/>
  <c r="AJ170" i="4"/>
  <c r="AK170" i="4"/>
  <c r="AH173" i="4"/>
  <c r="AJ176" i="4"/>
  <c r="AK176" i="4"/>
  <c r="AH177" i="4"/>
  <c r="AI177" i="4"/>
  <c r="AJ164" i="4"/>
  <c r="AH169" i="4"/>
  <c r="AI169" i="4"/>
  <c r="AI173" i="4"/>
  <c r="AH174" i="4"/>
  <c r="AH161" i="4"/>
  <c r="AI164" i="4"/>
  <c r="AH166" i="4"/>
  <c r="AH164" i="4"/>
  <c r="AI166" i="4"/>
  <c r="AM168" i="4"/>
  <c r="AK169" i="4"/>
  <c r="AM170" i="4"/>
  <c r="AK177" i="4"/>
  <c r="AI178" i="4"/>
  <c r="AM178" i="4" s="1"/>
  <c r="AI165" i="4"/>
  <c r="AM165" i="4" s="1"/>
  <c r="AK166" i="4"/>
  <c r="AI172" i="4"/>
  <c r="AM172" i="4" s="1"/>
  <c r="AK173" i="4"/>
  <c r="AI174" i="4"/>
  <c r="AL64" i="4" l="1"/>
  <c r="AI35" i="4"/>
  <c r="AM35" i="4" s="1"/>
  <c r="AM18" i="4"/>
  <c r="AN18" i="4" s="1"/>
  <c r="AN160" i="4"/>
  <c r="AN89" i="4"/>
  <c r="AM71" i="4"/>
  <c r="AL39" i="4"/>
  <c r="AN39" i="4" s="1"/>
  <c r="AM176" i="4"/>
  <c r="AL75" i="4"/>
  <c r="AM63" i="4"/>
  <c r="AN97" i="4"/>
  <c r="AL63" i="4"/>
  <c r="AI45" i="4"/>
  <c r="AM39" i="4"/>
  <c r="AN123" i="4"/>
  <c r="AN170" i="4"/>
  <c r="AM144" i="4"/>
  <c r="AN81" i="4"/>
  <c r="AM142" i="4"/>
  <c r="AN142" i="4" s="1"/>
  <c r="AL55" i="4"/>
  <c r="AL108" i="4"/>
  <c r="AN108" i="4" s="1"/>
  <c r="AM130" i="4"/>
  <c r="AL110" i="4"/>
  <c r="AM110" i="4"/>
  <c r="AK153" i="4"/>
  <c r="AN176" i="4"/>
  <c r="AL136" i="4"/>
  <c r="AN136" i="4" s="1"/>
  <c r="AN120" i="4"/>
  <c r="AN144" i="4"/>
  <c r="AL132" i="4"/>
  <c r="AN132" i="4" s="1"/>
  <c r="AN117" i="4"/>
  <c r="AL94" i="4"/>
  <c r="AN94" i="4" s="1"/>
  <c r="AM75" i="4"/>
  <c r="AN75" i="4" s="1"/>
  <c r="AL65" i="4"/>
  <c r="AM24" i="4"/>
  <c r="AN24" i="4" s="1"/>
  <c r="AL20" i="4"/>
  <c r="AM6" i="4"/>
  <c r="AN168" i="4"/>
  <c r="AN38" i="4"/>
  <c r="AK21" i="4"/>
  <c r="AL165" i="4"/>
  <c r="AN165" i="4" s="1"/>
  <c r="AI134" i="4"/>
  <c r="AL92" i="4"/>
  <c r="AN92" i="4" s="1"/>
  <c r="AL71" i="4"/>
  <c r="AM55" i="4"/>
  <c r="AN55" i="4" s="1"/>
  <c r="AK19" i="4"/>
  <c r="AM68" i="4"/>
  <c r="AN68" i="4" s="1"/>
  <c r="AL127" i="4"/>
  <c r="AM127" i="4"/>
  <c r="AL57" i="4"/>
  <c r="AM57" i="4"/>
  <c r="AL56" i="4"/>
  <c r="AM56" i="4"/>
  <c r="AI11" i="4"/>
  <c r="AM11" i="4" s="1"/>
  <c r="AM177" i="4"/>
  <c r="AL177" i="4"/>
  <c r="AL151" i="4"/>
  <c r="AM151" i="4"/>
  <c r="AM147" i="4"/>
  <c r="AN147" i="4" s="1"/>
  <c r="AK154" i="4"/>
  <c r="AI102" i="4"/>
  <c r="AL102" i="4" s="1"/>
  <c r="AM114" i="4"/>
  <c r="AL114" i="4"/>
  <c r="AM131" i="4"/>
  <c r="AN131" i="4" s="1"/>
  <c r="AL72" i="4"/>
  <c r="AM72" i="4"/>
  <c r="AN113" i="4"/>
  <c r="AM7" i="4"/>
  <c r="AL7" i="4"/>
  <c r="AM51" i="4"/>
  <c r="AL51" i="4"/>
  <c r="AM52" i="4"/>
  <c r="AL52" i="4"/>
  <c r="AN115" i="4"/>
  <c r="AN73" i="4"/>
  <c r="AM61" i="4"/>
  <c r="AL61" i="4"/>
  <c r="AM99" i="4"/>
  <c r="AL99" i="4"/>
  <c r="AM10" i="4"/>
  <c r="AN10" i="4" s="1"/>
  <c r="AI19" i="4"/>
  <c r="AN33" i="4"/>
  <c r="AL138" i="4"/>
  <c r="AM138" i="4"/>
  <c r="AM76" i="4"/>
  <c r="AL76" i="4"/>
  <c r="AM86" i="4"/>
  <c r="AL86" i="4"/>
  <c r="AM91" i="4"/>
  <c r="AL91" i="4"/>
  <c r="AM28" i="4"/>
  <c r="AL28" i="4"/>
  <c r="AM166" i="4"/>
  <c r="AL166" i="4"/>
  <c r="AM169" i="4"/>
  <c r="AL169" i="4"/>
  <c r="AL172" i="4"/>
  <c r="AN172" i="4" s="1"/>
  <c r="AL174" i="4"/>
  <c r="AM174" i="4"/>
  <c r="AM157" i="4"/>
  <c r="AL157" i="4"/>
  <c r="AM148" i="4"/>
  <c r="AL148" i="4"/>
  <c r="AN119" i="4"/>
  <c r="AL130" i="4"/>
  <c r="AL109" i="4"/>
  <c r="AM109" i="4"/>
  <c r="AM104" i="4"/>
  <c r="AL104" i="4"/>
  <c r="AM78" i="4"/>
  <c r="AL78" i="4"/>
  <c r="AM140" i="4"/>
  <c r="AL140" i="4"/>
  <c r="AI87" i="4"/>
  <c r="AL87" i="4" s="1"/>
  <c r="AI85" i="4"/>
  <c r="AI83" i="4"/>
  <c r="AM79" i="4"/>
  <c r="AL79" i="4"/>
  <c r="AM65" i="4"/>
  <c r="AK53" i="4"/>
  <c r="AN53" i="4" s="1"/>
  <c r="AK51" i="4"/>
  <c r="AK52" i="4"/>
  <c r="AI16" i="4"/>
  <c r="AI14" i="4"/>
  <c r="AM14" i="4" s="1"/>
  <c r="AI15" i="4"/>
  <c r="AL15" i="4" s="1"/>
  <c r="AM30" i="4"/>
  <c r="AL30" i="4"/>
  <c r="AM29" i="4"/>
  <c r="AN29" i="4" s="1"/>
  <c r="AL26" i="4"/>
  <c r="AN26" i="4" s="1"/>
  <c r="AI12" i="4"/>
  <c r="AI36" i="4"/>
  <c r="AK31" i="4"/>
  <c r="AN31" i="4" s="1"/>
  <c r="AN23" i="4"/>
  <c r="AM164" i="4"/>
  <c r="AL164" i="4"/>
  <c r="AL178" i="4"/>
  <c r="AN178" i="4" s="1"/>
  <c r="AM173" i="4"/>
  <c r="AL173" i="4"/>
  <c r="AM150" i="4"/>
  <c r="AL150" i="4"/>
  <c r="AN105" i="4"/>
  <c r="AM122" i="4"/>
  <c r="AL122" i="4"/>
  <c r="AM60" i="4"/>
  <c r="AL60" i="4"/>
  <c r="AM93" i="4"/>
  <c r="AL93" i="4"/>
  <c r="AI42" i="4"/>
  <c r="AI41" i="4"/>
  <c r="AL41" i="4" s="1"/>
  <c r="AI156" i="4"/>
  <c r="AI158" i="4"/>
  <c r="AM158" i="4" s="1"/>
  <c r="AM128" i="4"/>
  <c r="AL128" i="4"/>
  <c r="AM124" i="4"/>
  <c r="AL124" i="4"/>
  <c r="AK164" i="4"/>
  <c r="AM161" i="4"/>
  <c r="AL161" i="4"/>
  <c r="AM162" i="4"/>
  <c r="AL162" i="4"/>
  <c r="AM154" i="4"/>
  <c r="AL154" i="4"/>
  <c r="AM153" i="4"/>
  <c r="AN153" i="4" s="1"/>
  <c r="AM126" i="4"/>
  <c r="AL126" i="4"/>
  <c r="AN118" i="4"/>
  <c r="AK107" i="4"/>
  <c r="AN107" i="4" s="1"/>
  <c r="AM101" i="4"/>
  <c r="AL101" i="4"/>
  <c r="AM77" i="4"/>
  <c r="AL77" i="4"/>
  <c r="AK65" i="4"/>
  <c r="AK63" i="4"/>
  <c r="AK64" i="4"/>
  <c r="AN64" i="4" s="1"/>
  <c r="AN112" i="4"/>
  <c r="AM84" i="4"/>
  <c r="AL84" i="4"/>
  <c r="AM67" i="4"/>
  <c r="AL67" i="4"/>
  <c r="AM8" i="4"/>
  <c r="AL8" i="4"/>
  <c r="AM59" i="4"/>
  <c r="AN59" i="4" s="1"/>
  <c r="AI49" i="4"/>
  <c r="AN49" i="4" s="1"/>
  <c r="AI47" i="4"/>
  <c r="AL47" i="4" s="1"/>
  <c r="AI48" i="4"/>
  <c r="AL48" i="4" s="1"/>
  <c r="AM44" i="4"/>
  <c r="AL44" i="4"/>
  <c r="AM95" i="4"/>
  <c r="AL95" i="4"/>
  <c r="AM21" i="4"/>
  <c r="AL21" i="4"/>
  <c r="AK6" i="4"/>
  <c r="AK20" i="4"/>
  <c r="AN20" i="4" s="1"/>
  <c r="AN79" i="4" l="1"/>
  <c r="AN76" i="4"/>
  <c r="AN61" i="4"/>
  <c r="AN63" i="4"/>
  <c r="AL11" i="4"/>
  <c r="AN19" i="4"/>
  <c r="AN130" i="4"/>
  <c r="AN71" i="4"/>
  <c r="AL35" i="4"/>
  <c r="AN35" i="4" s="1"/>
  <c r="AL158" i="4"/>
  <c r="AN158" i="4" s="1"/>
  <c r="AN148" i="4"/>
  <c r="AM45" i="4"/>
  <c r="AL45" i="4"/>
  <c r="AN126" i="4"/>
  <c r="AN91" i="4"/>
  <c r="AN86" i="4"/>
  <c r="AN99" i="4"/>
  <c r="AN60" i="4"/>
  <c r="AN56" i="4"/>
  <c r="AN52" i="4"/>
  <c r="AN21" i="4"/>
  <c r="AN77" i="4"/>
  <c r="AN124" i="4"/>
  <c r="AN128" i="4"/>
  <c r="AN122" i="4"/>
  <c r="AN30" i="4"/>
  <c r="AM48" i="4"/>
  <c r="AN48" i="4" s="1"/>
  <c r="AN104" i="4"/>
  <c r="AN157" i="4"/>
  <c r="AM15" i="4"/>
  <c r="AN6" i="4"/>
  <c r="AN95" i="4"/>
  <c r="AN44" i="4"/>
  <c r="AN67" i="4"/>
  <c r="AN65" i="4"/>
  <c r="AL14" i="4"/>
  <c r="AN14" i="4" s="1"/>
  <c r="AN173" i="4"/>
  <c r="AM47" i="4"/>
  <c r="AN47" i="4" s="1"/>
  <c r="AN72" i="4"/>
  <c r="AN151" i="4"/>
  <c r="AL134" i="4"/>
  <c r="AM134" i="4"/>
  <c r="AN11" i="4"/>
  <c r="AN8" i="4"/>
  <c r="AN154" i="4"/>
  <c r="AN161" i="4"/>
  <c r="AN93" i="4"/>
  <c r="AN78" i="4"/>
  <c r="AN28" i="4"/>
  <c r="AN7" i="4"/>
  <c r="AN114" i="4"/>
  <c r="AM87" i="4"/>
  <c r="AN87" i="4" s="1"/>
  <c r="AN110" i="4"/>
  <c r="AM83" i="4"/>
  <c r="AL83" i="4"/>
  <c r="AM102" i="4"/>
  <c r="AN102" i="4" s="1"/>
  <c r="AM156" i="4"/>
  <c r="AL156" i="4"/>
  <c r="AL42" i="4"/>
  <c r="AM42" i="4"/>
  <c r="AN164" i="4"/>
  <c r="AL36" i="4"/>
  <c r="AM36" i="4"/>
  <c r="AL16" i="4"/>
  <c r="AM16" i="4"/>
  <c r="AL85" i="4"/>
  <c r="AM85" i="4"/>
  <c r="AN169" i="4"/>
  <c r="AN177" i="4"/>
  <c r="AN127" i="4"/>
  <c r="AL12" i="4"/>
  <c r="AM12" i="4"/>
  <c r="AN15" i="4"/>
  <c r="AN138" i="4"/>
  <c r="AM41" i="4"/>
  <c r="AN41" i="4" s="1"/>
  <c r="AN51" i="4"/>
  <c r="AN84" i="4"/>
  <c r="AN101" i="4"/>
  <c r="AN162" i="4"/>
  <c r="AN150" i="4"/>
  <c r="AN140" i="4"/>
  <c r="AN109" i="4"/>
  <c r="AN174" i="4"/>
  <c r="AN166" i="4"/>
  <c r="AN57" i="4"/>
  <c r="AN45" i="4" l="1"/>
  <c r="AN156" i="4"/>
  <c r="AN134" i="4"/>
  <c r="AN42" i="4"/>
  <c r="AN83" i="4"/>
  <c r="AN85" i="4"/>
  <c r="AN36" i="4"/>
  <c r="AN12" i="4"/>
  <c r="AN16" i="4"/>
</calcChain>
</file>

<file path=xl/sharedStrings.xml><?xml version="1.0" encoding="utf-8"?>
<sst xmlns="http://schemas.openxmlformats.org/spreadsheetml/2006/main" count="5541" uniqueCount="585">
  <si>
    <t>TEST RESULTS</t>
  </si>
  <si>
    <t xml:space="preserve">Test Case </t>
  </si>
  <si>
    <t>Annual  End Use Site Energy EUI</t>
  </si>
  <si>
    <t>Variation from Baseline</t>
  </si>
  <si>
    <t xml:space="preserve"> (kBtu/sqft)</t>
  </si>
  <si>
    <t xml:space="preserve"> (kwh/sqft)</t>
  </si>
  <si>
    <t xml:space="preserve"> (therm/sqft)</t>
  </si>
  <si>
    <t>Heating (kBtu/sqft)</t>
  </si>
  <si>
    <t>Cooling (kBtu/sqft)</t>
  </si>
  <si>
    <t>Interior Lighting (kBtu/sqft)</t>
  </si>
  <si>
    <t>Fans (kBtu/sqft)</t>
  </si>
  <si>
    <t>Pumps (kBtu/sqft)</t>
  </si>
  <si>
    <t>Water Heating (kBtu/sqft)</t>
  </si>
  <si>
    <t>TDV % variation</t>
  </si>
  <si>
    <t>Total End Use Site Energy % Variation</t>
  </si>
  <si>
    <t>Tower (kBtu/sqft)</t>
  </si>
  <si>
    <t>Gas Equipment (kBtu/sqft)</t>
  </si>
  <si>
    <t>Electric Equipment (kBtu/sqft)</t>
  </si>
  <si>
    <t>Annual Total End Use Site Energy EUI
(excludes Receptacle, Process, Process Ltg)</t>
  </si>
  <si>
    <t>Annual  TDV EUI
(excludes Receptacle, Process, Process Ltg)</t>
  </si>
  <si>
    <t>Pass/Fail</t>
  </si>
  <si>
    <t>Unmet Load Hours (UMLH)
(Heating + Cooling)</t>
  </si>
  <si>
    <t>Number of Zones with
Total UMLH &gt; 150</t>
  </si>
  <si>
    <t>Zone Max Total UMLH
(Hr/yr)</t>
  </si>
  <si>
    <t xml:space="preserve"> Site Energy EUI - Natural Gas
(excludes Receptacle, Process, Process Ltg)</t>
  </si>
  <si>
    <t>Site Energy EUI - Electricity
(excludes Receptacle, Process, Process Ltg)</t>
  </si>
  <si>
    <t>Analysis:</t>
  </si>
  <si>
    <t>Proposed Model:</t>
  </si>
  <si>
    <t>Proposed Model</t>
  </si>
  <si>
    <t>Standard Model:</t>
  </si>
  <si>
    <t>Standard Model</t>
  </si>
  <si>
    <t>Calling</t>
  </si>
  <si>
    <t>Compliance</t>
  </si>
  <si>
    <t>Secondary</t>
  </si>
  <si>
    <t>Pass /</t>
  </si>
  <si>
    <t>Elapsed</t>
  </si>
  <si>
    <t>Electric Energy Consumption (kWh)</t>
  </si>
  <si>
    <t>Natural Gas Energy Consumption (therms)</t>
  </si>
  <si>
    <t>Other Fuel Energy Consumption (MMBtu)</t>
  </si>
  <si>
    <t>Time Dependent Valuation (kTDV/ft2)</t>
  </si>
  <si>
    <t>Cooling Unmet Load Hours</t>
  </si>
  <si>
    <t>Heating Unmet Load Hours</t>
  </si>
  <si>
    <t>Application</t>
  </si>
  <si>
    <t>Manager</t>
  </si>
  <si>
    <t>Ruleset</t>
  </si>
  <si>
    <t>OpenStudio</t>
  </si>
  <si>
    <t>EnergyPlus</t>
  </si>
  <si>
    <t>Simulation</t>
  </si>
  <si>
    <t>Start Date &amp; Time</t>
  </si>
  <si>
    <t>Filename (saved to)</t>
  </si>
  <si>
    <t>Run Title</t>
  </si>
  <si>
    <t>Weather Station</t>
  </si>
  <si>
    <t>Analysis Type</t>
  </si>
  <si>
    <t>Elapsed Time</t>
  </si>
  <si>
    <t>Fail</t>
  </si>
  <si>
    <t>Margin</t>
  </si>
  <si>
    <t>Time</t>
  </si>
  <si>
    <t>Rule Eval Status</t>
  </si>
  <si>
    <t>Simulation Status</t>
  </si>
  <si>
    <t>Spc Heating</t>
  </si>
  <si>
    <t>Spc Cooling</t>
  </si>
  <si>
    <t>Indoor Fans</t>
  </si>
  <si>
    <t>Ht Reject</t>
  </si>
  <si>
    <t>Pumps &amp; Misc</t>
  </si>
  <si>
    <t>Domestic HW</t>
  </si>
  <si>
    <t>Lighting</t>
  </si>
  <si>
    <t>Comp Total</t>
  </si>
  <si>
    <t>Receptacle</t>
  </si>
  <si>
    <t>Process</t>
  </si>
  <si>
    <t>Process Ltg</t>
  </si>
  <si>
    <t>TOTAL</t>
  </si>
  <si>
    <t>Zone Max</t>
  </si>
  <si>
    <t>Zone Name</t>
  </si>
  <si>
    <t>Num Zones Exceed Max</t>
  </si>
  <si>
    <t>Version</t>
  </si>
  <si>
    <t>Weather File Path</t>
  </si>
  <si>
    <t>Project Path</t>
  </si>
  <si>
    <t>PALM-SPRINGS-INTL_722868</t>
  </si>
  <si>
    <t>Title24Compliance</t>
  </si>
  <si>
    <t>???</t>
  </si>
  <si>
    <t>-</t>
  </si>
  <si>
    <t>BLUE-CANYON_725845</t>
  </si>
  <si>
    <t>Successful (102 warnings)</t>
  </si>
  <si>
    <t>TORRANCE_722955</t>
  </si>
  <si>
    <t>Successful (101 warnings)</t>
  </si>
  <si>
    <t>1010006-RetlStrp-HVACPSZ EconomizerControl</t>
  </si>
  <si>
    <t>1010115-RetlStrp-HVACPTAC DXCOP</t>
  </si>
  <si>
    <t>1010216-RetlStrp-HVACPTAC DXCOP</t>
  </si>
  <si>
    <t>1010306-RetlStrp-HVACPTAC DXCOP</t>
  </si>
  <si>
    <t>Floor Area</t>
  </si>
  <si>
    <t>Successful (94 warnings)</t>
  </si>
  <si>
    <t>Successful (90 warnings)</t>
  </si>
  <si>
    <t>Successful (105 warnings)</t>
  </si>
  <si>
    <t>CARLSBAD_722927</t>
  </si>
  <si>
    <t>SIMPLE GEOMETRY TEST CASES</t>
  </si>
  <si>
    <t>0211015-OffSml-SG-EnvRoofInsulation</t>
  </si>
  <si>
    <t>0211315-OffSml-SG-EnvWallInsulation</t>
  </si>
  <si>
    <t>0211116-OffSml-SG-EnvRoofInsulation</t>
  </si>
  <si>
    <t>0211416-OffSml-SG-EnvWallInsulation</t>
  </si>
  <si>
    <t>0211206-OffSml-SG-EnvRoofInsulation</t>
  </si>
  <si>
    <t>0211506-OffSml-SG-EnvWallInsulation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</si>
  <si>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</si>
  <si>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</si>
  <si>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</si>
  <si>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</si>
  <si>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</si>
  <si>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</si>
  <si>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0500015-RetlMed-Baseline</t>
  </si>
  <si>
    <t>0500115-RetlMed-EnvelopeRoofInsulation</t>
  </si>
  <si>
    <t>0500215-RetlMed-EnvelopeWallInsulation</t>
  </si>
  <si>
    <t>0500315-RetlMed-EnvelopeHeavy</t>
  </si>
  <si>
    <t>0500016-RetlMed-Baseline</t>
  </si>
  <si>
    <t>0500416-RetlMed-EnvelopeRoofInsulation</t>
  </si>
  <si>
    <t>0500516-RetlMed-EnvelopeWallInsulation</t>
  </si>
  <si>
    <t>0500616-RetlMed-EnvelopeHeavy</t>
  </si>
  <si>
    <t>PASS</t>
  </si>
  <si>
    <t>Perimeter_top_ZN_4 Thermal Zone</t>
  </si>
  <si>
    <t>FAIL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</si>
  <si>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</si>
  <si>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</si>
  <si>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</si>
  <si>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</si>
  <si>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</si>
  <si>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</si>
  <si>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0500006-RetlMed-Baseline</t>
  </si>
  <si>
    <t>0500706-RetlMed-EnvelopeRoofInsulation</t>
  </si>
  <si>
    <t>0500806-RetlMed-EnvelopeWallInsulation</t>
  </si>
  <si>
    <t>0500906-RetlMed-EnvelopeHeavy</t>
  </si>
  <si>
    <t>0300015-OffMed-Baseline</t>
  </si>
  <si>
    <t>0301015-OffMed-FloorSlabInsulation</t>
  </si>
  <si>
    <t>0301215-OffMed-GlazingWindowU</t>
  </si>
  <si>
    <t>0301315-OffMed-GlazingWindowSHGC</t>
  </si>
  <si>
    <t>0301415-OffMed-GlazingWindowUSHGC</t>
  </si>
  <si>
    <t>0300016-OffMed-Baseline</t>
  </si>
  <si>
    <t>0301516-OffMed-FloorSlabInsulation</t>
  </si>
  <si>
    <t>0301716-OffMed-GlazingWindowU</t>
  </si>
  <si>
    <t>0301816-OffMed-GlazingWindowSHGC</t>
  </si>
  <si>
    <t>0301916-OffMed-GlazingWindowUSHGC</t>
  </si>
  <si>
    <t>0300006-OffMed-Baseline</t>
  </si>
  <si>
    <t>0302006-OffMed-FloorSlabInsulation</t>
  </si>
  <si>
    <t>0302206-OffMed-GlazingWindowU</t>
  </si>
  <si>
    <t>0302306-OffMed-GlazingWindowSHGC</t>
  </si>
  <si>
    <t>0302406-OffMed-GlazingWindowUSHGC</t>
  </si>
  <si>
    <t>0303015-OffMed-LightingLowLPD</t>
  </si>
  <si>
    <t>0303115-OffMed-LightingHighLPD</t>
  </si>
  <si>
    <t>0303216-OffMed-LightingLowLPD</t>
  </si>
  <si>
    <t>0303316-OffMed-LightingHighLPD</t>
  </si>
  <si>
    <t>0303406-OffMed-LightingLowLPD</t>
  </si>
  <si>
    <t>0303506-OffMed-LightingHighLPD</t>
  </si>
  <si>
    <t>0500007-RetlMed-Baseline</t>
  </si>
  <si>
    <t>0506007-RetlMed-Daylighting SRRBaseHighVT</t>
  </si>
  <si>
    <t>0506107-RetlMed-Daylighting SRR4.67</t>
  </si>
  <si>
    <t>0506207-RetlMed-Daylighting SRR4.67HighVT</t>
  </si>
  <si>
    <t>0500001-RetlMed-Baseline</t>
  </si>
  <si>
    <t>0506301-RetlMed-Daylighting SRRBaseHighVT</t>
  </si>
  <si>
    <t>0506401-RetlMed-Daylighting SRR4.67</t>
  </si>
  <si>
    <t>1000016-RetlStrp-BaselinePTAC</t>
  </si>
  <si>
    <t>1000006-RetlStrp-BaselinePTAC</t>
  </si>
  <si>
    <t>1000015-RetlStrp-BaselinePTAC</t>
  </si>
  <si>
    <t>0306815-OffMed-HVACPVAV Design</t>
  </si>
  <si>
    <t>0306915-OffMed-HVACPVAV SATControl</t>
  </si>
  <si>
    <t>0307115-OffMed-HVACPVAV EconomizerType</t>
  </si>
  <si>
    <t>0307216-OffMed-HVACPVAV Design</t>
  </si>
  <si>
    <t>0307316-OffMed-HVACPVAV SATControl</t>
  </si>
  <si>
    <t>0307516-OffMed-HVACPVAV EconomizerType</t>
  </si>
  <si>
    <t>0307606-OffMed-HVACPVAV Design</t>
  </si>
  <si>
    <t>0307706-OffMed-HVACPVAV SATControl</t>
  </si>
  <si>
    <t>0307906-OffMed-HVACPVAV EconomizerType</t>
  </si>
  <si>
    <t>1000015-RetlStrp-BaselinePSZ</t>
  </si>
  <si>
    <t>1009215-RetlStrp-HVACPSZ DXCOP</t>
  </si>
  <si>
    <t>1009315-RetlStrp-HVACPSZ HeatEff</t>
  </si>
  <si>
    <t>1009415-RetlStrp-HVACPSZ EconomizerControl</t>
  </si>
  <si>
    <t>1000016-RetlStrp-BaselinePSZ</t>
  </si>
  <si>
    <t>1009516-RetlStrp-HVACPSZ DXCOP</t>
  </si>
  <si>
    <t>1009616-RetlStrp-HVACPSZ HeatEff</t>
  </si>
  <si>
    <t>1009716-RetlStrp-HVACPSZ EconomizerControl</t>
  </si>
  <si>
    <t>1000006-RetlStrp-BaselinePSZ</t>
  </si>
  <si>
    <t>1009806-RetlStrp-HVACPSZ DXCOP</t>
  </si>
  <si>
    <t>1009906-RetlStrp-HVACPSZ HeatEff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</si>
  <si>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</si>
  <si>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</si>
  <si>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</si>
  <si>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</si>
  <si>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</si>
  <si>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</si>
  <si>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</si>
  <si>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</si>
  <si>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</si>
  <si>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Perimeter_mid_ZN_4 Thermal Zone</t>
  </si>
  <si>
    <t>Successful (103 warnings)</t>
  </si>
  <si>
    <t>Successful (87 warnings)</t>
  </si>
  <si>
    <t>0506501-RetlMed-Daylighting SRR4.67HighVT</t>
  </si>
  <si>
    <t>Small Office Building (02000CZ-OffSml)</t>
  </si>
  <si>
    <t>Medium Office Building ((0300CZ-OffMed))</t>
  </si>
  <si>
    <t>Large Office Building (0400CZ-OffLrg)</t>
  </si>
  <si>
    <t>Stand-alone Retail (0500CZ-RetlMed)</t>
  </si>
  <si>
    <t>Stand-alone Retail DuctLoss Baseline</t>
  </si>
  <si>
    <t>Strip Mall-PSZ System (1000CZ-RetlStrp)</t>
  </si>
  <si>
    <t xml:space="preserve">5500 
</t>
  </si>
  <si>
    <t>(90.8 ft x 60.5ft)</t>
  </si>
  <si>
    <t>(163.8 ft x 109.2 ft)</t>
  </si>
  <si>
    <t>(240 ft x 160 ft)</t>
  </si>
  <si>
    <t xml:space="preserve"> (178 ft x 139 ft)</t>
  </si>
  <si>
    <t>(300 ft x 75 ft)</t>
  </si>
  <si>
    <t>Perimeter_top_ZN_1 Thermal Zone</t>
  </si>
  <si>
    <t>SMstore8 Thermal Zone</t>
  </si>
  <si>
    <t>Successful (76 warnings)</t>
  </si>
  <si>
    <t>LGstore1 Thermal Zone</t>
  </si>
  <si>
    <t>1010416-RetlStrp-FPFC</t>
  </si>
  <si>
    <t>1010515-RetlStrp-FPFC</t>
  </si>
  <si>
    <t>1010606-RetlStrp-FPFC</t>
  </si>
  <si>
    <t>Version number</t>
  </si>
  <si>
    <t>0400001-OffLrg-Baserun</t>
  </si>
  <si>
    <t>0400006-OffLrg-Baserun</t>
  </si>
  <si>
    <t>0400007-OffLrg-Baserun</t>
  </si>
  <si>
    <t>0400015-OffLrg-Baserun</t>
  </si>
  <si>
    <t>0400016-OffLrg-Baserun</t>
  </si>
  <si>
    <t>0402507-OffLrg-WWR20</t>
  </si>
  <si>
    <t>0402801-OffLrg-WWR20</t>
  </si>
  <si>
    <t>0402901-OffLrg-WWR60</t>
  </si>
  <si>
    <t>0404207-OffLrg-Cont.DimHighVT</t>
  </si>
  <si>
    <t>0404307-OffLrg-StepDim</t>
  </si>
  <si>
    <t>0404407-OffLrg-StepDimHighVT</t>
  </si>
  <si>
    <t>0404507-OffLrg-WWR20Cont.DimHighVT</t>
  </si>
  <si>
    <t>0404607-OffLrg-WWR20StepDim</t>
  </si>
  <si>
    <t>0404707-OffLrg-WWR20StepDimHighVT</t>
  </si>
  <si>
    <t>0405101-OffLrg-Cont.DimHighVT</t>
  </si>
  <si>
    <t>0405201-OffLrg-StepDim</t>
  </si>
  <si>
    <t>0405301-OffLrg-StepDimHighVT</t>
  </si>
  <si>
    <t>0405401-OffLrg-WWR20Cont.DimHighVT</t>
  </si>
  <si>
    <t>0405501-OffLrg-WWR20StepDim</t>
  </si>
  <si>
    <t>0405601-OffLrg-WWR20StepDimHighVT</t>
  </si>
  <si>
    <t>0405701-OffLrg-WWR60Cont.DimHighVT</t>
  </si>
  <si>
    <t>0405801-OffLrg-WWR60StepDim</t>
  </si>
  <si>
    <t>0405901-OffLrg-WWR60StepDimHighVT</t>
  </si>
  <si>
    <t>0408015-OffLrg-HVACChillerCOP</t>
  </si>
  <si>
    <t>0408416-OffLrg-HVACChillerCOP</t>
  </si>
  <si>
    <t>0408806-OffLrg-HVACChillerCOP</t>
  </si>
  <si>
    <t>0409106-OffLrg-HVACTowerEff</t>
  </si>
  <si>
    <t>0408516-OffLrg-HVACChWdeltaT</t>
  </si>
  <si>
    <t>0408906-OffLrg-HVACChWdeltaT</t>
  </si>
  <si>
    <t>0500015-RetlMed-SG-Baseline</t>
  </si>
  <si>
    <t>0500016-RetlMed-SG-Baseline</t>
  </si>
  <si>
    <t>0500006-RetlMed-SG-Baseline</t>
  </si>
  <si>
    <t>0200015-OffSml-SG-Baserun</t>
  </si>
  <si>
    <t>0200016-OffSml-SG-Baserun</t>
  </si>
  <si>
    <t>0200006-OffSml-SG-Baserun</t>
  </si>
  <si>
    <t>Successful (89 warnings)</t>
  </si>
  <si>
    <t>--</t>
  </si>
  <si>
    <t>Successful (121 warnings)</t>
  </si>
  <si>
    <t>Successful (137 warnings)</t>
  </si>
  <si>
    <t>CBECC-Com 2013-2b (609)</t>
  </si>
  <si>
    <t>BEMCmpMgr 2013-2b (609)</t>
  </si>
  <si>
    <t>CA 2013 Nonresidential, Vers. 2.0</t>
  </si>
  <si>
    <t>Windows-32 8.0.0.008</t>
  </si>
  <si>
    <t>C:\Users\chitran\Documents\CBECC-Com 2013 Data v2b\EPW\</t>
  </si>
  <si>
    <t>C:\Users\chitran\Documents\CBECC-Com 2013 Projects v2b\SoftwareSensitivityTests\StreamlinedApprovalSet\BatchOut_140610_2b-609\</t>
  </si>
  <si>
    <t>Successful (1 severe error, 121 warnings)</t>
  </si>
  <si>
    <t>Successful (139 warnings)</t>
  </si>
  <si>
    <t>Perimeter_top_ZN_3 Thermal Zone</t>
  </si>
  <si>
    <t>2014-Jun-10 17:59:56</t>
  </si>
  <si>
    <t>Successful (84 warnings)</t>
  </si>
  <si>
    <t>2014-Jun-10 18:07:08</t>
  </si>
  <si>
    <t>Successful (75 warnings)</t>
  </si>
  <si>
    <t>2014-Jun-10 18:11:56</t>
  </si>
  <si>
    <t>2014-Jun-10 18:19:00</t>
  </si>
  <si>
    <t>2014-Jun-10 18:22:04</t>
  </si>
  <si>
    <t>2014-Jun-10 18:25:59</t>
  </si>
  <si>
    <t>Successful (15 severe errors, 101 warnings)</t>
  </si>
  <si>
    <t>Perimeter_bot_ZN_3 Thermal Zone</t>
  </si>
  <si>
    <t>2014-Jun-10 18:29:58</t>
  </si>
  <si>
    <t>2014-Jun-10 18:33:59</t>
  </si>
  <si>
    <t>2014-Jun-10 18:37:57</t>
  </si>
  <si>
    <t>COPY BatchResults.csv values from cell A1 and paste here @cell B2</t>
  </si>
  <si>
    <t>2014-Jun-11 11:17:22</t>
  </si>
  <si>
    <t>C:\Users\chitran\Documents\CBECC-Com 2013 Projects v2b\SoftwareSensitivityTests\StreamlinedApprovalSet\BatchOut_140611_2b-609\</t>
  </si>
  <si>
    <t>2014-Jun-11 11:20:16</t>
  </si>
  <si>
    <t>2014-Jun-11 11:24:29</t>
  </si>
  <si>
    <t>2014-Jun-17 15:02:43</t>
  </si>
  <si>
    <t>BEMCmpMgr 2013-2b (610)</t>
  </si>
  <si>
    <t>C:\Users\chitran\Documents\svn-CBECC-Com_old\CBECC-Com13\Data\EPW\</t>
  </si>
  <si>
    <t>C:\Users\chitran\Documents\svn-CBECC-Com_old\CBECC-Com13\Projects\SoftwareSensitivityTests\StreamlinedApprovalSet\BatchOut_140617_2b-609\</t>
  </si>
  <si>
    <t>2014-Jun-17 15:13:41</t>
  </si>
  <si>
    <t>2014-Jun-17 15:24:41</t>
  </si>
  <si>
    <t>2014-Jun-17 15:35:32</t>
  </si>
  <si>
    <t>2014-Jun-17 15:46:27</t>
  </si>
  <si>
    <t>2014-Jun-17 15:57:26</t>
  </si>
  <si>
    <t>2014-Jun-17 16:07:43</t>
  </si>
  <si>
    <t>2014-Jun-17 16:17:47</t>
  </si>
  <si>
    <t>2014-Jun-17 16:27:12</t>
  </si>
  <si>
    <t>2014-Jun-17 16:37:00</t>
  </si>
  <si>
    <t>2014-Jun-17 16:46:34</t>
  </si>
  <si>
    <t>2014-Jun-17 16:56:00</t>
  </si>
  <si>
    <t>2014-Aug-07 13:47:47</t>
  </si>
  <si>
    <t>C:\Users\chitran\Documents\CBECC-Com 2013 Projects v2b\Sensitivity Tests for v2b\BatchOut_140807_2b-609\</t>
  </si>
  <si>
    <t>2014-Aug-07 13:51:01</t>
  </si>
  <si>
    <t>2014-Aug-07 13:54:14</t>
  </si>
  <si>
    <t>Perimeter_top_ZN_2 Thermal Zone</t>
  </si>
  <si>
    <t>2014-Aug-07 13:57:29</t>
  </si>
  <si>
    <t>2014-Aug-07 14:00:42</t>
  </si>
  <si>
    <t>2014-Aug-07 14:04:54</t>
  </si>
  <si>
    <t>2014-Aug-07 14:09:09</t>
  </si>
  <si>
    <t>2014-Aug-07 14:13:12</t>
  </si>
  <si>
    <t>2014-Aug-07 14:17:19</t>
  </si>
  <si>
    <t>2014-Aug-07 14:21:22</t>
  </si>
  <si>
    <t>2014-Aug-07 14:24:24</t>
  </si>
  <si>
    <t>2014-Aug-07 14:27:27</t>
  </si>
  <si>
    <t>2014-Aug-07 14:30:28</t>
  </si>
  <si>
    <t>2014-Aug-07 14:33:41</t>
  </si>
  <si>
    <t>2014-Aug-07 14:36:43</t>
  </si>
  <si>
    <t>2014-Aug-07 14:40:49</t>
  </si>
  <si>
    <t>2014-Aug-07 14:44:57</t>
  </si>
  <si>
    <t>2014-Aug-07 14:48:02</t>
  </si>
  <si>
    <t>2014-Aug-07 14:51:03</t>
  </si>
  <si>
    <t>2014-Aug-07 14:54:13</t>
  </si>
  <si>
    <t>2014-Aug-07 14:57:22</t>
  </si>
  <si>
    <t>2014-Aug-07 15:00:34</t>
  </si>
  <si>
    <t>2014-Aug-07 15:03:42</t>
  </si>
  <si>
    <t>Perimeter_mid_ZN_1 Thermal Zone</t>
  </si>
  <si>
    <t>2014-Aug-07 15:06:51</t>
  </si>
  <si>
    <t>2014-Aug-07 15:10:59</t>
  </si>
  <si>
    <t>2014-Aug-07 15:15:13</t>
  </si>
  <si>
    <t>2014-Aug-07 15:19:25</t>
  </si>
  <si>
    <t>2014-Aug-07 15:22:31</t>
  </si>
  <si>
    <t>2014-Aug-07 15:25:38</t>
  </si>
  <si>
    <t>2014-Aug-07 15:28:44</t>
  </si>
  <si>
    <t>2014-Aug-07 15:34:28</t>
  </si>
  <si>
    <t>Successful (97 warnings)</t>
  </si>
  <si>
    <t>2014-Aug-07 15:36:45</t>
  </si>
  <si>
    <t>2014-Aug-07 15:39:04</t>
  </si>
  <si>
    <t>2014-Aug-07 15:41:21</t>
  </si>
  <si>
    <t>2014-Aug-07 15:43:43</t>
  </si>
  <si>
    <t>Successful (107 warnings)</t>
  </si>
  <si>
    <t>2014-Aug-07 15:46:04</t>
  </si>
  <si>
    <t>2014-Aug-07 15:48:24</t>
  </si>
  <si>
    <t>2014-Aug-07 15:50:43</t>
  </si>
  <si>
    <t>2014-Aug-07 15:52:56</t>
  </si>
  <si>
    <t>2014-Aug-07 15:55:10</t>
  </si>
  <si>
    <t>2014-Aug-07 15:57:21</t>
  </si>
  <si>
    <t>2014-Aug-07 15:59:36</t>
  </si>
  <si>
    <t>2014-Aug-07 16:01:43</t>
  </si>
  <si>
    <t>2014-Aug-07 16:03:54</t>
  </si>
  <si>
    <t>2014-Aug-07 16:06:16</t>
  </si>
  <si>
    <t>2014-Aug-07 16:08:25</t>
  </si>
  <si>
    <t>2014-Aug-07 16:10:30</t>
  </si>
  <si>
    <t>2014-Aug-07 16:12:37</t>
  </si>
  <si>
    <t>2014-Aug-07 16:14:25</t>
  </si>
  <si>
    <t>Perimeter_ZN_4 Thermal Zone</t>
  </si>
  <si>
    <t>C:\Users\chitran\Documents\CBECC-Com 2013 Projects v2b\SoftwareSensitivityTests\2dTest\BatchOut_140807_2b-609\</t>
  </si>
  <si>
    <t>2014-Aug-07 16:15:55</t>
  </si>
  <si>
    <t>Successful (95 warnings)</t>
  </si>
  <si>
    <t>2014-Aug-07 16:17:32</t>
  </si>
  <si>
    <t>2014-Aug-07 16:19:08</t>
  </si>
  <si>
    <t>2014-Aug-07 16:20:44</t>
  </si>
  <si>
    <t>2014-Aug-07 16:22:16</t>
  </si>
  <si>
    <t>2014-Aug-07 16:23:50</t>
  </si>
  <si>
    <t>2014-Aug-07 16:25:25</t>
  </si>
  <si>
    <t>2014-Aug-07 16:27:02</t>
  </si>
  <si>
    <t>Successful (88 warnings)</t>
  </si>
  <si>
    <t>2014-Aug-07 16:29:56</t>
  </si>
  <si>
    <t>2014-Aug-07 16:33:04</t>
  </si>
  <si>
    <t>2014-Aug-07 16:36:02</t>
  </si>
  <si>
    <t>2014-Aug-07 16:39:03</t>
  </si>
  <si>
    <t>2014-Aug-07 16:41:56</t>
  </si>
  <si>
    <t>Successful (81 warnings)</t>
  </si>
  <si>
    <t>2014-Aug-07 16:45:17</t>
  </si>
  <si>
    <t>2014-Aug-07 16:48:29</t>
  </si>
  <si>
    <t>2014-Aug-07 16:51:25</t>
  </si>
  <si>
    <t>2014-Aug-07 16:54:13</t>
  </si>
  <si>
    <t>2014-Aug-07 16:57:07</t>
  </si>
  <si>
    <t>2014-Aug-07 17:00:13</t>
  </si>
  <si>
    <t>2014-Aug-07 17:03:09</t>
  </si>
  <si>
    <t>2014-Aug-11 11:37:59</t>
  </si>
  <si>
    <t>Point_Of_Sale Thermal Zone</t>
  </si>
  <si>
    <t>CBECC-Com 2013-3 (635)</t>
  </si>
  <si>
    <t>Windows-32 8.1.0.009</t>
  </si>
  <si>
    <t>C:\Users\chitran\Documents\svn-CBECC-Com\CBECC-Com13\Data\EPW\</t>
  </si>
  <si>
    <t>C:\Users\chitran\Documents\svn-CBECC-Com\CBECC-Com13\Projects\SoftwareSensitivityTests\05000-RetlMed\BatchOut_140810_v3-635\</t>
  </si>
  <si>
    <t>2014-Aug-11 11:39:53</t>
  </si>
  <si>
    <t>2014-Aug-11 11:41:48</t>
  </si>
  <si>
    <t>2014-Aug-11 11:44:00</t>
  </si>
  <si>
    <t>Front_Retail Thermal Zone</t>
  </si>
  <si>
    <t>Back_Space Thermal Zone</t>
  </si>
  <si>
    <t>2014-Aug-11 11:46:00</t>
  </si>
  <si>
    <t>2014-Aug-11 11:48:00</t>
  </si>
  <si>
    <t>2014-Aug-11 11:49:59</t>
  </si>
  <si>
    <t>Successful (93 warnings)</t>
  </si>
  <si>
    <t>2014-Aug-11 11:51:50</t>
  </si>
  <si>
    <t>Successful (72 warnings)</t>
  </si>
  <si>
    <t>2014-Aug-11 11:53:41</t>
  </si>
  <si>
    <t>2014-Aug-11 11:55:31</t>
  </si>
  <si>
    <t>2014-Aug-11 11:57:22</t>
  </si>
  <si>
    <t>2014-Aug-11 11:59:10</t>
  </si>
  <si>
    <t>Successful (1 severe error, 74 warnings)</t>
  </si>
  <si>
    <t>2014-Aug-11 12:00:57</t>
  </si>
  <si>
    <t>2014-Aug-11 12:02:46</t>
  </si>
  <si>
    <t>Successful (1 severe error, 72 warnings)</t>
  </si>
  <si>
    <t>2014-Aug-11 12:04:36</t>
  </si>
  <si>
    <t>2014-Aug-11 12:06:20</t>
  </si>
  <si>
    <t>ARCATA_725945</t>
  </si>
  <si>
    <t>2014-Aug-11 12:08:04</t>
  </si>
  <si>
    <t>2014-Aug-11 12:09:49</t>
  </si>
  <si>
    <t>2014-Aug-11 12:11:35</t>
  </si>
  <si>
    <t>2014-Aug-11 12:44:35</t>
  </si>
  <si>
    <t>C:\Users\chitran\Documents\svn-CBECC-Com\CBECC-Com13\Projects\SoftwareSensitivityTests\05000-RetlMed\</t>
  </si>
  <si>
    <t>2014-Aug-11 12:47:11</t>
  </si>
  <si>
    <t>Successful (98 warnings)</t>
  </si>
  <si>
    <t>Successful (83 warnings)</t>
  </si>
  <si>
    <t>C:\Users\chitran\Documents\svn-CBECC-Com\CBECC-Com13\Projects\SoftwareSensitivityTests\10000-RetlStrp\BatchOut_140810_v3-635\</t>
  </si>
  <si>
    <t>2014-Aug-11 12:49:26</t>
  </si>
  <si>
    <t>2014-Aug-11 12:51:37</t>
  </si>
  <si>
    <t>2014-Aug-11 12:53:49</t>
  </si>
  <si>
    <t>2014-Aug-11 12:56:02</t>
  </si>
  <si>
    <t>Successful (118 warnings)</t>
  </si>
  <si>
    <t>2014-Aug-11 12:58:14</t>
  </si>
  <si>
    <t>2014-Aug-11 13:00:29</t>
  </si>
  <si>
    <t>2014-Aug-11 13:03:02</t>
  </si>
  <si>
    <t>Successful (78 warnings)</t>
  </si>
  <si>
    <t>2014-Aug-11 13:05:19</t>
  </si>
  <si>
    <t>2014-Aug-11 13:07:36</t>
  </si>
  <si>
    <t>2014-Aug-11 13:09:56</t>
  </si>
  <si>
    <t>Successful (124 warnings)</t>
  </si>
  <si>
    <t>2014-Aug-11 13:12:08</t>
  </si>
  <si>
    <t>2014-Aug-04 16:15:04</t>
  </si>
  <si>
    <t>Successful (125 warnings)</t>
  </si>
  <si>
    <t>Successful (141 warnings)</t>
  </si>
  <si>
    <t>CBECC-Com 2013-3 (632)</t>
  </si>
  <si>
    <t>C:\Users\chitran\Documents\svn-CBECC-Com\CBECC-Com13\Projects\SoftwareSensitivityTests\StreamlinedApprovalSet\BatchOut_140804_v3-632\</t>
  </si>
  <si>
    <t>2014-Aug-04 16:25:24</t>
  </si>
  <si>
    <t>2014-Aug-04 16:34:17</t>
  </si>
  <si>
    <t>2014-Aug-04 16:38:50</t>
  </si>
  <si>
    <t>Successful (106 warnings)</t>
  </si>
  <si>
    <t>2014-Aug-04 16:41:10</t>
  </si>
  <si>
    <t>Successful (104 warnings)</t>
  </si>
  <si>
    <t>2014-Aug-04 16:44:08</t>
  </si>
  <si>
    <t>Successful (108 warnings)</t>
  </si>
  <si>
    <t>2014-Aug-04 16:46:57</t>
  </si>
  <si>
    <t>2014-Aug-11 13:37:32</t>
  </si>
  <si>
    <t>C:\Users\chitran\Documents\svn-CBECC-Com\CBECC-Com13\Projects\SoftwareSensitivityTests\10000-RetlStrp\</t>
  </si>
  <si>
    <t>2014-Aug-11 13:09:04</t>
  </si>
  <si>
    <t>C:\Users\chitran\Documents\svn-CBECC-Com_old\CBECC-Com13\Projects\SoftwareSensitivityTests\StreamlinedApprovalSet\BatchOut_140811_3_635\</t>
  </si>
  <si>
    <t>2014-Aug-11 13:17:55</t>
  </si>
  <si>
    <t>2014-Aug-11 13:26:56</t>
  </si>
  <si>
    <t>2014-Aug-11 13:35:46</t>
  </si>
  <si>
    <t>2014-Aug-11 14:14:54</t>
  </si>
  <si>
    <t>C:\Users\chitran\Documents\svn-CBECC-Com\CBECC-Com13\Projects\SoftwareSensitivityTests\03000-OffMed\BatchOut_140811_V3_635\</t>
  </si>
  <si>
    <t>2014-Aug-11 14:17:42</t>
  </si>
  <si>
    <t>2014-Aug-11 14:20:37</t>
  </si>
  <si>
    <t>2014-Aug-11 14:23:26</t>
  </si>
  <si>
    <t>2014-Aug-11 14:26:30</t>
  </si>
  <si>
    <t>2014-Aug-11 14:29:35</t>
  </si>
  <si>
    <t>2014-Aug-11 14:32:41</t>
  </si>
  <si>
    <t>2014-Aug-11 14:35:43</t>
  </si>
  <si>
    <t>2014-Aug-11 14:38:27</t>
  </si>
  <si>
    <t>2014-Aug-11 14:41:14</t>
  </si>
  <si>
    <t>2014-Aug-11 14:43:59</t>
  </si>
  <si>
    <t>2014-Aug-11 14:46:48</t>
  </si>
  <si>
    <t>2014-Aug-11 14:49:31</t>
  </si>
  <si>
    <t>2014-Aug-11 14:52:33</t>
  </si>
  <si>
    <t>2014-Aug-11 14:55:37</t>
  </si>
  <si>
    <t>2014-Aug-11 14:58:23</t>
  </si>
  <si>
    <t>2014-Aug-11 15:01:08</t>
  </si>
  <si>
    <t>2014-Aug-11 15:03:58</t>
  </si>
  <si>
    <t>2014-Aug-11 15:06:53</t>
  </si>
  <si>
    <t>2014-Aug-11 15:09:36</t>
  </si>
  <si>
    <t>2014-Aug-11 15:12:22</t>
  </si>
  <si>
    <t>2014-Aug-11 14:03:27</t>
  </si>
  <si>
    <t>Successful (96 warnings)</t>
  </si>
  <si>
    <t>C:\svnCBECC\CBECC-Com13\Data\EPW\</t>
  </si>
  <si>
    <t>C:\svnCBECC\CBECC-Com13\Projects\SoftwareSensitivityTests\2dTest\BatchOut_140811SG_v3_635\</t>
  </si>
  <si>
    <t>2014-Aug-11 14:04:40</t>
  </si>
  <si>
    <t>2014-Aug-11 14:05:55</t>
  </si>
  <si>
    <t>2014-Aug-11 14:07:17</t>
  </si>
  <si>
    <t>2014-Aug-11 14:08:37</t>
  </si>
  <si>
    <t>2014-Aug-11 14:09:54</t>
  </si>
  <si>
    <t>2014-Aug-11 14:11:09</t>
  </si>
  <si>
    <t>2014-Aug-11 14:12:29</t>
  </si>
  <si>
    <t>Successful (92 warnings)</t>
  </si>
  <si>
    <t>2014-Aug-11 14:13:47</t>
  </si>
  <si>
    <t>2014-Aug-11 14:16:01</t>
  </si>
  <si>
    <t>2014-Aug-11 14:18:55</t>
  </si>
  <si>
    <t>Perimeter_bot_ZN_4 Thermal Zone</t>
  </si>
  <si>
    <t>2014-Aug-11 14:21:44</t>
  </si>
  <si>
    <t>2014-Aug-11 14:24:06</t>
  </si>
  <si>
    <t>Successful (85 warnings)</t>
  </si>
  <si>
    <t>2014-Aug-11 14:26:23</t>
  </si>
  <si>
    <t>2014-Aug-11 14:28:54</t>
  </si>
  <si>
    <t>2014-Aug-11 14:31:19</t>
  </si>
  <si>
    <t>Perimeter_bot_ZN_1 Thermal Zone</t>
  </si>
  <si>
    <t>2014-Aug-11 14:33:33</t>
  </si>
  <si>
    <t>2014-Aug-11 14:36:29</t>
  </si>
  <si>
    <t>2014-Aug-11 14:39:52</t>
  </si>
  <si>
    <t>2014-Aug-11 14:42:33</t>
  </si>
  <si>
    <t>2014-Aug-11 14:44:45</t>
  </si>
  <si>
    <t>2014-Aug-11 14:43:45</t>
  </si>
  <si>
    <t>2014-Aug-11 14:45:41</t>
  </si>
  <si>
    <t>2014-Aug-11 14:47:37</t>
  </si>
  <si>
    <t>2014-Aug-11 14:49:35</t>
  </si>
  <si>
    <t>2014-Aug-11 14:51:33</t>
  </si>
  <si>
    <t>Successful (86 warnings)</t>
  </si>
  <si>
    <t>2014-Aug-11 14:53:32</t>
  </si>
  <si>
    <t>2014-Aug-11 14:55:29</t>
  </si>
  <si>
    <t>2014-Aug-11 14:57:29</t>
  </si>
  <si>
    <t>2014-Aug-11 14:59:25</t>
  </si>
  <si>
    <t>Successful (71 warnings)</t>
  </si>
  <si>
    <t>2014-Aug-11 15:01:15</t>
  </si>
  <si>
    <t>2014-Aug-11 15:03:08</t>
  </si>
  <si>
    <t>2014-Aug-11 15:04:59</t>
  </si>
  <si>
    <t>2014-Aug-11 15:06:48</t>
  </si>
  <si>
    <t>Successful (1 severe error, 71 warnings)</t>
  </si>
  <si>
    <t>2014-Aug-11 15:08:37</t>
  </si>
  <si>
    <t>2014-Aug-11 15:10:27</t>
  </si>
  <si>
    <t>2014-Aug-11 15:12:18</t>
  </si>
  <si>
    <t>2014-Aug-11 15:14:08</t>
  </si>
  <si>
    <t>Successful (73 warnings)</t>
  </si>
  <si>
    <t>2014-Aug-11 15:15:55</t>
  </si>
  <si>
    <t>2014-Aug-11 15:17:44</t>
  </si>
  <si>
    <t>2014-Aug-11 15:19:29</t>
  </si>
  <si>
    <t>2014-Aug-11 15:21:15</t>
  </si>
  <si>
    <t>2014-Aug-11 15:23:09</t>
  </si>
  <si>
    <t>2014-Aug-11 15:24:49</t>
  </si>
  <si>
    <t>Successful (70 warnings)</t>
  </si>
  <si>
    <t>2014-Aug-11 15:26:36</t>
  </si>
  <si>
    <t>Successful (1 severe error, 83 warnings)</t>
  </si>
  <si>
    <t>2014-Aug-11 15:28:25</t>
  </si>
  <si>
    <t>2014-Aug-11 15:30:06</t>
  </si>
  <si>
    <t>2014-Aug-11 15:31:52</t>
  </si>
  <si>
    <t>2014-Aug-11 15:33:47</t>
  </si>
  <si>
    <t>2014-Aug-11 15:35:27</t>
  </si>
  <si>
    <t>2014-Aug-11 15:37:15</t>
  </si>
  <si>
    <t>2014-Aug-11 15:39:09</t>
  </si>
  <si>
    <t>2014-Aug-11 15:40:49</t>
  </si>
  <si>
    <t>2014-Aug-11 15:34:23</t>
  </si>
  <si>
    <t>C:\Users\chitran\Documents\svn-CBECC-Com\CBECC-Com13\Projects\SoftwareSensitivityTests\StreamlinedApprovalSet\BatchOut_140611_2b-609\</t>
  </si>
  <si>
    <t>2014-Aug-11 15:43:09</t>
  </si>
  <si>
    <t>2014-Aug-11 15:51:43</t>
  </si>
  <si>
    <t>2014-Aug-11 15:59:28</t>
  </si>
  <si>
    <t>Successful (109 warnings)</t>
  </si>
  <si>
    <t>2014-Aug-11 16:07:30</t>
  </si>
  <si>
    <t>Successful (111 warnings)</t>
  </si>
  <si>
    <t>2014-Aug-11 16:15:11</t>
  </si>
  <si>
    <t>2014-Aug-11 16:23:06</t>
  </si>
  <si>
    <t>2014-Aug-11 16:25:17</t>
  </si>
  <si>
    <t>2014-Aug-11 16:29:15</t>
  </si>
  <si>
    <t>2014-Aug-11 16:31:33</t>
  </si>
  <si>
    <t>2014-Aug-11 16:34:47</t>
  </si>
  <si>
    <t>2014-Aug-11 16:36:54</t>
  </si>
  <si>
    <t>2014-Aug-11 16:40:22</t>
  </si>
  <si>
    <t>2014-Aug-11 16:43:12</t>
  </si>
  <si>
    <t>2014-Aug-11 16:46:03</t>
  </si>
  <si>
    <t>2014-Aug-11 16:49:11</t>
  </si>
  <si>
    <t>2014-Aug-11 16:52:18</t>
  </si>
  <si>
    <t>2014-Aug-11 16:55:43</t>
  </si>
  <si>
    <t>2014-Aug-11 16:59:01</t>
  </si>
  <si>
    <t>2014-Aug-11 17:22:25</t>
  </si>
  <si>
    <t>0314015-OffMed-FanPwrBox</t>
  </si>
  <si>
    <t>0312515-OffMed-Plenum</t>
  </si>
  <si>
    <t>0314116-OffMed-FanPwrBox</t>
  </si>
  <si>
    <t>0312616-OffMed-Plenum</t>
  </si>
  <si>
    <t>0314206-OffMed-FanPwrBox</t>
  </si>
  <si>
    <t>0312706-OffMed-Plenum</t>
  </si>
  <si>
    <t>1013715-RetlStrp-EvapCooler</t>
  </si>
  <si>
    <t>1013816-RetlStrp-EvapCooler</t>
  </si>
  <si>
    <t>1013906-RetlStrp-EvapCooler</t>
  </si>
  <si>
    <t>0512815-RetlMed-SZVAV</t>
  </si>
  <si>
    <t>0512916-RetlMed-SZVAV</t>
  </si>
  <si>
    <t>0513006-RetlMed-SZVAV</t>
  </si>
  <si>
    <t>0400015-OffLrg-CRAH</t>
  </si>
  <si>
    <t>0413115-OffLrg-CRAC</t>
  </si>
  <si>
    <t>0400016-OffLrg-CRAH</t>
  </si>
  <si>
    <t>0413216-OffLrg-CRAC</t>
  </si>
  <si>
    <t>0400006-OffLrg-CRAH</t>
  </si>
  <si>
    <t>0413306-OffLrg-CRAC</t>
  </si>
  <si>
    <t>CBECC-Com v3beta</t>
  </si>
  <si>
    <t>Applicant Software</t>
  </si>
  <si>
    <t>0313415-OffMed-LabwExhDOAS</t>
  </si>
  <si>
    <t>0313516-OffMed-LabwExhDOAS</t>
  </si>
  <si>
    <t>0313606-OffMed-LabwExhDOAS</t>
  </si>
  <si>
    <t>1014315-RetlStrp-WSHP</t>
  </si>
  <si>
    <t>1014416-RetlStrp-WSHP</t>
  </si>
  <si>
    <t>1014506-RetlStrp-WSHP</t>
  </si>
  <si>
    <t>0314615-OffMed-LabwExhPVAV</t>
  </si>
  <si>
    <t>0314716-OffMed-LabwExhPVAV</t>
  </si>
  <si>
    <t>0314806-OffMed-LabwExhPVAV</t>
  </si>
  <si>
    <t>CBECC-Com 2013-3(653)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</si>
</sst>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6">
    <xf numFmtId="0" fontId="0" fillId="0" borderId="0"/>
    <xf numFmtId="9" fontId="2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>
      <alignment horizontal="right"/>
    </xf>
    <xf numFmtId="2" fontId="8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8" fillId="0" borderId="0" applyFont="0" applyFill="0" applyBorder="0" applyAlignment="0" applyProtection="0">
      <alignment horizontal="right"/>
    </xf>
    <xf numFmtId="165" fontId="8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2" borderId="1" applyNumberFormat="0" applyFont="0" applyAlignment="0" applyProtection="0"/>
    <xf numFmtId="0" fontId="11" fillId="0" borderId="12" applyFill="0" applyProtection="0">
      <alignment horizontal="right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Protection="0">
      <alignment horizontal="left" wrapText="1"/>
    </xf>
    <xf numFmtId="0" fontId="5" fillId="0" borderId="0"/>
    <xf numFmtId="0" fontId="13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2" fillId="0" borderId="0"/>
    <xf numFmtId="9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22" applyNumberFormat="0" applyAlignment="0" applyProtection="0"/>
    <xf numFmtId="0" fontId="22" fillId="8" borderId="23" applyNumberFormat="0" applyAlignment="0" applyProtection="0"/>
    <xf numFmtId="0" fontId="23" fillId="8" borderId="22" applyNumberFormat="0" applyAlignment="0" applyProtection="0"/>
    <xf numFmtId="0" fontId="24" fillId="0" borderId="24" applyNumberFormat="0" applyFill="0" applyAlignment="0" applyProtection="0"/>
    <xf numFmtId="0" fontId="25" fillId="9" borderId="25" applyNumberFormat="0" applyAlignment="0" applyProtection="0"/>
    <xf numFmtId="0" fontId="26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7" fillId="0" borderId="0" applyNumberFormat="0" applyFill="0" applyBorder="0" applyAlignment="0" applyProtection="0"/>
    <xf numFmtId="0" fontId="3" fillId="0" borderId="26" applyNumberFormat="0" applyFill="0" applyAlignment="0" applyProtection="0"/>
    <xf numFmtId="0" fontId="2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8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33" fillId="0" borderId="0" applyNumberFormat="0" applyFill="0" applyBorder="0" applyAlignment="0" applyProtection="0"/>
    <xf numFmtId="0" fontId="4" fillId="0" borderId="0"/>
    <xf numFmtId="0" fontId="1" fillId="0" borderId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2" fillId="0" borderId="21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0" applyNumberFormat="0" applyBorder="0" applyAlignment="0" applyProtection="0"/>
    <xf numFmtId="0" fontId="46" fillId="7" borderId="22" applyNumberFormat="0" applyAlignment="0" applyProtection="0"/>
    <xf numFmtId="0" fontId="47" fillId="8" borderId="23" applyNumberFormat="0" applyAlignment="0" applyProtection="0"/>
    <xf numFmtId="0" fontId="48" fillId="8" borderId="22" applyNumberFormat="0" applyAlignment="0" applyProtection="0"/>
    <xf numFmtId="0" fontId="49" fillId="0" borderId="24" applyNumberFormat="0" applyFill="0" applyAlignment="0" applyProtection="0"/>
    <xf numFmtId="0" fontId="50" fillId="9" borderId="25" applyNumberFormat="0" applyAlignment="0" applyProtection="0"/>
    <xf numFmtId="0" fontId="5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4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</cellStyleXfs>
  <cellXfs count="178">
    <xf numFmtId="0" fontId="0" fillId="0" borderId="0" xfId="0"/>
    <xf numFmtId="0" fontId="4" fillId="0" borderId="0" xfId="2" applyFill="1"/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vertical="top"/>
    </xf>
    <xf numFmtId="0" fontId="4" fillId="0" borderId="0" xfId="2" applyFill="1" applyAlignment="1">
      <alignment horizontal="right" wrapText="1"/>
    </xf>
    <xf numFmtId="0" fontId="7" fillId="0" borderId="0" xfId="2" applyFont="1" applyFill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2" applyFont="1" applyFill="1" applyAlignment="1">
      <alignment horizontal="left" vertical="center" wrapText="1"/>
    </xf>
    <xf numFmtId="0" fontId="7" fillId="0" borderId="0" xfId="2" applyFont="1" applyFill="1"/>
    <xf numFmtId="0" fontId="5" fillId="0" borderId="0" xfId="0" applyFont="1" applyFill="1"/>
    <xf numFmtId="0" fontId="6" fillId="0" borderId="18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 vertical="top" wrapText="1"/>
      <protection hidden="1"/>
    </xf>
    <xf numFmtId="0" fontId="5" fillId="3" borderId="11" xfId="0" applyFont="1" applyFill="1" applyBorder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vertical="top" wrapText="1"/>
      <protection hidden="1"/>
    </xf>
    <xf numFmtId="0" fontId="0" fillId="0" borderId="0" xfId="0" applyFont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/>
    <xf numFmtId="0" fontId="0" fillId="0" borderId="0" xfId="0" applyFont="1"/>
    <xf numFmtId="1" fontId="5" fillId="0" borderId="0" xfId="1" applyNumberFormat="1" applyFont="1" applyAlignment="1">
      <alignment horizontal="center"/>
    </xf>
    <xf numFmtId="10" fontId="5" fillId="0" borderId="0" xfId="1" applyNumberFormat="1" applyFont="1" applyAlignment="1">
      <alignment horizontal="center"/>
    </xf>
    <xf numFmtId="0" fontId="29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/>
    <xf numFmtId="10" fontId="3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0" fontId="3" fillId="0" borderId="0" xfId="0" applyFont="1" applyFill="1"/>
    <xf numFmtId="0" fontId="0" fillId="0" borderId="0" xfId="0" applyFill="1"/>
    <xf numFmtId="0" fontId="4" fillId="0" borderId="0" xfId="2" applyFont="1" applyFill="1" applyAlignment="1">
      <alignment horizontal="left" vertical="center" wrapText="1"/>
    </xf>
    <xf numFmtId="2" fontId="3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/>
    <xf numFmtId="0" fontId="0" fillId="0" borderId="0" xfId="0"/>
    <xf numFmtId="21" fontId="0" fillId="0" borderId="0" xfId="0" applyNumberFormat="1"/>
    <xf numFmtId="0" fontId="35" fillId="0" borderId="7" xfId="0" applyFont="1" applyBorder="1"/>
    <xf numFmtId="0" fontId="36" fillId="0" borderId="7" xfId="0" applyFont="1" applyBorder="1"/>
    <xf numFmtId="0" fontId="0" fillId="0" borderId="7" xfId="0" applyBorder="1"/>
    <xf numFmtId="0" fontId="6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3" fontId="38" fillId="0" borderId="7" xfId="149" applyNumberFormat="1" applyFont="1" applyFill="1" applyBorder="1" applyAlignment="1">
      <alignment horizontal="left" vertical="top" wrapText="1"/>
    </xf>
    <xf numFmtId="3" fontId="5" fillId="0" borderId="7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3" fontId="5" fillId="0" borderId="7" xfId="0" applyNumberFormat="1" applyFont="1" applyFill="1" applyBorder="1" applyAlignment="1">
      <alignment horizontal="left" vertical="top" wrapText="1"/>
    </xf>
    <xf numFmtId="3" fontId="5" fillId="0" borderId="7" xfId="0" applyNumberFormat="1" applyFont="1" applyFill="1" applyBorder="1" applyAlignment="1">
      <alignment horizontal="left" vertical="top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Font="1" applyBorder="1" applyAlignment="1" applyProtection="1">
      <alignment vertical="center" wrapText="1"/>
      <protection hidden="1"/>
    </xf>
    <xf numFmtId="0" fontId="6" fillId="0" borderId="8" xfId="0" applyFont="1" applyBorder="1" applyAlignment="1" applyProtection="1">
      <alignment vertical="center" wrapText="1"/>
      <protection hidden="1"/>
    </xf>
    <xf numFmtId="0" fontId="5" fillId="0" borderId="31" xfId="0" applyFont="1" applyBorder="1" applyAlignment="1" applyProtection="1">
      <alignment vertical="top" wrapText="1"/>
      <protection hidden="1"/>
    </xf>
    <xf numFmtId="0" fontId="39" fillId="0" borderId="0" xfId="0" applyFont="1" applyFill="1" applyBorder="1" applyAlignment="1" applyProtection="1">
      <alignment horizontal="center" wrapText="1"/>
      <protection hidden="1"/>
    </xf>
    <xf numFmtId="11" fontId="0" fillId="0" borderId="0" xfId="0" applyNumberFormat="1"/>
    <xf numFmtId="0" fontId="0" fillId="0" borderId="0" xfId="0"/>
    <xf numFmtId="20" fontId="0" fillId="0" borderId="0" xfId="0" applyNumberFormat="1"/>
    <xf numFmtId="11" fontId="0" fillId="0" borderId="0" xfId="0" applyNumberFormat="1"/>
    <xf numFmtId="0" fontId="0" fillId="0" borderId="0" xfId="0"/>
    <xf numFmtId="20" fontId="0" fillId="0" borderId="0" xfId="0" applyNumberFormat="1"/>
    <xf numFmtId="0" fontId="2" fillId="0" borderId="0" xfId="150" applyFont="1"/>
    <xf numFmtId="20" fontId="2" fillId="0" borderId="0" xfId="150" applyNumberFormat="1" applyFont="1"/>
    <xf numFmtId="11" fontId="2" fillId="0" borderId="0" xfId="193" applyNumberFormat="1" applyFont="1"/>
    <xf numFmtId="0" fontId="2" fillId="0" borderId="0" xfId="195" applyFont="1"/>
    <xf numFmtId="0" fontId="2" fillId="0" borderId="0" xfId="192" applyFont="1"/>
    <xf numFmtId="0" fontId="2" fillId="0" borderId="0" xfId="193" applyFont="1"/>
    <xf numFmtId="0" fontId="2" fillId="0" borderId="0" xfId="191" applyFont="1"/>
    <xf numFmtId="20" fontId="2" fillId="0" borderId="0" xfId="193" applyNumberFormat="1" applyFont="1"/>
    <xf numFmtId="20" fontId="2" fillId="0" borderId="0" xfId="191" applyNumberFormat="1" applyFont="1"/>
    <xf numFmtId="0" fontId="2" fillId="0" borderId="0" xfId="197" applyFont="1"/>
    <xf numFmtId="20" fontId="2" fillId="0" borderId="0" xfId="199" applyNumberFormat="1" applyFont="1"/>
    <xf numFmtId="20" fontId="2" fillId="0" borderId="0" xfId="192" applyNumberFormat="1" applyFont="1"/>
    <xf numFmtId="0" fontId="2" fillId="0" borderId="0" xfId="198" applyFont="1"/>
    <xf numFmtId="11" fontId="2" fillId="0" borderId="0" xfId="197" applyNumberFormat="1" applyFont="1"/>
    <xf numFmtId="11" fontId="2" fillId="0" borderId="0" xfId="196" applyNumberFormat="1" applyFont="1"/>
    <xf numFmtId="20" fontId="2" fillId="0" borderId="0" xfId="195" applyNumberFormat="1" applyFont="1"/>
    <xf numFmtId="20" fontId="2" fillId="0" borderId="0" xfId="197" applyNumberFormat="1" applyFont="1"/>
    <xf numFmtId="20" fontId="2" fillId="0" borderId="0" xfId="196" applyNumberFormat="1" applyFont="1"/>
    <xf numFmtId="0" fontId="2" fillId="0" borderId="0" xfId="199" applyFont="1"/>
    <xf numFmtId="0" fontId="2" fillId="0" borderId="0" xfId="194" applyFont="1"/>
    <xf numFmtId="20" fontId="2" fillId="0" borderId="0" xfId="198" applyNumberFormat="1" applyFont="1"/>
    <xf numFmtId="0" fontId="2" fillId="0" borderId="0" xfId="196" applyFont="1"/>
    <xf numFmtId="11" fontId="2" fillId="0" borderId="0" xfId="200" applyNumberFormat="1" applyFont="1"/>
    <xf numFmtId="20" fontId="2" fillId="0" borderId="0" xfId="194" applyNumberFormat="1" applyFont="1"/>
    <xf numFmtId="0" fontId="0" fillId="0" borderId="0" xfId="205" applyFont="1"/>
    <xf numFmtId="0" fontId="2" fillId="0" borderId="0" xfId="205" applyFont="1"/>
    <xf numFmtId="20" fontId="2" fillId="0" borderId="0" xfId="200" applyNumberFormat="1" applyFont="1"/>
    <xf numFmtId="20" fontId="2" fillId="0" borderId="0" xfId="205" applyNumberFormat="1" applyFont="1"/>
    <xf numFmtId="0" fontId="2" fillId="0" borderId="0" xfId="200" applyFont="1"/>
    <xf numFmtId="2" fontId="0" fillId="3" borderId="7" xfId="0" applyNumberFormat="1" applyFont="1" applyFill="1" applyBorder="1" applyAlignment="1" applyProtection="1">
      <alignment vertical="center"/>
      <protection hidden="1"/>
    </xf>
    <xf numFmtId="10" fontId="3" fillId="0" borderId="7" xfId="1" applyNumberFormat="1" applyFont="1" applyBorder="1" applyAlignment="1" applyProtection="1">
      <alignment vertical="center"/>
      <protection hidden="1"/>
    </xf>
    <xf numFmtId="10" fontId="3" fillId="3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Fill="1" applyBorder="1" applyAlignment="1" applyProtection="1">
      <alignment vertical="center"/>
      <protection hidden="1"/>
    </xf>
    <xf numFmtId="10" fontId="2" fillId="3" borderId="7" xfId="1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7" fillId="0" borderId="7" xfId="66" applyFont="1" applyFill="1" applyBorder="1" applyProtection="1">
      <protection hidden="1"/>
    </xf>
    <xf numFmtId="0" fontId="4" fillId="0" borderId="7" xfId="66" applyFont="1" applyFill="1" applyBorder="1" applyProtection="1">
      <protection hidden="1"/>
    </xf>
    <xf numFmtId="0" fontId="37" fillId="0" borderId="7" xfId="66" applyFont="1" applyFill="1" applyBorder="1" applyProtection="1">
      <protection hidden="1"/>
    </xf>
    <xf numFmtId="2" fontId="3" fillId="0" borderId="7" xfId="0" applyNumberFormat="1" applyFont="1" applyFill="1" applyBorder="1" applyAlignment="1" applyProtection="1">
      <alignment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10" fontId="3" fillId="3" borderId="7" xfId="1" applyNumberFormat="1" applyFont="1" applyFill="1" applyBorder="1" applyAlignment="1" applyProtection="1">
      <alignment vertical="center"/>
      <protection hidden="1"/>
    </xf>
    <xf numFmtId="0" fontId="55" fillId="0" borderId="0" xfId="0" applyFont="1" applyFill="1" applyBorder="1" applyAlignment="1" applyProtection="1">
      <alignment horizontal="center" wrapText="1"/>
      <protection hidden="1"/>
    </xf>
    <xf numFmtId="0" fontId="3" fillId="0" borderId="0" xfId="0" applyFont="1" applyFill="1" applyBorder="1" applyAlignment="1">
      <alignment vertical="center"/>
    </xf>
    <xf numFmtId="3" fontId="0" fillId="0" borderId="0" xfId="0" applyNumberFormat="1" applyFont="1" applyFill="1" applyBorder="1" applyAlignment="1" applyProtection="1">
      <alignment horizontal="right" vertical="center"/>
      <protection hidden="1"/>
    </xf>
    <xf numFmtId="10" fontId="0" fillId="0" borderId="7" xfId="0" applyNumberFormat="1" applyFont="1" applyFill="1" applyBorder="1" applyAlignment="1" applyProtection="1">
      <alignment vertical="center"/>
      <protection hidden="1"/>
    </xf>
    <xf numFmtId="0" fontId="0" fillId="0" borderId="7" xfId="0" applyFont="1" applyBorder="1"/>
    <xf numFmtId="0" fontId="4" fillId="0" borderId="0" xfId="2" applyFont="1" applyFill="1" applyAlignment="1">
      <alignment horizontal="left" vertical="center" wrapText="1"/>
    </xf>
    <xf numFmtId="0" fontId="7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0" fillId="0" borderId="7" xfId="0" applyFont="1" applyBorder="1" applyAlignment="1" applyProtection="1">
      <alignment horizontal="center" vertical="center"/>
      <protection hidden="1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3" fontId="3" fillId="0" borderId="0" xfId="0" applyNumberFormat="1" applyFont="1" applyFill="1" applyBorder="1" applyAlignment="1" applyProtection="1">
      <alignment horizontal="right" vertical="center"/>
      <protection hidden="1"/>
    </xf>
    <xf numFmtId="0" fontId="39" fillId="0" borderId="0" xfId="0" applyFont="1" applyFill="1" applyBorder="1" applyAlignment="1" applyProtection="1">
      <alignment horizontal="center" wrapText="1"/>
      <protection hidden="1"/>
    </xf>
    <xf numFmtId="0" fontId="4" fillId="0" borderId="0" xfId="2" applyFont="1" applyFill="1" applyAlignment="1">
      <alignment horizontal="left" vertical="center" wrapText="1"/>
    </xf>
    <xf numFmtId="0" fontId="7" fillId="0" borderId="7" xfId="66" applyFont="1" applyFill="1" applyBorder="1" applyProtection="1"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0" fillId="0" borderId="0" xfId="0" applyFont="1" applyAlignment="1">
      <alignment vertical="center"/>
    </xf>
    <xf numFmtId="0" fontId="0" fillId="0" borderId="7" xfId="0" applyFont="1" applyBorder="1" applyAlignment="1" applyProtection="1">
      <alignment horizontal="center" vertical="center"/>
      <protection hidden="1"/>
    </xf>
    <xf numFmtId="10" fontId="3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 applyAlignment="1">
      <alignment vertical="center"/>
    </xf>
    <xf numFmtId="3" fontId="3" fillId="0" borderId="0" xfId="0" applyNumberFormat="1" applyFont="1" applyFill="1" applyBorder="1" applyAlignment="1" applyProtection="1">
      <alignment horizontal="right" vertical="center"/>
      <protection hidden="1"/>
    </xf>
    <xf numFmtId="0" fontId="39" fillId="0" borderId="0" xfId="0" applyFont="1" applyFill="1" applyBorder="1" applyAlignment="1" applyProtection="1">
      <alignment horizontal="center" wrapText="1"/>
      <protection hidden="1"/>
    </xf>
    <xf numFmtId="0" fontId="7" fillId="0" borderId="7" xfId="66" applyFont="1" applyFill="1" applyBorder="1" applyProtection="1">
      <protection hidden="1"/>
    </xf>
    <xf numFmtId="0" fontId="3" fillId="0" borderId="0" xfId="0" applyFont="1"/>
    <xf numFmtId="0" fontId="7" fillId="0" borderId="0" xfId="2" applyFont="1" applyFill="1"/>
    <xf numFmtId="0" fontId="7" fillId="0" borderId="7" xfId="66" applyFont="1" applyFill="1" applyBorder="1" applyProtection="1">
      <protection hidden="1"/>
    </xf>
    <xf numFmtId="10" fontId="3" fillId="3" borderId="7" xfId="0" applyNumberFormat="1" applyFont="1" applyFill="1" applyBorder="1" applyAlignment="1" applyProtection="1">
      <alignment vertical="center"/>
      <protection hidden="1"/>
    </xf>
    <xf numFmtId="0" fontId="4" fillId="0" borderId="7" xfId="66" applyFont="1" applyFill="1" applyBorder="1" applyProtection="1">
      <protection hidden="1"/>
    </xf>
    <xf numFmtId="2" fontId="0" fillId="3" borderId="7" xfId="0" applyNumberFormat="1" applyFont="1" applyFill="1" applyBorder="1" applyAlignment="1" applyProtection="1">
      <alignment vertical="center"/>
      <protection hidden="1"/>
    </xf>
    <xf numFmtId="2" fontId="0" fillId="0" borderId="7" xfId="0" applyNumberFormat="1" applyFont="1" applyFill="1" applyBorder="1" applyAlignment="1" applyProtection="1">
      <alignment vertical="center"/>
      <protection hidden="1"/>
    </xf>
    <xf numFmtId="10" fontId="2" fillId="0" borderId="7" xfId="1" applyNumberFormat="1" applyFont="1" applyBorder="1" applyAlignment="1" applyProtection="1">
      <alignment vertical="center"/>
      <protection hidden="1"/>
    </xf>
    <xf numFmtId="10" fontId="0" fillId="3" borderId="7" xfId="0" applyNumberFormat="1" applyFont="1" applyFill="1" applyBorder="1" applyAlignment="1" applyProtection="1">
      <alignment vertical="center"/>
      <protection hidden="1"/>
    </xf>
    <xf numFmtId="0" fontId="4" fillId="0" borderId="0" xfId="2" applyFont="1" applyFill="1"/>
    <xf numFmtId="0" fontId="0" fillId="0" borderId="0" xfId="0" applyFont="1"/>
    <xf numFmtId="0" fontId="0" fillId="0" borderId="7" xfId="0" applyFont="1" applyBorder="1" applyAlignment="1" applyProtection="1">
      <alignment horizontal="center" vertical="center"/>
      <protection hidden="1"/>
    </xf>
    <xf numFmtId="10" fontId="0" fillId="0" borderId="0" xfId="0" applyNumberFormat="1" applyFont="1" applyFill="1" applyBorder="1" applyAlignment="1" applyProtection="1">
      <alignment vertical="center"/>
      <protection hidden="1"/>
    </xf>
    <xf numFmtId="0" fontId="0" fillId="0" borderId="0" xfId="0" applyFont="1" applyFill="1"/>
    <xf numFmtId="10" fontId="3" fillId="0" borderId="0" xfId="0" applyNumberFormat="1" applyFont="1" applyFill="1" applyBorder="1" applyAlignment="1" applyProtection="1">
      <alignment vertical="center"/>
      <protection hidden="1"/>
    </xf>
    <xf numFmtId="0" fontId="3" fillId="0" borderId="0" xfId="0" applyFont="1" applyFill="1"/>
    <xf numFmtId="0" fontId="0" fillId="0" borderId="7" xfId="0" applyBorder="1"/>
    <xf numFmtId="3" fontId="3" fillId="0" borderId="0" xfId="0" applyNumberFormat="1" applyFont="1" applyFill="1" applyBorder="1" applyAlignment="1" applyProtection="1">
      <alignment horizontal="right" vertical="center"/>
      <protection hidden="1"/>
    </xf>
    <xf numFmtId="0" fontId="39" fillId="0" borderId="0" xfId="0" applyFont="1" applyFill="1" applyBorder="1" applyAlignment="1" applyProtection="1">
      <alignment horizont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27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5" fillId="0" borderId="30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28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5" fillId="0" borderId="13" xfId="0" applyFont="1" applyBorder="1" applyAlignment="1" applyProtection="1">
      <alignment horizontal="center" vertical="center"/>
      <protection hidden="1"/>
    </xf>
    <xf numFmtId="0" fontId="5" fillId="0" borderId="10" xfId="0" applyFont="1" applyBorder="1" applyAlignment="1" applyProtection="1">
      <alignment horizontal="center" vertical="center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</cellXfs>
  <cellStyles count="206">
    <cellStyle name="1" xfId="3"/>
    <cellStyle name="2" xfId="4"/>
    <cellStyle name="20% - Accent1" xfId="87" builtinId="30" customBuiltin="1"/>
    <cellStyle name="20% - Accent1 2" xfId="168"/>
    <cellStyle name="20% - Accent2" xfId="91" builtinId="34" customBuiltin="1"/>
    <cellStyle name="20% - Accent2 2" xfId="172"/>
    <cellStyle name="20% - Accent3" xfId="95" builtinId="38" customBuiltin="1"/>
    <cellStyle name="20% - Accent3 2" xfId="176"/>
    <cellStyle name="20% - Accent4" xfId="99" builtinId="42" customBuiltin="1"/>
    <cellStyle name="20% - Accent4 2" xfId="180"/>
    <cellStyle name="20% - Accent5" xfId="103" builtinId="46" customBuiltin="1"/>
    <cellStyle name="20% - Accent5 2" xfId="184"/>
    <cellStyle name="20% - Accent6" xfId="107" builtinId="50" customBuiltin="1"/>
    <cellStyle name="20% - Accent6 2" xfId="188"/>
    <cellStyle name="40% - Accent1" xfId="88" builtinId="31" customBuiltin="1"/>
    <cellStyle name="40% - Accent1 2" xfId="169"/>
    <cellStyle name="40% - Accent2" xfId="92" builtinId="35" customBuiltin="1"/>
    <cellStyle name="40% - Accent2 2" xfId="173"/>
    <cellStyle name="40% - Accent3" xfId="96" builtinId="39" customBuiltin="1"/>
    <cellStyle name="40% - Accent3 2" xfId="177"/>
    <cellStyle name="40% - Accent4" xfId="100" builtinId="43" customBuiltin="1"/>
    <cellStyle name="40% - Accent4 2" xfId="181"/>
    <cellStyle name="40% - Accent5" xfId="104" builtinId="47" customBuiltin="1"/>
    <cellStyle name="40% - Accent5 2" xfId="185"/>
    <cellStyle name="40% - Accent6" xfId="108" builtinId="51" customBuiltin="1"/>
    <cellStyle name="40% - Accent6 2" xfId="189"/>
    <cellStyle name="60% - Accent1" xfId="89" builtinId="32" customBuiltin="1"/>
    <cellStyle name="60% - Accent1 2" xfId="170"/>
    <cellStyle name="60% - Accent2" xfId="93" builtinId="36" customBuiltin="1"/>
    <cellStyle name="60% - Accent2 2" xfId="174"/>
    <cellStyle name="60% - Accent3" xfId="97" builtinId="40" customBuiltin="1"/>
    <cellStyle name="60% - Accent3 2" xfId="178"/>
    <cellStyle name="60% - Accent4" xfId="101" builtinId="44" customBuiltin="1"/>
    <cellStyle name="60% - Accent4 2" xfId="182"/>
    <cellStyle name="60% - Accent5" xfId="105" builtinId="48" customBuiltin="1"/>
    <cellStyle name="60% - Accent5 2" xfId="186"/>
    <cellStyle name="60% - Accent6" xfId="109" builtinId="52" customBuiltin="1"/>
    <cellStyle name="60% - Accent6 2" xfId="190"/>
    <cellStyle name="Accent1" xfId="86" builtinId="29" customBuiltin="1"/>
    <cellStyle name="Accent1 2" xfId="167"/>
    <cellStyle name="Accent2" xfId="90" builtinId="33" customBuiltin="1"/>
    <cellStyle name="Accent2 2" xfId="171"/>
    <cellStyle name="Accent3" xfId="94" builtinId="37" customBuiltin="1"/>
    <cellStyle name="Accent3 2" xfId="175"/>
    <cellStyle name="Accent4" xfId="98" builtinId="41" customBuiltin="1"/>
    <cellStyle name="Accent4 2" xfId="179"/>
    <cellStyle name="Accent5" xfId="102" builtinId="45" customBuiltin="1"/>
    <cellStyle name="Accent5 2" xfId="183"/>
    <cellStyle name="Accent6" xfId="106" builtinId="49" customBuiltin="1"/>
    <cellStyle name="Accent6 2" xfId="187"/>
    <cellStyle name="Bad" xfId="75" builtinId="27" customBuiltin="1"/>
    <cellStyle name="Bad 2" xfId="156"/>
    <cellStyle name="Calculation" xfId="79" builtinId="22" customBuiltin="1"/>
    <cellStyle name="Calculation 2" xfId="160"/>
    <cellStyle name="Check Cell" xfId="81" builtinId="23" customBuiltin="1"/>
    <cellStyle name="Check Cell 2" xfId="162"/>
    <cellStyle name="Comma 2" xfId="5"/>
    <cellStyle name="Comma 2 2" xfId="6"/>
    <cellStyle name="Comma 2 3" xfId="7"/>
    <cellStyle name="Comma 2 4" xfId="135"/>
    <cellStyle name="Comma 3" xfId="8"/>
    <cellStyle name="Comma 4" xfId="136"/>
    <cellStyle name="Comma 5" xfId="137"/>
    <cellStyle name="Comma 6" xfId="142"/>
    <cellStyle name="Comma 7" xfId="132"/>
    <cellStyle name="CommaSimple" xfId="9"/>
    <cellStyle name="Currency Simple" xfId="10"/>
    <cellStyle name="Explanatory Text" xfId="84" builtinId="53" customBuiltin="1"/>
    <cellStyle name="Explanatory Text 2" xfId="165"/>
    <cellStyle name="Good" xfId="74" builtinId="26" customBuiltin="1"/>
    <cellStyle name="Good 2" xfId="155"/>
    <cellStyle name="Heading 1" xfId="70" builtinId="16" customBuiltin="1"/>
    <cellStyle name="Heading 1 2" xfId="151"/>
    <cellStyle name="Heading 2" xfId="71" builtinId="17" customBuiltin="1"/>
    <cellStyle name="Heading 2 2" xfId="152"/>
    <cellStyle name="Heading 3" xfId="72" builtinId="18" customBuiltin="1"/>
    <cellStyle name="Heading 3 2" xfId="153"/>
    <cellStyle name="Heading 4" xfId="73" builtinId="19" customBuiltin="1"/>
    <cellStyle name="Heading 4 2" xfId="154"/>
    <cellStyle name="Hyperlink 2" xfId="11"/>
    <cellStyle name="Hyperlink 2 2" xfId="144"/>
    <cellStyle name="Hyperlink 3" xfId="12"/>
    <cellStyle name="Hyperlink 4" xfId="143"/>
    <cellStyle name="Input" xfId="77" builtinId="20" customBuiltin="1"/>
    <cellStyle name="Input 2" xfId="158"/>
    <cellStyle name="Linked Cell" xfId="80" builtinId="24" customBuiltin="1"/>
    <cellStyle name="Linked Cell 2" xfId="161"/>
    <cellStyle name="Neutral" xfId="76" builtinId="28" customBuiltin="1"/>
    <cellStyle name="Neutral 2" xfId="157"/>
    <cellStyle name="Normal" xfId="0" builtinId="0"/>
    <cellStyle name="Normal 10" xfId="64"/>
    <cellStyle name="Normal 10 2" xfId="111"/>
    <cellStyle name="Normal 10 3" xfId="129"/>
    <cellStyle name="Normal 10 3 2" xfId="204"/>
    <cellStyle name="Normal 10_Results" xfId="112"/>
    <cellStyle name="Normal 11" xfId="150"/>
    <cellStyle name="Normal 12" xfId="191"/>
    <cellStyle name="Normal 13" xfId="192"/>
    <cellStyle name="Normal 14" xfId="193"/>
    <cellStyle name="Normal 15" xfId="195"/>
    <cellStyle name="Normal 16" xfId="197"/>
    <cellStyle name="Normal 17" xfId="194"/>
    <cellStyle name="Normal 18" xfId="199"/>
    <cellStyle name="Normal 19" xfId="198"/>
    <cellStyle name="Normal 2" xfId="2"/>
    <cellStyle name="Normal 2 2" xfId="13"/>
    <cellStyle name="Normal 2 3" xfId="14"/>
    <cellStyle name="Normal 2 4" xfId="138"/>
    <cellStyle name="Normal 2_AEDG50_HotelSmall_Inputs" xfId="15"/>
    <cellStyle name="Normal 20" xfId="196"/>
    <cellStyle name="Normal 21" xfId="200"/>
    <cellStyle name="Normal 22" xfId="205"/>
    <cellStyle name="Normal 265" xfId="16"/>
    <cellStyle name="Normal 265 2" xfId="43"/>
    <cellStyle name="Normal 265 2 2" xfId="60"/>
    <cellStyle name="Normal 265 2_Results" xfId="114"/>
    <cellStyle name="Normal 265 3" xfId="53"/>
    <cellStyle name="Normal 265_Results" xfId="113"/>
    <cellStyle name="Normal 266" xfId="17"/>
    <cellStyle name="Normal 266 2" xfId="42"/>
    <cellStyle name="Normal 266 2 2" xfId="59"/>
    <cellStyle name="Normal 266 2_Results" xfId="116"/>
    <cellStyle name="Normal 266 3" xfId="52"/>
    <cellStyle name="Normal 266_Results" xfId="115"/>
    <cellStyle name="Normal 3" xfId="18"/>
    <cellStyle name="Normal 3 2" xfId="19"/>
    <cellStyle name="Normal 3 2 2" xfId="44"/>
    <cellStyle name="Normal 3 2 2 2" xfId="61"/>
    <cellStyle name="Normal 3 2 2_Results" xfId="119"/>
    <cellStyle name="Normal 3 2 3" xfId="54"/>
    <cellStyle name="Normal 3 2_Results" xfId="118"/>
    <cellStyle name="Normal 3 3" xfId="39"/>
    <cellStyle name="Normal 3 3 2" xfId="47"/>
    <cellStyle name="Normal 3 3 2 2" xfId="62"/>
    <cellStyle name="Normal 3 3 2_Results" xfId="121"/>
    <cellStyle name="Normal 3 3 3" xfId="55"/>
    <cellStyle name="Normal 3 3 4" xfId="139"/>
    <cellStyle name="Normal 3 3 5" xfId="130"/>
    <cellStyle name="Normal 3 3 6" xfId="131"/>
    <cellStyle name="Normal 3 3 7" xfId="133"/>
    <cellStyle name="Normal 3 3 8" xfId="148"/>
    <cellStyle name="Normal 3 3_Results" xfId="120"/>
    <cellStyle name="Normal 3 4" xfId="40"/>
    <cellStyle name="Normal 3 4 2" xfId="56"/>
    <cellStyle name="Normal 3 4_Results" xfId="122"/>
    <cellStyle name="Normal 3 5" xfId="49"/>
    <cellStyle name="Normal 3_Results" xfId="117"/>
    <cellStyle name="Normal 4" xfId="20"/>
    <cellStyle name="Normal 4 2" xfId="21"/>
    <cellStyle name="Normal 4 2 2" xfId="57"/>
    <cellStyle name="Normal 4 2_Results" xfId="123"/>
    <cellStyle name="Normal 4 3" xfId="50"/>
    <cellStyle name="Normal 4 3 2" xfId="145"/>
    <cellStyle name="Normal 4 4" xfId="65"/>
    <cellStyle name="Normal 5" xfId="22"/>
    <cellStyle name="Normal 5 2" xfId="23"/>
    <cellStyle name="Normal 5 2 2" xfId="45"/>
    <cellStyle name="Normal 6" xfId="24"/>
    <cellStyle name="Normal 6 2" xfId="146"/>
    <cellStyle name="Normal 7" xfId="37"/>
    <cellStyle name="Normal 7 2" xfId="66"/>
    <cellStyle name="Normal 7 3" xfId="126"/>
    <cellStyle name="Normal 7 3 2" xfId="201"/>
    <cellStyle name="Normal 7 4" xfId="134"/>
    <cellStyle name="Normal 7_Results" xfId="124"/>
    <cellStyle name="Normal 8" xfId="67"/>
    <cellStyle name="Normal 8 2" xfId="147"/>
    <cellStyle name="Normal 8 3" xfId="141"/>
    <cellStyle name="Normal 9" xfId="63"/>
    <cellStyle name="Normal 9 2" xfId="110"/>
    <cellStyle name="Normal 9 3" xfId="128"/>
    <cellStyle name="Normal 9 3 2" xfId="140"/>
    <cellStyle name="Normal 9 3 3" xfId="203"/>
    <cellStyle name="Normal 9_Results" xfId="125"/>
    <cellStyle name="Normal_Prototype_Scorecard-LgOffice-2008-03-13" xfId="149"/>
    <cellStyle name="Note" xfId="83" builtinId="10" customBuiltin="1"/>
    <cellStyle name="Note 2" xfId="25"/>
    <cellStyle name="Note 3" xfId="164"/>
    <cellStyle name="NumColmHd" xfId="26"/>
    <cellStyle name="Output" xfId="78" builtinId="21" customBuiltin="1"/>
    <cellStyle name="Output 2" xfId="159"/>
    <cellStyle name="Percent" xfId="1" builtinId="5"/>
    <cellStyle name="Percent 2" xfId="27"/>
    <cellStyle name="Percent 2 2" xfId="28"/>
    <cellStyle name="Percent 2 3" xfId="29"/>
    <cellStyle name="Percent 3" xfId="30"/>
    <cellStyle name="Percent 4" xfId="31"/>
    <cellStyle name="Percent 4 2" xfId="32"/>
    <cellStyle name="Percent 5" xfId="33"/>
    <cellStyle name="Percent 6" xfId="34"/>
    <cellStyle name="Percent 6 2" xfId="41"/>
    <cellStyle name="Percent 6 2 2" xfId="58"/>
    <cellStyle name="Percent 6 3" xfId="51"/>
    <cellStyle name="Percent 7" xfId="38"/>
    <cellStyle name="Percent 7 2" xfId="46"/>
    <cellStyle name="Percent 8" xfId="48"/>
    <cellStyle name="Percent 8 2" xfId="68"/>
    <cellStyle name="Percent 8 3" xfId="127"/>
    <cellStyle name="Percent 8 3 2" xfId="202"/>
    <cellStyle name="RowLabel" xfId="35"/>
    <cellStyle name="Style 1" xfId="36"/>
    <cellStyle name="Title" xfId="69" builtinId="15" customBuiltin="1"/>
    <cellStyle name="Total" xfId="85" builtinId="25" customBuiltin="1"/>
    <cellStyle name="Total 2" xfId="166"/>
    <cellStyle name="Warning Text" xfId="82" builtinId="11" customBuiltin="1"/>
    <cellStyle name="Warning Text 2" xfId="163"/>
  </cellStyles>
  <dxfs count="248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</dxf>
    <dxf>
      <font>
        <b/>
        <i val="0"/>
      </font>
    </dxf>
    <dxf>
      <font>
        <b/>
        <i val="0"/>
      </font>
    </dxf>
    <dxf>
      <font>
        <b val="0"/>
        <i val="0"/>
      </font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pendix%203B-Results%20Summary%20-%20Blank%20Form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  <sheetName val="Sheet2"/>
      <sheetName val="Sheet1"/>
      <sheetName val="Sheet3"/>
    </sheetNames>
    <sheetDataSet>
      <sheetData sheetId="0">
        <row r="5">
          <cell r="D5">
            <v>341.18599999999998</v>
          </cell>
          <cell r="F5">
            <v>11.683174731727071</v>
          </cell>
          <cell r="H5">
            <v>6.4451103462239312E-2</v>
          </cell>
          <cell r="J5">
            <v>46.30808331112857</v>
          </cell>
          <cell r="L5">
            <v>0.44207245580076937</v>
          </cell>
          <cell r="N5">
            <v>17.346722703867179</v>
          </cell>
          <cell r="P5">
            <v>8.1669218861923465</v>
          </cell>
          <cell r="R5">
            <v>0</v>
          </cell>
          <cell r="T5">
            <v>10.7303044896149</v>
          </cell>
          <cell r="V5">
            <v>14.350891395051629</v>
          </cell>
          <cell r="X5">
            <v>0</v>
          </cell>
          <cell r="Z5">
            <v>0</v>
          </cell>
          <cell r="AB5">
            <v>6.0014748702166427</v>
          </cell>
          <cell r="AD5">
            <v>0</v>
          </cell>
          <cell r="AF5">
            <v>0</v>
          </cell>
        </row>
        <row r="6">
          <cell r="D6">
            <v>338.08100000000002</v>
          </cell>
          <cell r="F6">
            <v>11.593561449686172</v>
          </cell>
          <cell r="H6">
            <v>6.3598299250860496E-2</v>
          </cell>
          <cell r="J6">
            <v>45.917209777765535</v>
          </cell>
          <cell r="L6">
            <v>0.35683395864749951</v>
          </cell>
          <cell r="N6">
            <v>17.041364010366472</v>
          </cell>
          <cell r="P6">
            <v>8.1669218861923465</v>
          </cell>
          <cell r="R6">
            <v>0</v>
          </cell>
          <cell r="T6">
            <v>10.7303044896149</v>
          </cell>
          <cell r="V6">
            <v>14.35061505234258</v>
          </cell>
          <cell r="X6">
            <v>0</v>
          </cell>
          <cell r="Z6">
            <v>0</v>
          </cell>
          <cell r="AB6">
            <v>6.0014748702166427</v>
          </cell>
          <cell r="AD6">
            <v>0</v>
          </cell>
          <cell r="AF6">
            <v>0</v>
          </cell>
        </row>
        <row r="7">
          <cell r="D7">
            <v>340.27600000000001</v>
          </cell>
          <cell r="F7">
            <v>11.657299048390362</v>
          </cell>
          <cell r="H7">
            <v>6.4128366066005263E-2</v>
          </cell>
          <cell r="J7">
            <v>46.187513676368496</v>
          </cell>
          <cell r="L7">
            <v>0.40979431658230409</v>
          </cell>
          <cell r="N7">
            <v>17.258431208325572</v>
          </cell>
          <cell r="P7">
            <v>8.1669218861923465</v>
          </cell>
          <cell r="R7">
            <v>0</v>
          </cell>
          <cell r="T7">
            <v>10.7303044896149</v>
          </cell>
          <cell r="V7">
            <v>14.350891395051629</v>
          </cell>
          <cell r="X7">
            <v>0</v>
          </cell>
          <cell r="Z7">
            <v>0</v>
          </cell>
          <cell r="AB7">
            <v>6.0014748702166427</v>
          </cell>
          <cell r="AD7">
            <v>0</v>
          </cell>
          <cell r="AF7">
            <v>0</v>
          </cell>
        </row>
        <row r="8">
          <cell r="D8">
            <v>340.63099999999997</v>
          </cell>
          <cell r="F8">
            <v>11.66406155092124</v>
          </cell>
          <cell r="H8">
            <v>6.3693460214618344E-2</v>
          </cell>
          <cell r="J8">
            <v>46.167283562094354</v>
          </cell>
          <cell r="L8">
            <v>0.36643238336505368</v>
          </cell>
          <cell r="N8">
            <v>17.281643995885808</v>
          </cell>
          <cell r="P8">
            <v>8.1669218861923465</v>
          </cell>
          <cell r="R8">
            <v>0</v>
          </cell>
          <cell r="T8">
            <v>10.7303044896149</v>
          </cell>
          <cell r="V8">
            <v>14.350891395051629</v>
          </cell>
          <cell r="X8">
            <v>0</v>
          </cell>
          <cell r="Z8">
            <v>0</v>
          </cell>
          <cell r="AB8">
            <v>6.0013939015995144</v>
          </cell>
          <cell r="AD8">
            <v>0</v>
          </cell>
          <cell r="AF8">
            <v>0</v>
          </cell>
        </row>
        <row r="9">
          <cell r="D9">
            <v>220.52799999999999</v>
          </cell>
          <cell r="F9">
            <v>6.601498279003847</v>
          </cell>
          <cell r="H9">
            <v>0.20922656408179796</v>
          </cell>
          <cell r="J9">
            <v>43.442854236488358</v>
          </cell>
          <cell r="L9">
            <v>12.279700473780117</v>
          </cell>
          <cell r="N9">
            <v>3.1614020429431053</v>
          </cell>
          <cell r="P9">
            <v>8.4551473317319292</v>
          </cell>
          <cell r="R9">
            <v>0</v>
          </cell>
          <cell r="T9">
            <v>10.7303044896149</v>
          </cell>
          <cell r="V9">
            <v>10.908669891171492</v>
          </cell>
          <cell r="X9">
            <v>0</v>
          </cell>
          <cell r="Z9">
            <v>0</v>
          </cell>
          <cell r="AB9">
            <v>8.637934496861714</v>
          </cell>
          <cell r="AD9">
            <v>0</v>
          </cell>
          <cell r="AF9">
            <v>0</v>
          </cell>
        </row>
        <row r="10">
          <cell r="D10">
            <v>216.76900000000001</v>
          </cell>
          <cell r="F10">
            <v>6.579267058108929</v>
          </cell>
          <cell r="H10">
            <v>0.19378052237294999</v>
          </cell>
          <cell r="J10">
            <v>41.822847599782961</v>
          </cell>
          <cell r="L10">
            <v>10.735467007896338</v>
          </cell>
          <cell r="N10">
            <v>3.1037155024288312</v>
          </cell>
          <cell r="P10">
            <v>8.4551473317319292</v>
          </cell>
          <cell r="R10">
            <v>0</v>
          </cell>
          <cell r="T10">
            <v>10.7303044896149</v>
          </cell>
          <cell r="V10">
            <v>10.89058326086414</v>
          </cell>
          <cell r="X10">
            <v>0</v>
          </cell>
          <cell r="Z10">
            <v>0</v>
          </cell>
          <cell r="AB10">
            <v>8.637934496861714</v>
          </cell>
          <cell r="AD10">
            <v>0</v>
          </cell>
          <cell r="AF10">
            <v>0</v>
          </cell>
        </row>
        <row r="11">
          <cell r="D11">
            <v>219.327</v>
          </cell>
          <cell r="F11">
            <v>6.5939258959303499</v>
          </cell>
          <cell r="H11">
            <v>0.20405426199635554</v>
          </cell>
          <cell r="J11">
            <v>42.8998963027625</v>
          </cell>
          <cell r="L11">
            <v>11.762634884794494</v>
          </cell>
          <cell r="N11">
            <v>3.1458992169653777</v>
          </cell>
          <cell r="P11">
            <v>8.4551473317319292</v>
          </cell>
          <cell r="R11">
            <v>0</v>
          </cell>
          <cell r="T11">
            <v>10.7303044896149</v>
          </cell>
          <cell r="V11">
            <v>10.898320856717554</v>
          </cell>
          <cell r="X11">
            <v>0</v>
          </cell>
          <cell r="Z11">
            <v>0</v>
          </cell>
          <cell r="AB11">
            <v>8.6378940125531489</v>
          </cell>
          <cell r="AD11">
            <v>0</v>
          </cell>
          <cell r="AF11">
            <v>0</v>
          </cell>
        </row>
        <row r="12">
          <cell r="D12">
            <v>219.72800000000001</v>
          </cell>
          <cell r="F12">
            <v>6.578416683539178</v>
          </cell>
          <cell r="H12">
            <v>0.20904839036242154</v>
          </cell>
          <cell r="J12">
            <v>43.346352554317875</v>
          </cell>
          <cell r="L12">
            <v>12.262089799554566</v>
          </cell>
          <cell r="N12">
            <v>3.1048761418068436</v>
          </cell>
          <cell r="P12">
            <v>8.4551473317319292</v>
          </cell>
          <cell r="R12">
            <v>0</v>
          </cell>
          <cell r="T12">
            <v>10.7303044896149</v>
          </cell>
          <cell r="V12">
            <v>10.886507205905648</v>
          </cell>
          <cell r="X12">
            <v>0</v>
          </cell>
          <cell r="Z12">
            <v>0</v>
          </cell>
          <cell r="AB12">
            <v>8.6377320753188886</v>
          </cell>
          <cell r="AD12">
            <v>0</v>
          </cell>
          <cell r="AF12">
            <v>0</v>
          </cell>
        </row>
        <row r="13">
          <cell r="D13">
            <v>206.751</v>
          </cell>
          <cell r="F13">
            <v>6.9067017614901802</v>
          </cell>
          <cell r="H13">
            <v>8.2757643247620971E-2</v>
          </cell>
          <cell r="J13">
            <v>31.840403003088884</v>
          </cell>
          <cell r="L13">
            <v>1.1003716036444626</v>
          </cell>
          <cell r="N13">
            <v>4.8809583671447658</v>
          </cell>
          <cell r="P13">
            <v>7.8154692288220282</v>
          </cell>
          <cell r="R13">
            <v>0</v>
          </cell>
          <cell r="T13">
            <v>10.7303044896149</v>
          </cell>
          <cell r="V13">
            <v>10.870189168936223</v>
          </cell>
          <cell r="X13">
            <v>0</v>
          </cell>
          <cell r="Z13">
            <v>0</v>
          </cell>
          <cell r="AB13">
            <v>7.1734146345414054</v>
          </cell>
          <cell r="AD13">
            <v>0</v>
          </cell>
          <cell r="AF13">
            <v>0</v>
          </cell>
        </row>
        <row r="14">
          <cell r="D14">
            <v>205.57300000000001</v>
          </cell>
          <cell r="F14">
            <v>6.8856043733549299</v>
          </cell>
          <cell r="H14">
            <v>8.1353310386717961E-2</v>
          </cell>
          <cell r="J14">
            <v>31.628101424680299</v>
          </cell>
          <cell r="L14">
            <v>0.95998821526624822</v>
          </cell>
          <cell r="N14">
            <v>4.8090401771143956</v>
          </cell>
          <cell r="P14">
            <v>7.8154692288220282</v>
          </cell>
          <cell r="R14">
            <v>0</v>
          </cell>
          <cell r="T14">
            <v>10.7303044896149</v>
          </cell>
          <cell r="V14">
            <v>10.870189168936223</v>
          </cell>
          <cell r="X14">
            <v>0</v>
          </cell>
          <cell r="Z14">
            <v>0</v>
          </cell>
          <cell r="AB14">
            <v>7.1734146345414054</v>
          </cell>
          <cell r="AD14">
            <v>0</v>
          </cell>
          <cell r="AF14">
            <v>0</v>
          </cell>
        </row>
        <row r="15">
          <cell r="D15">
            <v>206.52500000000001</v>
          </cell>
          <cell r="F15">
            <v>6.9050010123506782</v>
          </cell>
          <cell r="H15">
            <v>8.2224336910305729E-2</v>
          </cell>
          <cell r="J15">
            <v>31.781393213648109</v>
          </cell>
          <cell r="L15">
            <v>1.0470821082810287</v>
          </cell>
          <cell r="N15">
            <v>4.8752380730674227</v>
          </cell>
          <cell r="P15">
            <v>7.8154692288220282</v>
          </cell>
          <cell r="R15">
            <v>0</v>
          </cell>
          <cell r="T15">
            <v>10.7303044896149</v>
          </cell>
          <cell r="V15">
            <v>10.870189168936223</v>
          </cell>
          <cell r="X15">
            <v>0</v>
          </cell>
          <cell r="Z15">
            <v>0</v>
          </cell>
          <cell r="AB15">
            <v>7.1734146345414054</v>
          </cell>
          <cell r="AD15">
            <v>0</v>
          </cell>
          <cell r="AF15">
            <v>0</v>
          </cell>
        </row>
        <row r="16">
          <cell r="D16">
            <v>205.184</v>
          </cell>
          <cell r="F16">
            <v>6.8685968819599106</v>
          </cell>
          <cell r="H16">
            <v>8.1351690625632717E-2</v>
          </cell>
          <cell r="J16">
            <v>31.569762217427012</v>
          </cell>
          <cell r="L16">
            <v>0.95993963409597094</v>
          </cell>
          <cell r="N16">
            <v>4.7509114882656407</v>
          </cell>
          <cell r="P16">
            <v>7.8154692288220282</v>
          </cell>
          <cell r="R16">
            <v>0</v>
          </cell>
          <cell r="T16">
            <v>10.7303044896149</v>
          </cell>
          <cell r="V16">
            <v>10.870189168936223</v>
          </cell>
          <cell r="X16">
            <v>0</v>
          </cell>
          <cell r="Z16">
            <v>0</v>
          </cell>
          <cell r="AB16">
            <v>7.1732526973071469</v>
          </cell>
          <cell r="AD16">
            <v>0</v>
          </cell>
          <cell r="AF16">
            <v>0</v>
          </cell>
        </row>
        <row r="17">
          <cell r="D17">
            <v>189.22200000000001</v>
          </cell>
          <cell r="F17">
            <v>6.1462873134328362</v>
          </cell>
          <cell r="H17">
            <v>3.1653358208955221E-2</v>
          </cell>
          <cell r="J17">
            <v>24.136585511436685</v>
          </cell>
          <cell r="L17">
            <v>1.5328961408995212</v>
          </cell>
          <cell r="N17">
            <v>14.168217741059701</v>
          </cell>
          <cell r="P17">
            <v>4.993904771225373</v>
          </cell>
          <cell r="R17">
            <v>0</v>
          </cell>
          <cell r="T17">
            <v>14.622618239955223</v>
          </cell>
          <cell r="V17">
            <v>1.7356787675029848</v>
          </cell>
          <cell r="X17">
            <v>7.3938434778955231E-2</v>
          </cell>
          <cell r="Z17">
            <v>0</v>
          </cell>
          <cell r="AB17">
            <v>1.631949655970149</v>
          </cell>
          <cell r="AD17">
            <v>0</v>
          </cell>
          <cell r="AF17">
            <v>0</v>
          </cell>
        </row>
        <row r="18">
          <cell r="D18">
            <v>189.14500000000001</v>
          </cell>
          <cell r="F18">
            <v>6.1455410447761194</v>
          </cell>
          <cell r="H18">
            <v>3.1482276119402984E-2</v>
          </cell>
          <cell r="J18">
            <v>24.116933619003831</v>
          </cell>
          <cell r="L18">
            <v>1.5158001716987555</v>
          </cell>
          <cell r="N18">
            <v>14.164589157641791</v>
          </cell>
          <cell r="P18">
            <v>4.993904771225373</v>
          </cell>
          <cell r="R18">
            <v>0</v>
          </cell>
          <cell r="T18">
            <v>14.622618239955223</v>
          </cell>
          <cell r="V18">
            <v>1.7371302008701492</v>
          </cell>
          <cell r="X18">
            <v>7.3559661597611944E-2</v>
          </cell>
          <cell r="Z18">
            <v>0</v>
          </cell>
          <cell r="AB18">
            <v>1.631949655970149</v>
          </cell>
          <cell r="AD18">
            <v>0</v>
          </cell>
          <cell r="AF18">
            <v>0</v>
          </cell>
        </row>
        <row r="19">
          <cell r="D19">
            <v>188.083</v>
          </cell>
          <cell r="F19">
            <v>6.1309141791044777</v>
          </cell>
          <cell r="H19">
            <v>3.0299067164179103E-2</v>
          </cell>
          <cell r="J19">
            <v>23.94876364666175</v>
          </cell>
          <cell r="L19">
            <v>1.3974862989251802</v>
          </cell>
          <cell r="N19">
            <v>14.115571451820896</v>
          </cell>
          <cell r="P19">
            <v>4.9940702855567167</v>
          </cell>
          <cell r="R19">
            <v>0</v>
          </cell>
          <cell r="T19">
            <v>14.622618239955223</v>
          </cell>
          <cell r="V19">
            <v>1.739084543167164</v>
          </cell>
          <cell r="X19">
            <v>7.0601411221641791E-2</v>
          </cell>
          <cell r="Z19">
            <v>0</v>
          </cell>
          <cell r="AB19">
            <v>1.631949655970149</v>
          </cell>
          <cell r="AD19">
            <v>0</v>
          </cell>
          <cell r="AF19">
            <v>0</v>
          </cell>
        </row>
        <row r="20">
          <cell r="D20">
            <v>186.16800000000001</v>
          </cell>
          <cell r="F20">
            <v>6.02669776119403</v>
          </cell>
          <cell r="H20">
            <v>3.2869589552238808E-2</v>
          </cell>
          <cell r="J20">
            <v>23.850166957464847</v>
          </cell>
          <cell r="L20">
            <v>1.6545232509561907</v>
          </cell>
          <cell r="N20">
            <v>13.81611783080597</v>
          </cell>
          <cell r="P20">
            <v>4.993904771225373</v>
          </cell>
          <cell r="R20">
            <v>0</v>
          </cell>
          <cell r="T20">
            <v>14.622618239955223</v>
          </cell>
          <cell r="V20">
            <v>1.6754633805731345</v>
          </cell>
          <cell r="X20">
            <v>7.820806793402986E-2</v>
          </cell>
          <cell r="Z20">
            <v>0</v>
          </cell>
          <cell r="AB20">
            <v>1.631949655970149</v>
          </cell>
          <cell r="AD20">
            <v>0</v>
          </cell>
          <cell r="AF20">
            <v>0</v>
          </cell>
        </row>
        <row r="21">
          <cell r="D21">
            <v>184.94200000000001</v>
          </cell>
          <cell r="F21">
            <v>6.008731343283582</v>
          </cell>
          <cell r="H21">
            <v>3.1455970149253727E-2</v>
          </cell>
          <cell r="J21">
            <v>23.647502111534379</v>
          </cell>
          <cell r="L21">
            <v>1.5131566376387091</v>
          </cell>
          <cell r="N21">
            <v>13.760479551731343</v>
          </cell>
          <cell r="P21">
            <v>4.9940702855567167</v>
          </cell>
          <cell r="R21">
            <v>0</v>
          </cell>
          <cell r="T21">
            <v>14.622618239955223</v>
          </cell>
          <cell r="V21">
            <v>1.67329896239403</v>
          </cell>
          <cell r="X21">
            <v>7.4547018243432836E-2</v>
          </cell>
          <cell r="Z21">
            <v>0</v>
          </cell>
          <cell r="AB21">
            <v>1.631949655970149</v>
          </cell>
          <cell r="AD21">
            <v>0</v>
          </cell>
          <cell r="AF21">
            <v>0</v>
          </cell>
        </row>
        <row r="22">
          <cell r="D22">
            <v>117.60899999999999</v>
          </cell>
          <cell r="F22">
            <v>2.841623134328358</v>
          </cell>
          <cell r="H22">
            <v>0.14953041044776119</v>
          </cell>
          <cell r="J22">
            <v>24.645494295391078</v>
          </cell>
          <cell r="L22">
            <v>12.622181617604062</v>
          </cell>
          <cell r="N22">
            <v>3.0405810239417912</v>
          </cell>
          <cell r="P22">
            <v>4.9928798555582086</v>
          </cell>
          <cell r="R22">
            <v>0</v>
          </cell>
          <cell r="T22">
            <v>14.622618239955223</v>
          </cell>
          <cell r="V22">
            <v>1.3573702994746268</v>
          </cell>
          <cell r="X22">
            <v>0.30292878537955226</v>
          </cell>
          <cell r="Z22">
            <v>0</v>
          </cell>
          <cell r="AB22">
            <v>2.329552713432836</v>
          </cell>
          <cell r="AD22">
            <v>0</v>
          </cell>
          <cell r="AF22">
            <v>0</v>
          </cell>
        </row>
        <row r="23">
          <cell r="D23">
            <v>117.502</v>
          </cell>
          <cell r="F23">
            <v>2.850410447761194</v>
          </cell>
          <cell r="H23">
            <v>0.14712220149253732</v>
          </cell>
          <cell r="J23">
            <v>24.434696904515992</v>
          </cell>
          <cell r="L23">
            <v>12.381373932082111</v>
          </cell>
          <cell r="N23">
            <v>3.0588958212985076</v>
          </cell>
          <cell r="P23">
            <v>4.9928798555582086</v>
          </cell>
          <cell r="R23">
            <v>0</v>
          </cell>
          <cell r="T23">
            <v>14.622618239955223</v>
          </cell>
          <cell r="V23">
            <v>1.372349346461194</v>
          </cell>
          <cell r="X23">
            <v>0.29964523568313434</v>
          </cell>
          <cell r="Z23">
            <v>0</v>
          </cell>
          <cell r="AB23">
            <v>2.329552713432836</v>
          </cell>
          <cell r="AD23">
            <v>0</v>
          </cell>
          <cell r="AF23">
            <v>0</v>
          </cell>
        </row>
        <row r="24">
          <cell r="D24">
            <v>116.512</v>
          </cell>
          <cell r="F24">
            <v>2.8563246268656717</v>
          </cell>
          <cell r="H24">
            <v>0.14098227611940298</v>
          </cell>
          <cell r="J24">
            <v>23.841067798671094</v>
          </cell>
          <cell r="L24">
            <v>11.767433671407064</v>
          </cell>
          <cell r="N24">
            <v>3.066681360807463</v>
          </cell>
          <cell r="P24">
            <v>4.9930962973761197</v>
          </cell>
          <cell r="R24">
            <v>0</v>
          </cell>
          <cell r="T24">
            <v>14.622618239955223</v>
          </cell>
          <cell r="V24">
            <v>1.3883978706656714</v>
          </cell>
          <cell r="X24">
            <v>0.29590588498194031</v>
          </cell>
          <cell r="Z24">
            <v>0</v>
          </cell>
          <cell r="AB24">
            <v>2.329552713432836</v>
          </cell>
          <cell r="AD24">
            <v>0</v>
          </cell>
          <cell r="AF24">
            <v>0</v>
          </cell>
        </row>
        <row r="25">
          <cell r="D25">
            <v>116.76300000000001</v>
          </cell>
          <cell r="F25">
            <v>2.7546268656716419</v>
          </cell>
          <cell r="H25">
            <v>0.15729160447761195</v>
          </cell>
          <cell r="J25">
            <v>25.124607205422386</v>
          </cell>
          <cell r="L25">
            <v>13.398290897423434</v>
          </cell>
          <cell r="N25">
            <v>2.8293911030835823</v>
          </cell>
          <cell r="P25">
            <v>4.9928798555582086</v>
          </cell>
          <cell r="R25">
            <v>0</v>
          </cell>
          <cell r="T25">
            <v>14.622618239955223</v>
          </cell>
          <cell r="V25">
            <v>1.3149922647149255</v>
          </cell>
          <cell r="X25">
            <v>0.25950037120940295</v>
          </cell>
          <cell r="Z25">
            <v>0</v>
          </cell>
          <cell r="AB25">
            <v>2.329552713432836</v>
          </cell>
          <cell r="AD25">
            <v>0</v>
          </cell>
          <cell r="AF25">
            <v>0</v>
          </cell>
        </row>
        <row r="26">
          <cell r="D26">
            <v>115.083</v>
          </cell>
          <cell r="F26">
            <v>2.7949067164179104</v>
          </cell>
          <cell r="H26">
            <v>0.14663414179104478</v>
          </cell>
          <cell r="J26">
            <v>24.196502949712926</v>
          </cell>
          <cell r="L26">
            <v>12.332587575538895</v>
          </cell>
          <cell r="N26">
            <v>2.9303548452029853</v>
          </cell>
          <cell r="P26">
            <v>4.9930962973761197</v>
          </cell>
          <cell r="R26">
            <v>0</v>
          </cell>
          <cell r="T26">
            <v>14.622618239955223</v>
          </cell>
          <cell r="V26">
            <v>1.3062709326402986</v>
          </cell>
          <cell r="X26">
            <v>0.30464058552179102</v>
          </cell>
          <cell r="Z26">
            <v>0</v>
          </cell>
          <cell r="AB26">
            <v>2.329552713432836</v>
          </cell>
          <cell r="AD26">
            <v>0</v>
          </cell>
          <cell r="AF26">
            <v>0</v>
          </cell>
        </row>
        <row r="27">
          <cell r="D27">
            <v>113.89</v>
          </cell>
          <cell r="F27">
            <v>3.4937313432835819</v>
          </cell>
          <cell r="H27">
            <v>4.4527985074626859E-2</v>
          </cell>
          <cell r="J27">
            <v>16.372836864814275</v>
          </cell>
          <cell r="L27">
            <v>2.509885949491736</v>
          </cell>
          <cell r="N27">
            <v>5.5656485651074634</v>
          </cell>
          <cell r="P27">
            <v>4.9935610106910442</v>
          </cell>
          <cell r="R27">
            <v>0</v>
          </cell>
          <cell r="T27">
            <v>14.622618239955223</v>
          </cell>
          <cell r="V27">
            <v>1.2472969031955223</v>
          </cell>
          <cell r="X27">
            <v>0.11414950498522387</v>
          </cell>
          <cell r="Z27">
            <v>0</v>
          </cell>
          <cell r="AB27">
            <v>1.9422949313432836</v>
          </cell>
          <cell r="AD27">
            <v>0</v>
          </cell>
          <cell r="AF27">
            <v>0</v>
          </cell>
        </row>
        <row r="28">
          <cell r="D28">
            <v>114.22</v>
          </cell>
          <cell r="F28">
            <v>3.5052238805970148</v>
          </cell>
          <cell r="H28">
            <v>4.4111007462686563E-2</v>
          </cell>
          <cell r="J28">
            <v>16.370372891485705</v>
          </cell>
          <cell r="L28">
            <v>2.4681906234797339</v>
          </cell>
          <cell r="N28">
            <v>5.5957403437328361</v>
          </cell>
          <cell r="P28">
            <v>4.9935610106910442</v>
          </cell>
          <cell r="R28">
            <v>0</v>
          </cell>
          <cell r="T28">
            <v>14.622618239955223</v>
          </cell>
          <cell r="V28">
            <v>1.2580935303477614</v>
          </cell>
          <cell r="X28">
            <v>0.11249245189104477</v>
          </cell>
          <cell r="Z28">
            <v>0</v>
          </cell>
          <cell r="AB28">
            <v>1.9422949313432836</v>
          </cell>
          <cell r="AD28">
            <v>0</v>
          </cell>
          <cell r="AF28">
            <v>0</v>
          </cell>
        </row>
        <row r="29">
          <cell r="D29">
            <v>114.125</v>
          </cell>
          <cell r="F29">
            <v>3.5166231343283583</v>
          </cell>
          <cell r="H29">
            <v>4.2532089552238805E-2</v>
          </cell>
          <cell r="J29">
            <v>16.251399599368728</v>
          </cell>
          <cell r="L29">
            <v>2.3103080950318611</v>
          </cell>
          <cell r="N29">
            <v>5.6233303095805978</v>
          </cell>
          <cell r="P29">
            <v>4.9937201590865676</v>
          </cell>
          <cell r="R29">
            <v>0</v>
          </cell>
          <cell r="T29">
            <v>14.622618239955223</v>
          </cell>
          <cell r="V29">
            <v>1.2734290697402986</v>
          </cell>
          <cell r="X29">
            <v>0.1083170345861194</v>
          </cell>
          <cell r="Z29">
            <v>0</v>
          </cell>
          <cell r="AB29">
            <v>1.9422949313432836</v>
          </cell>
          <cell r="AD29">
            <v>0</v>
          </cell>
          <cell r="AF29">
            <v>0</v>
          </cell>
        </row>
        <row r="30">
          <cell r="D30">
            <v>111.26900000000001</v>
          </cell>
          <cell r="F30">
            <v>3.4055970149253731</v>
          </cell>
          <cell r="H30">
            <v>4.6369216417910447E-2</v>
          </cell>
          <cell r="J30">
            <v>16.256154188654655</v>
          </cell>
          <cell r="L30">
            <v>2.6939981970245088</v>
          </cell>
          <cell r="N30">
            <v>5.3379708704731348</v>
          </cell>
          <cell r="P30">
            <v>4.9935610106910442</v>
          </cell>
          <cell r="R30">
            <v>0</v>
          </cell>
          <cell r="T30">
            <v>14.622618239955223</v>
          </cell>
          <cell r="V30">
            <v>1.1676845098194031</v>
          </cell>
          <cell r="X30">
            <v>0.12064466930328359</v>
          </cell>
          <cell r="Z30">
            <v>0</v>
          </cell>
          <cell r="AB30">
            <v>1.9422949313432836</v>
          </cell>
          <cell r="AD30">
            <v>0</v>
          </cell>
          <cell r="AF30">
            <v>0</v>
          </cell>
        </row>
        <row r="31">
          <cell r="D31">
            <v>111.411</v>
          </cell>
          <cell r="F31">
            <v>3.4257089552238806</v>
          </cell>
          <cell r="H31">
            <v>4.4225559701492535E-2</v>
          </cell>
          <cell r="J31">
            <v>16.110532993255791</v>
          </cell>
          <cell r="L31">
            <v>2.4796637269684783</v>
          </cell>
          <cell r="N31">
            <v>5.3895158528149256</v>
          </cell>
          <cell r="P31">
            <v>4.9937201590865676</v>
          </cell>
          <cell r="R31">
            <v>0</v>
          </cell>
          <cell r="T31">
            <v>14.622618239955223</v>
          </cell>
          <cell r="V31">
            <v>1.1909329074373136</v>
          </cell>
          <cell r="X31">
            <v>0.1144054156052239</v>
          </cell>
          <cell r="Z31">
            <v>0</v>
          </cell>
          <cell r="AB31">
            <v>1.9422949313432836</v>
          </cell>
          <cell r="AD31">
            <v>0</v>
          </cell>
          <cell r="AF31">
            <v>0</v>
          </cell>
        </row>
        <row r="32">
          <cell r="D32">
            <v>98.595399999999998</v>
          </cell>
          <cell r="F32">
            <v>3.2159045326915363</v>
          </cell>
          <cell r="H32">
            <v>4.6803650220617728E-2</v>
          </cell>
          <cell r="J32">
            <v>15.652382401643877</v>
          </cell>
          <cell r="L32">
            <v>2.9275044936074526</v>
          </cell>
          <cell r="N32">
            <v>1.8362331209626954</v>
          </cell>
          <cell r="P32">
            <v>4.9941818056189327</v>
          </cell>
          <cell r="R32">
            <v>0</v>
          </cell>
          <cell r="T32">
            <v>14.614723943297232</v>
          </cell>
          <cell r="V32">
            <v>1.7588269163144805</v>
          </cell>
          <cell r="X32">
            <v>2.1521333784789412</v>
          </cell>
          <cell r="Z32">
            <v>0.23111750366899317</v>
          </cell>
          <cell r="AB32">
            <v>1.7523851829923784</v>
          </cell>
          <cell r="AD32">
            <v>0</v>
          </cell>
          <cell r="AF32">
            <v>0</v>
          </cell>
        </row>
        <row r="33">
          <cell r="D33">
            <v>96.130499999999998</v>
          </cell>
          <cell r="F33">
            <v>3.1811070998796631</v>
          </cell>
          <cell r="H33">
            <v>4.3108102687525074E-2</v>
          </cell>
          <cell r="J33">
            <v>15.164151264634562</v>
          </cell>
          <cell r="L33">
            <v>2.5579563873787277</v>
          </cell>
          <cell r="N33">
            <v>1.7078979997737667</v>
          </cell>
          <cell r="P33">
            <v>5.0777539540730041</v>
          </cell>
          <cell r="R33">
            <v>0</v>
          </cell>
          <cell r="T33">
            <v>14.614723943297232</v>
          </cell>
          <cell r="V33">
            <v>1.6968526797930203</v>
          </cell>
          <cell r="X33">
            <v>2.1472266285246691</v>
          </cell>
          <cell r="Z33">
            <v>0.22408244236774968</v>
          </cell>
          <cell r="AB33">
            <v>1.7523811727236258</v>
          </cell>
          <cell r="AD33">
            <v>0</v>
          </cell>
          <cell r="AF33">
            <v>0</v>
          </cell>
        </row>
        <row r="34">
          <cell r="D34">
            <v>75.317700000000002</v>
          </cell>
          <cell r="F34">
            <v>2.1979542719614922</v>
          </cell>
          <cell r="H34">
            <v>9.9003008423586045E-2</v>
          </cell>
          <cell r="J34">
            <v>17.397616900293528</v>
          </cell>
          <cell r="L34">
            <v>7.8312871149602472</v>
          </cell>
          <cell r="N34">
            <v>0.11662530271367831</v>
          </cell>
          <cell r="P34">
            <v>5.0152459288535907</v>
          </cell>
          <cell r="R34">
            <v>0</v>
          </cell>
          <cell r="T34">
            <v>14.614723943297232</v>
          </cell>
          <cell r="V34">
            <v>1.6044661743778579</v>
          </cell>
          <cell r="X34">
            <v>0.75959500407862013</v>
          </cell>
          <cell r="Z34">
            <v>2.0411121727492978E-3</v>
          </cell>
          <cell r="AB34">
            <v>2.0683562631367831</v>
          </cell>
          <cell r="AD34">
            <v>0</v>
          </cell>
          <cell r="AF34">
            <v>0</v>
          </cell>
        </row>
        <row r="35">
          <cell r="D35">
            <v>73.902500000000003</v>
          </cell>
          <cell r="F35">
            <v>2.2085639791415965</v>
          </cell>
          <cell r="H35">
            <v>9.0422984356197361E-2</v>
          </cell>
          <cell r="J35">
            <v>16.576068163774053</v>
          </cell>
          <cell r="L35">
            <v>6.9733201996989269</v>
          </cell>
          <cell r="N35">
            <v>0.10992625455435219</v>
          </cell>
          <cell r="P35">
            <v>5.1007889894231848</v>
          </cell>
          <cell r="R35">
            <v>0</v>
          </cell>
          <cell r="T35">
            <v>14.614723943297232</v>
          </cell>
          <cell r="V35">
            <v>1.5638640161091055</v>
          </cell>
          <cell r="X35">
            <v>0.75794573387083841</v>
          </cell>
          <cell r="Z35">
            <v>1.8667069808600083E-3</v>
          </cell>
          <cell r="AB35">
            <v>2.0683562631367831</v>
          </cell>
          <cell r="AD35">
            <v>0</v>
          </cell>
          <cell r="AF35">
            <v>0</v>
          </cell>
        </row>
        <row r="36">
          <cell r="D36">
            <v>77.166200000000003</v>
          </cell>
          <cell r="F36">
            <v>2.2057561171279585</v>
          </cell>
          <cell r="H36">
            <v>0.10714941837144003</v>
          </cell>
          <cell r="J36">
            <v>18.238718440707746</v>
          </cell>
          <cell r="L36">
            <v>8.6459134544672782</v>
          </cell>
          <cell r="N36">
            <v>0.14802850242101886</v>
          </cell>
          <cell r="P36">
            <v>4.9889055096430006</v>
          </cell>
          <cell r="R36">
            <v>0</v>
          </cell>
          <cell r="T36">
            <v>14.614723943297232</v>
          </cell>
          <cell r="V36">
            <v>1.6042950882567188</v>
          </cell>
          <cell r="X36">
            <v>0.78071387487204169</v>
          </cell>
          <cell r="Z36">
            <v>2.4856965671415966E-3</v>
          </cell>
          <cell r="AB36">
            <v>2.0683763144805454</v>
          </cell>
          <cell r="AD36">
            <v>0</v>
          </cell>
          <cell r="AF36">
            <v>0</v>
          </cell>
        </row>
        <row r="37">
          <cell r="D37">
            <v>189.22200000000001</v>
          </cell>
          <cell r="F37">
            <v>6.1462873134328362</v>
          </cell>
          <cell r="H37">
            <v>3.1653358208955221E-2</v>
          </cell>
          <cell r="J37">
            <v>24.136585511436685</v>
          </cell>
          <cell r="L37">
            <v>1.5328961408995212</v>
          </cell>
          <cell r="N37">
            <v>14.168217741059701</v>
          </cell>
          <cell r="P37">
            <v>4.993904771225373</v>
          </cell>
          <cell r="R37">
            <v>0</v>
          </cell>
          <cell r="T37">
            <v>14.622618239955223</v>
          </cell>
          <cell r="V37">
            <v>1.7356787675029848</v>
          </cell>
          <cell r="X37">
            <v>7.3938434778955231E-2</v>
          </cell>
          <cell r="Z37">
            <v>0</v>
          </cell>
          <cell r="AB37">
            <v>1.631949655970149</v>
          </cell>
          <cell r="AD37">
            <v>0</v>
          </cell>
          <cell r="AF37">
            <v>0</v>
          </cell>
        </row>
        <row r="38">
          <cell r="D38">
            <v>180.011</v>
          </cell>
          <cell r="F38">
            <v>5.7860820895522389</v>
          </cell>
          <cell r="H38">
            <v>3.2500932835820895E-2</v>
          </cell>
          <cell r="J38">
            <v>22.992196429739959</v>
          </cell>
          <cell r="L38">
            <v>1.6176578623408553</v>
          </cell>
          <cell r="N38">
            <v>14.001430222552237</v>
          </cell>
          <cell r="P38">
            <v>3.9951212706059702</v>
          </cell>
          <cell r="R38">
            <v>0</v>
          </cell>
          <cell r="T38">
            <v>14.622618239955223</v>
          </cell>
          <cell r="V38">
            <v>1.6686072676940298</v>
          </cell>
          <cell r="X38">
            <v>7.7430150576716414E-2</v>
          </cell>
          <cell r="Z38">
            <v>0</v>
          </cell>
          <cell r="AB38">
            <v>1.631949655970149</v>
          </cell>
          <cell r="AD38">
            <v>0</v>
          </cell>
          <cell r="AF38">
            <v>0</v>
          </cell>
        </row>
        <row r="39">
          <cell r="D39">
            <v>198.47300000000001</v>
          </cell>
          <cell r="F39">
            <v>6.5079104477611942</v>
          </cell>
          <cell r="H39">
            <v>3.0875746268656717E-2</v>
          </cell>
          <cell r="J39">
            <v>25.292738860136939</v>
          </cell>
          <cell r="L39">
            <v>1.4551452421842499</v>
          </cell>
          <cell r="N39">
            <v>14.336533084164179</v>
          </cell>
          <cell r="P39">
            <v>5.9926882718447763</v>
          </cell>
          <cell r="R39">
            <v>0</v>
          </cell>
          <cell r="T39">
            <v>14.622618239955223</v>
          </cell>
          <cell r="V39">
            <v>1.8054748878432836</v>
          </cell>
          <cell r="X39">
            <v>7.0947718130298515E-2</v>
          </cell>
          <cell r="Z39">
            <v>0</v>
          </cell>
          <cell r="AB39">
            <v>1.631949655970149</v>
          </cell>
          <cell r="AD39">
            <v>0</v>
          </cell>
          <cell r="AF39">
            <v>0</v>
          </cell>
        </row>
        <row r="40">
          <cell r="D40">
            <v>117.60899999999999</v>
          </cell>
          <cell r="F40">
            <v>2.841623134328358</v>
          </cell>
          <cell r="H40">
            <v>0.14953041044776119</v>
          </cell>
          <cell r="J40">
            <v>24.645494295391078</v>
          </cell>
          <cell r="L40">
            <v>12.622181617604062</v>
          </cell>
          <cell r="N40">
            <v>3.0405810239417912</v>
          </cell>
          <cell r="P40">
            <v>4.9928798555582086</v>
          </cell>
          <cell r="R40">
            <v>0</v>
          </cell>
          <cell r="T40">
            <v>14.622618239955223</v>
          </cell>
          <cell r="V40">
            <v>1.3573702994746268</v>
          </cell>
          <cell r="X40">
            <v>0.30292878537955226</v>
          </cell>
          <cell r="Z40">
            <v>0</v>
          </cell>
          <cell r="AB40">
            <v>2.329552713432836</v>
          </cell>
          <cell r="AD40">
            <v>0</v>
          </cell>
          <cell r="AF40">
            <v>0</v>
          </cell>
        </row>
        <row r="41">
          <cell r="D41">
            <v>109.73399999999999</v>
          </cell>
          <cell r="F41">
            <v>2.5196268656716416</v>
          </cell>
          <cell r="H41">
            <v>0.15382742537313432</v>
          </cell>
          <cell r="J41">
            <v>23.976347962600062</v>
          </cell>
          <cell r="L41">
            <v>13.051858830264241</v>
          </cell>
          <cell r="N41">
            <v>2.9808685459417914</v>
          </cell>
          <cell r="P41">
            <v>3.9943064308208953</v>
          </cell>
          <cell r="R41">
            <v>0</v>
          </cell>
          <cell r="T41">
            <v>14.622618239955223</v>
          </cell>
          <cell r="V41">
            <v>1.3094602664865673</v>
          </cell>
          <cell r="X41">
            <v>0.31030117565373128</v>
          </cell>
          <cell r="Z41">
            <v>0</v>
          </cell>
          <cell r="AB41">
            <v>2.329552713432836</v>
          </cell>
          <cell r="AD41">
            <v>0</v>
          </cell>
          <cell r="AF41">
            <v>0</v>
          </cell>
        </row>
        <row r="42">
          <cell r="D42">
            <v>125.55200000000001</v>
          </cell>
          <cell r="F42">
            <v>3.165410447761194</v>
          </cell>
          <cell r="H42">
            <v>0.14538824626865673</v>
          </cell>
          <cell r="J42">
            <v>25.336174711850465</v>
          </cell>
          <cell r="L42">
            <v>12.208007401015541</v>
          </cell>
          <cell r="N42">
            <v>3.1014139066462687</v>
          </cell>
          <cell r="P42">
            <v>5.9914596462313439</v>
          </cell>
          <cell r="R42">
            <v>0</v>
          </cell>
          <cell r="T42">
            <v>14.622618239955223</v>
          </cell>
          <cell r="V42">
            <v>1.4085142278597014</v>
          </cell>
          <cell r="X42">
            <v>0.29722681666477613</v>
          </cell>
          <cell r="Z42">
            <v>0</v>
          </cell>
          <cell r="AB42">
            <v>2.329552713432836</v>
          </cell>
          <cell r="AD42">
            <v>0</v>
          </cell>
          <cell r="AF42">
            <v>0</v>
          </cell>
        </row>
        <row r="43">
          <cell r="D43">
            <v>113.89</v>
          </cell>
          <cell r="F43">
            <v>3.4937313432835819</v>
          </cell>
          <cell r="H43">
            <v>4.4527985074626859E-2</v>
          </cell>
          <cell r="J43">
            <v>16.372836864814275</v>
          </cell>
          <cell r="L43">
            <v>2.509885949491736</v>
          </cell>
          <cell r="N43">
            <v>5.5656485651074634</v>
          </cell>
          <cell r="P43">
            <v>4.9935610106910442</v>
          </cell>
          <cell r="R43">
            <v>0</v>
          </cell>
          <cell r="T43">
            <v>14.622618239955223</v>
          </cell>
          <cell r="V43">
            <v>1.2472969031955223</v>
          </cell>
          <cell r="X43">
            <v>0.11414950498522387</v>
          </cell>
          <cell r="Z43">
            <v>0</v>
          </cell>
          <cell r="AB43">
            <v>1.9422949313432836</v>
          </cell>
          <cell r="AD43">
            <v>0</v>
          </cell>
          <cell r="AF43">
            <v>0</v>
          </cell>
        </row>
        <row r="44">
          <cell r="D44">
            <v>104.96599999999999</v>
          </cell>
          <cell r="F44">
            <v>3.1490485074626866</v>
          </cell>
          <cell r="H44">
            <v>4.5913246268656713E-2</v>
          </cell>
          <cell r="J44">
            <v>15.335215221695583</v>
          </cell>
          <cell r="L44">
            <v>2.648422513363641</v>
          </cell>
          <cell r="N44">
            <v>5.4365155569805967</v>
          </cell>
          <cell r="P44">
            <v>3.9948475353656718</v>
          </cell>
          <cell r="R44">
            <v>0</v>
          </cell>
          <cell r="T44">
            <v>14.622618239955223</v>
          </cell>
          <cell r="V44">
            <v>1.1942431940641791</v>
          </cell>
          <cell r="X44">
            <v>0.11889149057820896</v>
          </cell>
          <cell r="Z44">
            <v>0</v>
          </cell>
          <cell r="AB44">
            <v>1.9422949313432836</v>
          </cell>
          <cell r="AD44">
            <v>0</v>
          </cell>
          <cell r="AF44">
            <v>0</v>
          </cell>
        </row>
        <row r="45">
          <cell r="D45">
            <v>122.89</v>
          </cell>
          <cell r="F45">
            <v>3.8401119402985073</v>
          </cell>
          <cell r="H45">
            <v>4.331268656716418E-2</v>
          </cell>
          <cell r="J45">
            <v>17.433260996013288</v>
          </cell>
          <cell r="L45">
            <v>2.3883633282582144</v>
          </cell>
          <cell r="N45">
            <v>5.6965894990074624</v>
          </cell>
          <cell r="P45">
            <v>5.9922744860164174</v>
          </cell>
          <cell r="R45">
            <v>0</v>
          </cell>
          <cell r="T45">
            <v>14.622618239955223</v>
          </cell>
          <cell r="V45">
            <v>1.3041256122686566</v>
          </cell>
          <cell r="X45">
            <v>0.10961313911925372</v>
          </cell>
          <cell r="Z45">
            <v>0</v>
          </cell>
          <cell r="AB45">
            <v>1.9422949313432836</v>
          </cell>
          <cell r="AD45">
            <v>0</v>
          </cell>
          <cell r="AF45">
            <v>0</v>
          </cell>
        </row>
        <row r="46">
          <cell r="D46">
            <v>98.595399999999998</v>
          </cell>
          <cell r="F46">
            <v>3.2159045326915363</v>
          </cell>
          <cell r="H46">
            <v>4.6803650220617728E-2</v>
          </cell>
          <cell r="J46">
            <v>15.652382401643877</v>
          </cell>
          <cell r="L46">
            <v>2.9275044936074526</v>
          </cell>
          <cell r="N46">
            <v>1.8362331209626954</v>
          </cell>
          <cell r="P46">
            <v>4.9941818056189327</v>
          </cell>
          <cell r="R46">
            <v>0</v>
          </cell>
          <cell r="T46">
            <v>14.614723943297232</v>
          </cell>
          <cell r="V46">
            <v>1.7588269163144805</v>
          </cell>
          <cell r="X46">
            <v>2.1521333784789412</v>
          </cell>
          <cell r="Z46">
            <v>0.23111750366899317</v>
          </cell>
          <cell r="AB46">
            <v>1.7523851829923784</v>
          </cell>
          <cell r="AD46">
            <v>0</v>
          </cell>
          <cell r="AF46">
            <v>0</v>
          </cell>
        </row>
        <row r="47">
          <cell r="D47">
            <v>98.314999999999998</v>
          </cell>
          <cell r="F47">
            <v>3.2058764540714</v>
          </cell>
          <cell r="H47">
            <v>4.6833734456478135E-2</v>
          </cell>
          <cell r="J47">
            <v>15.6211242734134</v>
          </cell>
          <cell r="L47">
            <v>2.930512862407705</v>
          </cell>
          <cell r="N47">
            <v>1.8345496335306859</v>
          </cell>
          <cell r="P47">
            <v>4.9638242842839952</v>
          </cell>
          <cell r="R47">
            <v>0</v>
          </cell>
          <cell r="T47">
            <v>14.614723943297232</v>
          </cell>
          <cell r="V47">
            <v>1.7565617360705978</v>
          </cell>
          <cell r="X47">
            <v>2.1522907777103892</v>
          </cell>
          <cell r="Z47">
            <v>0.23099979641764942</v>
          </cell>
          <cell r="AB47">
            <v>1.7523851829923784</v>
          </cell>
          <cell r="AD47">
            <v>0</v>
          </cell>
          <cell r="AF47">
            <v>0</v>
          </cell>
        </row>
        <row r="48">
          <cell r="D48">
            <v>97.753500000000003</v>
          </cell>
          <cell r="F48">
            <v>3.1862815884476534</v>
          </cell>
          <cell r="H48">
            <v>4.6845166466105093E-2</v>
          </cell>
          <cell r="J48">
            <v>15.555413157543182</v>
          </cell>
          <cell r="L48">
            <v>2.9316560435783181</v>
          </cell>
          <cell r="N48">
            <v>1.8273777033325309</v>
          </cell>
          <cell r="P48">
            <v>4.9048474766048944</v>
          </cell>
          <cell r="R48">
            <v>0</v>
          </cell>
          <cell r="T48">
            <v>14.614723943297232</v>
          </cell>
          <cell r="V48">
            <v>1.7568491607541117</v>
          </cell>
          <cell r="X48">
            <v>2.1516817111191338</v>
          </cell>
          <cell r="Z48">
            <v>0.23061587916181311</v>
          </cell>
          <cell r="AB48">
            <v>1.7523851829923784</v>
          </cell>
          <cell r="AD48">
            <v>0</v>
          </cell>
          <cell r="AF48">
            <v>0</v>
          </cell>
        </row>
        <row r="49">
          <cell r="D49">
            <v>97.396299999999997</v>
          </cell>
          <cell r="F49">
            <v>3.1730645808263138</v>
          </cell>
          <cell r="H49">
            <v>4.688828720417168E-2</v>
          </cell>
          <cell r="J49">
            <v>15.514618005107236</v>
          </cell>
          <cell r="L49">
            <v>2.935968041253886</v>
          </cell>
          <cell r="N49">
            <v>1.8249277500778178</v>
          </cell>
          <cell r="P49">
            <v>4.8652718350629769</v>
          </cell>
          <cell r="R49">
            <v>0</v>
          </cell>
          <cell r="T49">
            <v>14.614723943297232</v>
          </cell>
          <cell r="V49">
            <v>1.7539270098050541</v>
          </cell>
          <cell r="X49">
            <v>2.1517159283433616</v>
          </cell>
          <cell r="Z49">
            <v>0.2304242627061372</v>
          </cell>
          <cell r="AB49">
            <v>1.7523831778580021</v>
          </cell>
          <cell r="AD49">
            <v>0</v>
          </cell>
          <cell r="AF49">
            <v>0</v>
          </cell>
        </row>
        <row r="50">
          <cell r="D50">
            <v>96.130499999999998</v>
          </cell>
          <cell r="F50">
            <v>3.1811070998796631</v>
          </cell>
          <cell r="H50">
            <v>4.3108102687525074E-2</v>
          </cell>
          <cell r="J50">
            <v>15.164151264634562</v>
          </cell>
          <cell r="L50">
            <v>2.5579563873787277</v>
          </cell>
          <cell r="N50">
            <v>1.7078979997737667</v>
          </cell>
          <cell r="P50">
            <v>5.0777539540730041</v>
          </cell>
          <cell r="R50">
            <v>0</v>
          </cell>
          <cell r="T50">
            <v>14.614723943297232</v>
          </cell>
          <cell r="V50">
            <v>1.6968526797930203</v>
          </cell>
          <cell r="X50">
            <v>2.1472266285246691</v>
          </cell>
          <cell r="Z50">
            <v>0.22408244236774968</v>
          </cell>
          <cell r="AB50">
            <v>1.7523811727236258</v>
          </cell>
          <cell r="AD50">
            <v>0</v>
          </cell>
          <cell r="AF50">
            <v>0</v>
          </cell>
        </row>
        <row r="51">
          <cell r="D51">
            <v>95.8596</v>
          </cell>
          <cell r="F51">
            <v>3.1712996389891699</v>
          </cell>
          <cell r="H51">
            <v>4.3144003208985156E-2</v>
          </cell>
          <cell r="J51">
            <v>15.134328342430678</v>
          </cell>
          <cell r="L51">
            <v>2.5615664306233756</v>
          </cell>
          <cell r="N51">
            <v>1.7062145123417569</v>
          </cell>
          <cell r="P51">
            <v>5.048306610902527</v>
          </cell>
          <cell r="R51">
            <v>0</v>
          </cell>
          <cell r="T51">
            <v>14.614723943297232</v>
          </cell>
          <cell r="V51">
            <v>1.6946148733285198</v>
          </cell>
          <cell r="X51">
            <v>2.1472676891937428</v>
          </cell>
          <cell r="Z51">
            <v>0.22397705331712794</v>
          </cell>
          <cell r="AB51">
            <v>1.7523811727236258</v>
          </cell>
          <cell r="AD51">
            <v>0</v>
          </cell>
          <cell r="AF51">
            <v>0</v>
          </cell>
        </row>
        <row r="52">
          <cell r="D52">
            <v>95.684200000000004</v>
          </cell>
          <cell r="F52">
            <v>3.1669073405535499</v>
          </cell>
          <cell r="H52">
            <v>4.3112515042117931E-2</v>
          </cell>
          <cell r="J52">
            <v>15.116166224666598</v>
          </cell>
          <cell r="L52">
            <v>2.5583976161714532</v>
          </cell>
          <cell r="N52">
            <v>1.7047773889241877</v>
          </cell>
          <cell r="P52">
            <v>5.0364127037609308</v>
          </cell>
          <cell r="R52">
            <v>0</v>
          </cell>
          <cell r="T52">
            <v>14.614723943297232</v>
          </cell>
          <cell r="V52">
            <v>1.6930887851279584</v>
          </cell>
          <cell r="X52">
            <v>2.1472266285246691</v>
          </cell>
          <cell r="Z52">
            <v>0.22388192943377455</v>
          </cell>
          <cell r="AB52">
            <v>1.7523811727236258</v>
          </cell>
          <cell r="AD52">
            <v>0</v>
          </cell>
          <cell r="AF52">
            <v>0</v>
          </cell>
        </row>
        <row r="53">
          <cell r="D53">
            <v>95.221999999999994</v>
          </cell>
          <cell r="F53">
            <v>3.15</v>
          </cell>
          <cell r="H53">
            <v>4.3171680705976739E-2</v>
          </cell>
          <cell r="J53">
            <v>15.064357750807854</v>
          </cell>
          <cell r="L53">
            <v>2.5643341299196076</v>
          </cell>
          <cell r="N53">
            <v>1.7018962986442037</v>
          </cell>
          <cell r="P53">
            <v>4.9855453782238266</v>
          </cell>
          <cell r="R53">
            <v>0</v>
          </cell>
          <cell r="T53">
            <v>14.614723943297232</v>
          </cell>
          <cell r="V53">
            <v>1.6891469608969114</v>
          </cell>
          <cell r="X53">
            <v>2.1473361236421979</v>
          </cell>
          <cell r="Z53">
            <v>0.22371768675748094</v>
          </cell>
          <cell r="AB53">
            <v>1.7523811727236258</v>
          </cell>
          <cell r="AD53">
            <v>0</v>
          </cell>
          <cell r="AF53">
            <v>0</v>
          </cell>
        </row>
        <row r="54">
          <cell r="D54">
            <v>75.317700000000002</v>
          </cell>
          <cell r="F54">
            <v>2.1979542719614922</v>
          </cell>
          <cell r="H54">
            <v>9.9003008423586045E-2</v>
          </cell>
          <cell r="J54">
            <v>17.397616900293528</v>
          </cell>
          <cell r="L54">
            <v>7.8312871149602472</v>
          </cell>
          <cell r="N54">
            <v>0.11662530271367831</v>
          </cell>
          <cell r="P54">
            <v>5.0152459288535907</v>
          </cell>
          <cell r="R54">
            <v>0</v>
          </cell>
          <cell r="T54">
            <v>14.614723943297232</v>
          </cell>
          <cell r="V54">
            <v>1.6044661743778579</v>
          </cell>
          <cell r="X54">
            <v>0.75959500407862013</v>
          </cell>
          <cell r="Z54">
            <v>2.0411121727492978E-3</v>
          </cell>
          <cell r="AB54">
            <v>2.0683562631367831</v>
          </cell>
          <cell r="AD54">
            <v>0</v>
          </cell>
          <cell r="AF54">
            <v>0</v>
          </cell>
        </row>
        <row r="55">
          <cell r="D55">
            <v>75.062899999999999</v>
          </cell>
          <cell r="F55">
            <v>2.1884877657440835</v>
          </cell>
          <cell r="H55">
            <v>9.9059767348576008E-2</v>
          </cell>
          <cell r="J55">
            <v>17.371034778020849</v>
          </cell>
          <cell r="L55">
            <v>7.836962904438896</v>
          </cell>
          <cell r="N55">
            <v>0.11648638078331326</v>
          </cell>
          <cell r="P55">
            <v>4.984956841967108</v>
          </cell>
          <cell r="R55">
            <v>0</v>
          </cell>
          <cell r="T55">
            <v>14.614723943297232</v>
          </cell>
          <cell r="V55">
            <v>1.6027005656077016</v>
          </cell>
          <cell r="X55">
            <v>0.7595334130750101</v>
          </cell>
          <cell r="Z55">
            <v>2.0384090120352987E-3</v>
          </cell>
          <cell r="AB55">
            <v>2.0683562631367831</v>
          </cell>
          <cell r="AD55">
            <v>0</v>
          </cell>
          <cell r="AF55">
            <v>0</v>
          </cell>
        </row>
        <row r="56">
          <cell r="D56">
            <v>74.641400000000004</v>
          </cell>
          <cell r="F56">
            <v>2.1744885679903732</v>
          </cell>
          <cell r="H56">
            <v>9.9078419574809465E-2</v>
          </cell>
          <cell r="J56">
            <v>17.325102032619071</v>
          </cell>
          <cell r="L56">
            <v>7.8388481482027093</v>
          </cell>
          <cell r="N56">
            <v>0.11583625352298435</v>
          </cell>
          <cell r="P56">
            <v>4.9396463936446056</v>
          </cell>
          <cell r="R56">
            <v>0</v>
          </cell>
          <cell r="T56">
            <v>14.614723943297232</v>
          </cell>
          <cell r="V56">
            <v>1.6004490722535099</v>
          </cell>
          <cell r="X56">
            <v>0.75993717632089852</v>
          </cell>
          <cell r="Z56">
            <v>2.0287255375788203E-3</v>
          </cell>
          <cell r="AB56">
            <v>2.0683562631367831</v>
          </cell>
          <cell r="AD56">
            <v>0</v>
          </cell>
          <cell r="AF56">
            <v>0</v>
          </cell>
        </row>
        <row r="57">
          <cell r="D57">
            <v>74.312200000000004</v>
          </cell>
          <cell r="F57">
            <v>2.1617328519855596</v>
          </cell>
          <cell r="H57">
            <v>9.9153429602888088E-2</v>
          </cell>
          <cell r="J57">
            <v>17.289110356196517</v>
          </cell>
          <cell r="L57">
            <v>7.8463490205704405</v>
          </cell>
          <cell r="N57">
            <v>0.11568706642535098</v>
          </cell>
          <cell r="P57">
            <v>4.898715750023265</v>
          </cell>
          <cell r="R57">
            <v>0</v>
          </cell>
          <cell r="T57">
            <v>14.614723943297232</v>
          </cell>
          <cell r="V57">
            <v>1.598088083781789</v>
          </cell>
          <cell r="X57">
            <v>0.75988927220697955</v>
          </cell>
          <cell r="Z57">
            <v>2.0249000519101485E-3</v>
          </cell>
          <cell r="AB57">
            <v>2.0683562631367831</v>
          </cell>
          <cell r="AD57">
            <v>0</v>
          </cell>
          <cell r="AF57">
            <v>0</v>
          </cell>
        </row>
        <row r="58">
          <cell r="D58">
            <v>73.902500000000003</v>
          </cell>
          <cell r="F58">
            <v>2.2085639791415965</v>
          </cell>
          <cell r="H58">
            <v>9.0422984356197361E-2</v>
          </cell>
          <cell r="J58">
            <v>16.576068163774053</v>
          </cell>
          <cell r="L58">
            <v>6.9733201996989269</v>
          </cell>
          <cell r="N58">
            <v>0.10992625455435219</v>
          </cell>
          <cell r="P58">
            <v>5.1007889894231848</v>
          </cell>
          <cell r="R58">
            <v>0</v>
          </cell>
          <cell r="T58">
            <v>14.614723943297232</v>
          </cell>
          <cell r="V58">
            <v>1.5638640161091055</v>
          </cell>
          <cell r="X58">
            <v>0.75794573387083841</v>
          </cell>
          <cell r="Z58">
            <v>1.8667069808600083E-3</v>
          </cell>
          <cell r="AB58">
            <v>2.0683562631367831</v>
          </cell>
          <cell r="AD58">
            <v>0</v>
          </cell>
          <cell r="AF58">
            <v>0</v>
          </cell>
        </row>
        <row r="59">
          <cell r="D59">
            <v>73.649500000000003</v>
          </cell>
          <cell r="F59">
            <v>2.1987765744083432</v>
          </cell>
          <cell r="H59">
            <v>9.0480344965904527E-2</v>
          </cell>
          <cell r="J59">
            <v>16.548403880875593</v>
          </cell>
          <cell r="L59">
            <v>6.9790561568957523</v>
          </cell>
          <cell r="N59">
            <v>0.109821549848215</v>
          </cell>
          <cell r="P59">
            <v>5.0691380570124354</v>
          </cell>
          <cell r="R59">
            <v>0</v>
          </cell>
          <cell r="T59">
            <v>14.614723943297232</v>
          </cell>
          <cell r="V59">
            <v>1.5620641901147212</v>
          </cell>
          <cell r="X59">
            <v>0.75810313310228639</v>
          </cell>
          <cell r="Z59">
            <v>1.8645307653991174E-3</v>
          </cell>
          <cell r="AB59">
            <v>2.0683562631367831</v>
          </cell>
          <cell r="AD59">
            <v>0</v>
          </cell>
          <cell r="AF59">
            <v>0</v>
          </cell>
        </row>
        <row r="60">
          <cell r="D60">
            <v>73.615300000000005</v>
          </cell>
          <cell r="F60">
            <v>2.200381066987565</v>
          </cell>
          <cell r="H60">
            <v>9.0415964701163254E-2</v>
          </cell>
          <cell r="J60">
            <v>16.54741487743312</v>
          </cell>
          <cell r="L60">
            <v>6.9726182452680066</v>
          </cell>
          <cell r="N60">
            <v>0.10973737547661452</v>
          </cell>
          <cell r="P60">
            <v>5.0751329146971518</v>
          </cell>
          <cell r="R60">
            <v>0</v>
          </cell>
          <cell r="T60">
            <v>14.614723943297232</v>
          </cell>
          <cell r="V60">
            <v>1.5619067908832731</v>
          </cell>
          <cell r="X60">
            <v>0.75780202152908149</v>
          </cell>
          <cell r="Z60">
            <v>1.861266442207782E-3</v>
          </cell>
          <cell r="AB60">
            <v>2.0683562631367831</v>
          </cell>
          <cell r="AD60">
            <v>0</v>
          </cell>
          <cell r="AF60">
            <v>0</v>
          </cell>
        </row>
        <row r="61">
          <cell r="D61">
            <v>73.194800000000001</v>
          </cell>
          <cell r="F61">
            <v>2.1841155234657039</v>
          </cell>
          <cell r="H61">
            <v>9.0510228640192536E-2</v>
          </cell>
          <cell r="J61">
            <v>16.50137431196471</v>
          </cell>
          <cell r="L61">
            <v>6.9820444709305205</v>
          </cell>
          <cell r="N61">
            <v>0.1095635519775371</v>
          </cell>
          <cell r="P61">
            <v>5.0225205107244282</v>
          </cell>
          <cell r="R61">
            <v>0</v>
          </cell>
          <cell r="T61">
            <v>14.614723943297232</v>
          </cell>
          <cell r="V61">
            <v>1.5588477710373045</v>
          </cell>
          <cell r="X61">
            <v>0.75818525444043328</v>
          </cell>
          <cell r="Z61">
            <v>1.8564897177055755E-3</v>
          </cell>
          <cell r="AB61">
            <v>2.0683562631367831</v>
          </cell>
          <cell r="AD61">
            <v>0</v>
          </cell>
          <cell r="AF61">
            <v>0</v>
          </cell>
        </row>
        <row r="62">
          <cell r="D62">
            <v>77.166200000000003</v>
          </cell>
          <cell r="F62">
            <v>2.2057561171279585</v>
          </cell>
          <cell r="H62">
            <v>0.10714941837144003</v>
          </cell>
          <cell r="J62">
            <v>18.238718440707746</v>
          </cell>
          <cell r="L62">
            <v>8.6459134544672782</v>
          </cell>
          <cell r="N62">
            <v>0.14802850242101886</v>
          </cell>
          <cell r="P62">
            <v>4.9889055096430006</v>
          </cell>
          <cell r="R62">
            <v>0</v>
          </cell>
          <cell r="T62">
            <v>14.614723943297232</v>
          </cell>
          <cell r="V62">
            <v>1.6042950882567188</v>
          </cell>
          <cell r="X62">
            <v>0.78071387487204169</v>
          </cell>
          <cell r="Z62">
            <v>2.4856965671415966E-3</v>
          </cell>
          <cell r="AB62">
            <v>2.0683763144805454</v>
          </cell>
          <cell r="AD62">
            <v>0</v>
          </cell>
          <cell r="AF62">
            <v>0</v>
          </cell>
        </row>
        <row r="63">
          <cell r="D63">
            <v>76.915899999999993</v>
          </cell>
          <cell r="F63">
            <v>2.1965102286401925</v>
          </cell>
          <cell r="H63">
            <v>0.10720397111913357</v>
          </cell>
          <cell r="J63">
            <v>18.212593945881316</v>
          </cell>
          <cell r="L63">
            <v>8.6513686312604232</v>
          </cell>
          <cell r="N63">
            <v>0.14786425974472525</v>
          </cell>
          <cell r="P63">
            <v>4.9588833171054949</v>
          </cell>
          <cell r="R63">
            <v>0</v>
          </cell>
          <cell r="T63">
            <v>14.614723943297232</v>
          </cell>
          <cell r="V63">
            <v>1.6027484697216206</v>
          </cell>
          <cell r="X63">
            <v>0.78087127410348978</v>
          </cell>
          <cell r="Z63">
            <v>2.4816794650172483E-3</v>
          </cell>
          <cell r="AB63">
            <v>2.0683763144805454</v>
          </cell>
          <cell r="AD63">
            <v>0</v>
          </cell>
          <cell r="AF63">
            <v>0</v>
          </cell>
        </row>
        <row r="64">
          <cell r="D64">
            <v>76.421400000000006</v>
          </cell>
          <cell r="F64">
            <v>2.1795226634576816</v>
          </cell>
          <cell r="H64">
            <v>0.10722442839951865</v>
          </cell>
          <cell r="J64">
            <v>18.156730986072439</v>
          </cell>
          <cell r="L64">
            <v>8.653434378178769</v>
          </cell>
          <cell r="N64">
            <v>0.14592140575306858</v>
          </cell>
          <cell r="P64">
            <v>4.904765355266747</v>
          </cell>
          <cell r="R64">
            <v>0</v>
          </cell>
          <cell r="T64">
            <v>14.614723943297232</v>
          </cell>
          <cell r="V64">
            <v>1.6019204128953068</v>
          </cell>
          <cell r="X64">
            <v>0.77985844426634587</v>
          </cell>
          <cell r="Z64">
            <v>2.4546752316566387E-3</v>
          </cell>
          <cell r="AB64">
            <v>2.0683763144805454</v>
          </cell>
          <cell r="AD64">
            <v>0</v>
          </cell>
          <cell r="AF64">
            <v>0</v>
          </cell>
        </row>
        <row r="65">
          <cell r="D65">
            <v>76.063100000000006</v>
          </cell>
          <cell r="F65">
            <v>2.1660048134777377</v>
          </cell>
          <cell r="H65">
            <v>0.10730244685118331</v>
          </cell>
          <cell r="J65">
            <v>18.118398140499551</v>
          </cell>
          <cell r="L65">
            <v>8.6612160309501789</v>
          </cell>
          <cell r="N65">
            <v>0.14567777911656637</v>
          </cell>
          <cell r="P65">
            <v>4.8611383943762538</v>
          </cell>
          <cell r="R65">
            <v>0</v>
          </cell>
          <cell r="T65">
            <v>14.614723943297232</v>
          </cell>
          <cell r="V65">
            <v>1.5995525809787405</v>
          </cell>
          <cell r="X65">
            <v>0.77998846971841151</v>
          </cell>
          <cell r="Z65">
            <v>2.4485708788543926E-3</v>
          </cell>
          <cell r="AB65">
            <v>2.0683763144805454</v>
          </cell>
          <cell r="AD65">
            <v>0</v>
          </cell>
          <cell r="AF65">
            <v>0</v>
          </cell>
        </row>
        <row r="66">
          <cell r="D66">
            <v>191.28700000000001</v>
          </cell>
          <cell r="F66">
            <v>6.3530674225551733</v>
          </cell>
          <cell r="H66">
            <v>8.0966997367888233E-2</v>
          </cell>
          <cell r="J66">
            <v>29.772286437824665</v>
          </cell>
          <cell r="L66">
            <v>1.0555797646487144</v>
          </cell>
          <cell r="N66">
            <v>2.8681195258279009</v>
          </cell>
          <cell r="P66">
            <v>7.9392293110702568</v>
          </cell>
          <cell r="R66">
            <v>0</v>
          </cell>
          <cell r="T66">
            <v>10.7303044896149</v>
          </cell>
          <cell r="V66">
            <v>10.870189168936223</v>
          </cell>
          <cell r="X66">
            <v>0</v>
          </cell>
          <cell r="Z66">
            <v>0</v>
          </cell>
          <cell r="AB66">
            <v>7.0391686673415679</v>
          </cell>
          <cell r="AD66">
            <v>0</v>
          </cell>
          <cell r="AF66">
            <v>0</v>
          </cell>
        </row>
        <row r="67">
          <cell r="D67">
            <v>188.315</v>
          </cell>
          <cell r="F67">
            <v>6.2478234460417088</v>
          </cell>
          <cell r="H67">
            <v>8.1115610447459005E-2</v>
          </cell>
          <cell r="J67">
            <v>29.428009194385911</v>
          </cell>
          <cell r="L67">
            <v>1.0704375058918811</v>
          </cell>
          <cell r="N67">
            <v>2.8369342511115612</v>
          </cell>
          <cell r="P67">
            <v>7.6112796011046777</v>
          </cell>
          <cell r="R67">
            <v>0</v>
          </cell>
          <cell r="T67">
            <v>10.7303044896149</v>
          </cell>
          <cell r="V67">
            <v>10.870189168936223</v>
          </cell>
          <cell r="X67">
            <v>0</v>
          </cell>
          <cell r="Z67">
            <v>0</v>
          </cell>
          <cell r="AB67">
            <v>7.0391686673415679</v>
          </cell>
          <cell r="AD67">
            <v>0</v>
          </cell>
          <cell r="AF67">
            <v>0</v>
          </cell>
        </row>
        <row r="68">
          <cell r="D68">
            <v>185.542</v>
          </cell>
          <cell r="F68">
            <v>6.1058513869204294</v>
          </cell>
          <cell r="H68">
            <v>8.2685158939056494E-2</v>
          </cell>
          <cell r="J68">
            <v>29.100586228502937</v>
          </cell>
          <cell r="L68">
            <v>1.2273465890261186</v>
          </cell>
          <cell r="N68">
            <v>3.0224845631034625</v>
          </cell>
          <cell r="P68">
            <v>6.941397240095565</v>
          </cell>
          <cell r="R68">
            <v>0</v>
          </cell>
          <cell r="T68">
            <v>10.7303044896149</v>
          </cell>
          <cell r="V68">
            <v>10.870189168936223</v>
          </cell>
          <cell r="X68">
            <v>0</v>
          </cell>
          <cell r="Z68">
            <v>0</v>
          </cell>
          <cell r="AB68">
            <v>7.0391686673415679</v>
          </cell>
          <cell r="AD68">
            <v>0</v>
          </cell>
          <cell r="AF68">
            <v>0</v>
          </cell>
        </row>
        <row r="69">
          <cell r="D69">
            <v>184.96899999999999</v>
          </cell>
          <cell r="F69">
            <v>6.0843085644867383</v>
          </cell>
          <cell r="H69">
            <v>8.2750354322737391E-2</v>
          </cell>
          <cell r="J69">
            <v>29.03358322443896</v>
          </cell>
          <cell r="L69">
            <v>1.2338645627050011</v>
          </cell>
          <cell r="N69">
            <v>3.0166122805361413</v>
          </cell>
          <cell r="P69">
            <v>6.8737485449200246</v>
          </cell>
          <cell r="R69">
            <v>0</v>
          </cell>
          <cell r="T69">
            <v>10.7303044896149</v>
          </cell>
          <cell r="V69">
            <v>10.870189168936223</v>
          </cell>
          <cell r="X69">
            <v>0</v>
          </cell>
          <cell r="Z69">
            <v>0</v>
          </cell>
          <cell r="AB69">
            <v>7.0391686673415679</v>
          </cell>
          <cell r="AD69">
            <v>0</v>
          </cell>
          <cell r="AF69">
            <v>0</v>
          </cell>
        </row>
        <row r="70">
          <cell r="D70">
            <v>160.56100000000001</v>
          </cell>
          <cell r="F70">
            <v>5.6146588378214215</v>
          </cell>
          <cell r="H70">
            <v>0.14056286697712086</v>
          </cell>
          <cell r="J70">
            <v>33.210967150534024</v>
          </cell>
          <cell r="L70">
            <v>5.7778800340149834</v>
          </cell>
          <cell r="N70">
            <v>8.6261896514986836E-2</v>
          </cell>
          <cell r="P70">
            <v>8.2016028961781728</v>
          </cell>
          <cell r="R70">
            <v>0</v>
          </cell>
          <cell r="T70">
            <v>10.7303044896149</v>
          </cell>
          <cell r="V70">
            <v>10.870189168936223</v>
          </cell>
          <cell r="X70">
            <v>0</v>
          </cell>
          <cell r="Z70">
            <v>0</v>
          </cell>
          <cell r="AB70">
            <v>8.2750331548896536</v>
          </cell>
          <cell r="AD70">
            <v>0</v>
          </cell>
          <cell r="AF70">
            <v>0</v>
          </cell>
        </row>
        <row r="71">
          <cell r="D71">
            <v>157.809</v>
          </cell>
          <cell r="F71">
            <v>5.5072686778700142</v>
          </cell>
          <cell r="H71">
            <v>0.14166470945535534</v>
          </cell>
          <cell r="J71">
            <v>32.954611619124428</v>
          </cell>
          <cell r="L71">
            <v>5.8880378376189517</v>
          </cell>
          <cell r="N71">
            <v>8.4355131822538967E-2</v>
          </cell>
          <cell r="P71">
            <v>7.8369963258570561</v>
          </cell>
          <cell r="R71">
            <v>0</v>
          </cell>
          <cell r="T71">
            <v>10.7303044896149</v>
          </cell>
          <cell r="V71">
            <v>10.870189168936223</v>
          </cell>
          <cell r="X71">
            <v>0</v>
          </cell>
          <cell r="Z71">
            <v>0</v>
          </cell>
          <cell r="AB71">
            <v>8.2750331548896536</v>
          </cell>
          <cell r="AD71">
            <v>0</v>
          </cell>
          <cell r="AF71">
            <v>0</v>
          </cell>
        </row>
        <row r="72">
          <cell r="D72">
            <v>153.28100000000001</v>
          </cell>
          <cell r="F72">
            <v>5.2444219477627048</v>
          </cell>
          <cell r="H72">
            <v>0.15140149827900384</v>
          </cell>
          <cell r="J72">
            <v>33.031234501794408</v>
          </cell>
          <cell r="L72">
            <v>6.861483037052035</v>
          </cell>
          <cell r="N72">
            <v>9.0620788236193545E-2</v>
          </cell>
          <cell r="P72">
            <v>6.9337701813257739</v>
          </cell>
          <cell r="R72">
            <v>0</v>
          </cell>
          <cell r="T72">
            <v>10.7303044896149</v>
          </cell>
          <cell r="V72">
            <v>10.870327340290748</v>
          </cell>
          <cell r="X72">
            <v>0</v>
          </cell>
          <cell r="Z72">
            <v>0</v>
          </cell>
          <cell r="AB72">
            <v>8.2750331548896536</v>
          </cell>
          <cell r="AD72">
            <v>0</v>
          </cell>
          <cell r="AF72">
            <v>0</v>
          </cell>
        </row>
        <row r="73">
          <cell r="D73">
            <v>152.56100000000001</v>
          </cell>
          <cell r="F73">
            <v>5.2074104069649723</v>
          </cell>
          <cell r="H73">
            <v>0.15208503745697508</v>
          </cell>
          <cell r="J73">
            <v>32.973253275361621</v>
          </cell>
          <cell r="L73">
            <v>6.9298610342174527</v>
          </cell>
          <cell r="N73">
            <v>9.0412011319505978E-2</v>
          </cell>
          <cell r="P73">
            <v>6.80761973464426</v>
          </cell>
          <cell r="R73">
            <v>0</v>
          </cell>
          <cell r="T73">
            <v>10.7303044896149</v>
          </cell>
          <cell r="V73">
            <v>10.870327340290748</v>
          </cell>
          <cell r="X73">
            <v>0</v>
          </cell>
          <cell r="Z73">
            <v>0</v>
          </cell>
          <cell r="AB73">
            <v>8.2750331548896536</v>
          </cell>
          <cell r="AD73">
            <v>0</v>
          </cell>
          <cell r="AF73">
            <v>0</v>
          </cell>
        </row>
        <row r="74">
          <cell r="D74">
            <v>189.22200000000001</v>
          </cell>
          <cell r="F74">
            <v>6.1462873134328362</v>
          </cell>
          <cell r="H74">
            <v>3.1653358208955221E-2</v>
          </cell>
          <cell r="J74">
            <v>24.136585511436685</v>
          </cell>
          <cell r="L74">
            <v>1.5328961408995212</v>
          </cell>
          <cell r="N74">
            <v>14.168217741059701</v>
          </cell>
          <cell r="P74">
            <v>4.993904771225373</v>
          </cell>
          <cell r="R74">
            <v>0</v>
          </cell>
          <cell r="T74">
            <v>14.622618239955223</v>
          </cell>
          <cell r="V74">
            <v>1.7356787675029848</v>
          </cell>
          <cell r="X74">
            <v>7.3938434778955231E-2</v>
          </cell>
          <cell r="Z74">
            <v>0</v>
          </cell>
          <cell r="AB74">
            <v>1.631949655970149</v>
          </cell>
          <cell r="AD74">
            <v>0</v>
          </cell>
          <cell r="AF74">
            <v>0</v>
          </cell>
        </row>
        <row r="75">
          <cell r="D75">
            <v>193.506</v>
          </cell>
          <cell r="F75">
            <v>6.2973507462686564</v>
          </cell>
          <cell r="H75">
            <v>3.1415858208955226E-2</v>
          </cell>
          <cell r="J75">
            <v>24.628276490610396</v>
          </cell>
          <cell r="L75">
            <v>1.5091513017141269</v>
          </cell>
          <cell r="N75">
            <v>14.286560487970149</v>
          </cell>
          <cell r="P75">
            <v>4.993904771225373</v>
          </cell>
          <cell r="R75">
            <v>0</v>
          </cell>
          <cell r="T75">
            <v>14.622618239955223</v>
          </cell>
          <cell r="V75">
            <v>2.1333078507477614</v>
          </cell>
          <cell r="X75">
            <v>7.3402422982835822E-2</v>
          </cell>
          <cell r="Z75">
            <v>0</v>
          </cell>
          <cell r="AB75">
            <v>1.631949655970149</v>
          </cell>
          <cell r="AD75">
            <v>0</v>
          </cell>
          <cell r="AF75">
            <v>0</v>
          </cell>
        </row>
        <row r="76">
          <cell r="D76">
            <v>190.161</v>
          </cell>
          <cell r="F76">
            <v>6.1999626865671642</v>
          </cell>
          <cell r="H76">
            <v>3.7826679104477609E-2</v>
          </cell>
          <cell r="J76">
            <v>24.936864086132349</v>
          </cell>
          <cell r="L76">
            <v>2.1501865715739932</v>
          </cell>
          <cell r="N76">
            <v>14.645344630835821</v>
          </cell>
          <cell r="P76">
            <v>4.993904771225373</v>
          </cell>
          <cell r="R76">
            <v>0</v>
          </cell>
          <cell r="T76">
            <v>14.622618239955223</v>
          </cell>
          <cell r="V76">
            <v>1.4297000622716416</v>
          </cell>
          <cell r="X76">
            <v>8.5776529031492535E-2</v>
          </cell>
          <cell r="Z76">
            <v>0</v>
          </cell>
          <cell r="AB76">
            <v>1.6319515211940299</v>
          </cell>
          <cell r="AD76">
            <v>0</v>
          </cell>
          <cell r="AF76">
            <v>0</v>
          </cell>
        </row>
        <row r="77">
          <cell r="D77">
            <v>189.54300000000001</v>
          </cell>
          <cell r="F77">
            <v>6.1637313432835823</v>
          </cell>
          <cell r="H77">
            <v>3.1653358208955221E-2</v>
          </cell>
          <cell r="J77">
            <v>24.196125932215246</v>
          </cell>
          <cell r="L77">
            <v>1.5329036030682306</v>
          </cell>
          <cell r="N77">
            <v>14.227802900343283</v>
          </cell>
          <cell r="P77">
            <v>4.993904771225373</v>
          </cell>
          <cell r="R77">
            <v>0</v>
          </cell>
          <cell r="T77">
            <v>14.622618239955223</v>
          </cell>
          <cell r="V77">
            <v>1.7356469378238806</v>
          </cell>
          <cell r="X77">
            <v>7.3918063784328358E-2</v>
          </cell>
          <cell r="Z77">
            <v>0</v>
          </cell>
          <cell r="AB77">
            <v>1.631949655970149</v>
          </cell>
          <cell r="AD77">
            <v>0</v>
          </cell>
          <cell r="AF77">
            <v>0</v>
          </cell>
        </row>
        <row r="78">
          <cell r="D78">
            <v>208.66300000000001</v>
          </cell>
          <cell r="F78">
            <v>7.0363432835820898</v>
          </cell>
          <cell r="H78">
            <v>2.8128544776119403E-2</v>
          </cell>
          <cell r="J78">
            <v>26.821165633482771</v>
          </cell>
          <cell r="L78">
            <v>1.1804393464533816</v>
          </cell>
          <cell r="N78">
            <v>14.551765374268657</v>
          </cell>
          <cell r="P78">
            <v>4.993904771225373</v>
          </cell>
          <cell r="R78">
            <v>0</v>
          </cell>
          <cell r="T78">
            <v>14.622618239955223</v>
          </cell>
          <cell r="V78">
            <v>4.4196464326940292</v>
          </cell>
          <cell r="X78">
            <v>4.34600528711791E-2</v>
          </cell>
          <cell r="Z78">
            <v>0</v>
          </cell>
          <cell r="AB78">
            <v>1.631949655970149</v>
          </cell>
          <cell r="AD78">
            <v>0</v>
          </cell>
          <cell r="AF78">
            <v>0</v>
          </cell>
        </row>
        <row r="79">
          <cell r="D79">
            <v>184.87799999999999</v>
          </cell>
          <cell r="F79">
            <v>6.0145708955223878</v>
          </cell>
          <cell r="H79">
            <v>3.2502798507462689E-2</v>
          </cell>
          <cell r="J79">
            <v>23.77202750751394</v>
          </cell>
          <cell r="L79">
            <v>1.6178986404625961</v>
          </cell>
          <cell r="N79">
            <v>13.981313865358208</v>
          </cell>
          <cell r="P79">
            <v>4.993904771225373</v>
          </cell>
          <cell r="R79">
            <v>0</v>
          </cell>
          <cell r="T79">
            <v>14.622618239955223</v>
          </cell>
          <cell r="V79">
            <v>1.4663551207283583</v>
          </cell>
          <cell r="X79">
            <v>8.0657680037910448E-2</v>
          </cell>
          <cell r="Z79">
            <v>0</v>
          </cell>
          <cell r="AB79">
            <v>1.6318974297014925</v>
          </cell>
          <cell r="AD79">
            <v>0</v>
          </cell>
          <cell r="AF79">
            <v>0</v>
          </cell>
        </row>
        <row r="80">
          <cell r="D80">
            <v>556.12400000000002</v>
          </cell>
          <cell r="F80">
            <v>17.189216417910448</v>
          </cell>
          <cell r="H80">
            <v>0.72058955223880594</v>
          </cell>
          <cell r="J80">
            <v>130.69379675206929</v>
          </cell>
          <cell r="L80">
            <v>70.72377947057528</v>
          </cell>
          <cell r="N80">
            <v>35.516065219641789</v>
          </cell>
          <cell r="P80">
            <v>7.3510643891791041</v>
          </cell>
          <cell r="R80">
            <v>5.3868971328358217</v>
          </cell>
          <cell r="T80">
            <v>16.471566103519404</v>
          </cell>
          <cell r="V80">
            <v>14.796026331716419</v>
          </cell>
          <cell r="X80">
            <v>0.97610803722537309</v>
          </cell>
          <cell r="Z80">
            <v>0</v>
          </cell>
          <cell r="AB80">
            <v>1.3307533037313435</v>
          </cell>
          <cell r="AD80">
            <v>0</v>
          </cell>
          <cell r="AF80">
            <v>0</v>
          </cell>
        </row>
        <row r="81">
          <cell r="D81">
            <v>409.65800000000002</v>
          </cell>
          <cell r="F81">
            <v>13.311847014925373</v>
          </cell>
          <cell r="H81">
            <v>0.2265391791044776</v>
          </cell>
          <cell r="J81">
            <v>68.070464576000347</v>
          </cell>
          <cell r="L81">
            <v>21.321722488747216</v>
          </cell>
          <cell r="N81">
            <v>25.234696912746269</v>
          </cell>
          <cell r="P81">
            <v>7.3510643891791041</v>
          </cell>
          <cell r="R81">
            <v>5.3868971328358217</v>
          </cell>
          <cell r="T81">
            <v>16.471566103519404</v>
          </cell>
          <cell r="V81">
            <v>12.443494749104477</v>
          </cell>
          <cell r="X81">
            <v>0.38873459771582086</v>
          </cell>
          <cell r="Z81">
            <v>0</v>
          </cell>
          <cell r="AB81">
            <v>1.3307514385074626</v>
          </cell>
          <cell r="AD81">
            <v>0</v>
          </cell>
          <cell r="AF81">
            <v>0</v>
          </cell>
        </row>
        <row r="82">
          <cell r="D82">
            <v>117.60899999999999</v>
          </cell>
          <cell r="F82">
            <v>2.841623134328358</v>
          </cell>
          <cell r="H82">
            <v>0.14953041044776119</v>
          </cell>
          <cell r="J82">
            <v>24.645494295391078</v>
          </cell>
          <cell r="L82">
            <v>12.622181617604062</v>
          </cell>
          <cell r="N82">
            <v>3.0405810239417912</v>
          </cell>
          <cell r="P82">
            <v>4.9928798555582086</v>
          </cell>
          <cell r="R82">
            <v>0</v>
          </cell>
          <cell r="T82">
            <v>14.622618239955223</v>
          </cell>
          <cell r="V82">
            <v>1.3573702994746268</v>
          </cell>
          <cell r="X82">
            <v>0.30292878537955226</v>
          </cell>
          <cell r="Z82">
            <v>0</v>
          </cell>
          <cell r="AB82">
            <v>2.329552713432836</v>
          </cell>
          <cell r="AD82">
            <v>0</v>
          </cell>
          <cell r="AF82">
            <v>0</v>
          </cell>
        </row>
        <row r="83">
          <cell r="D83">
            <v>120.59</v>
          </cell>
          <cell r="F83">
            <v>2.946641791044776</v>
          </cell>
          <cell r="H83">
            <v>0.14816604477611939</v>
          </cell>
          <cell r="J83">
            <v>24.867376780589687</v>
          </cell>
          <cell r="L83">
            <v>12.485752948968493</v>
          </cell>
          <cell r="N83">
            <v>3.0889303065014926</v>
          </cell>
          <cell r="P83">
            <v>4.9928798555582086</v>
          </cell>
          <cell r="R83">
            <v>0</v>
          </cell>
          <cell r="T83">
            <v>14.622618239955223</v>
          </cell>
          <cell r="V83">
            <v>1.6684799489776121</v>
          </cell>
          <cell r="X83">
            <v>0.30178100715104478</v>
          </cell>
          <cell r="Z83">
            <v>0</v>
          </cell>
          <cell r="AB83">
            <v>2.329552713432836</v>
          </cell>
          <cell r="AD83">
            <v>0</v>
          </cell>
          <cell r="AF83">
            <v>0</v>
          </cell>
        </row>
        <row r="84">
          <cell r="D84">
            <v>120.7</v>
          </cell>
          <cell r="F84">
            <v>2.9125000000000001</v>
          </cell>
          <cell r="H84">
            <v>0.1649643656716418</v>
          </cell>
          <cell r="J84">
            <v>26.430314190398576</v>
          </cell>
          <cell r="L84">
            <v>14.165483000315438</v>
          </cell>
          <cell r="N84">
            <v>2.9873936301582091</v>
          </cell>
          <cell r="P84">
            <v>4.9928798555582086</v>
          </cell>
          <cell r="R84">
            <v>0</v>
          </cell>
          <cell r="T84">
            <v>14.622618239955223</v>
          </cell>
          <cell r="V84">
            <v>1.6403425126492539</v>
          </cell>
          <cell r="X84">
            <v>0.31466247828462685</v>
          </cell>
          <cell r="Z84">
            <v>0</v>
          </cell>
          <cell r="AB84">
            <v>2.329552713432836</v>
          </cell>
          <cell r="AD84">
            <v>0</v>
          </cell>
          <cell r="AF84">
            <v>0</v>
          </cell>
        </row>
        <row r="85">
          <cell r="D85">
            <v>118.502</v>
          </cell>
          <cell r="F85">
            <v>2.8361194029850747</v>
          </cell>
          <cell r="H85">
            <v>0.15190652985074626</v>
          </cell>
          <cell r="J85">
            <v>24.864251733481385</v>
          </cell>
          <cell r="L85">
            <v>12.85979432100228</v>
          </cell>
          <cell r="N85">
            <v>3.0529373053701496</v>
          </cell>
          <cell r="P85">
            <v>4.9928798555582086</v>
          </cell>
          <cell r="R85">
            <v>0</v>
          </cell>
          <cell r="T85">
            <v>14.622618239955223</v>
          </cell>
          <cell r="V85">
            <v>1.3782251052238808</v>
          </cell>
          <cell r="X85">
            <v>0.25086243289402982</v>
          </cell>
          <cell r="Z85">
            <v>0</v>
          </cell>
          <cell r="AB85">
            <v>2.329552713432836</v>
          </cell>
          <cell r="AD85">
            <v>0</v>
          </cell>
          <cell r="AF85">
            <v>0</v>
          </cell>
        </row>
        <row r="86">
          <cell r="D86">
            <v>138.316</v>
          </cell>
          <cell r="F86">
            <v>3.8800186567164179</v>
          </cell>
          <cell r="H86">
            <v>0.13101361940298506</v>
          </cell>
          <cell r="J86">
            <v>26.337413782818988</v>
          </cell>
          <cell r="L86">
            <v>10.770670354442572</v>
          </cell>
          <cell r="N86">
            <v>3.2048285340567166</v>
          </cell>
          <cell r="P86">
            <v>4.9928798555582086</v>
          </cell>
          <cell r="R86">
            <v>0</v>
          </cell>
          <cell r="T86">
            <v>14.622618239955223</v>
          </cell>
          <cell r="V86">
            <v>4.8452156082567166</v>
          </cell>
          <cell r="X86">
            <v>0.19426671707194029</v>
          </cell>
          <cell r="Z86">
            <v>0</v>
          </cell>
          <cell r="AB86">
            <v>2.329552713432836</v>
          </cell>
          <cell r="AD86">
            <v>0</v>
          </cell>
          <cell r="AF86">
            <v>0</v>
          </cell>
        </row>
        <row r="87">
          <cell r="D87">
            <v>115.32</v>
          </cell>
          <cell r="F87">
            <v>2.790391791044776</v>
          </cell>
          <cell r="H87">
            <v>0.1490667910447761</v>
          </cell>
          <cell r="J87">
            <v>24.424283243845068</v>
          </cell>
          <cell r="L87">
            <v>12.57587713559268</v>
          </cell>
          <cell r="N87">
            <v>2.9537178296656719</v>
          </cell>
          <cell r="P87">
            <v>4.9928798555582086</v>
          </cell>
          <cell r="R87">
            <v>0</v>
          </cell>
          <cell r="T87">
            <v>14.622618239955223</v>
          </cell>
          <cell r="V87">
            <v>1.2555407900835822</v>
          </cell>
          <cell r="X87">
            <v>0.31677087622850747</v>
          </cell>
          <cell r="Z87">
            <v>0</v>
          </cell>
          <cell r="AB87">
            <v>2.3294967567164182</v>
          </cell>
          <cell r="AD87">
            <v>0</v>
          </cell>
          <cell r="AF87">
            <v>0</v>
          </cell>
        </row>
        <row r="88">
          <cell r="D88">
            <v>345.51799999999997</v>
          </cell>
          <cell r="F88">
            <v>6.9677238805970152</v>
          </cell>
          <cell r="H88">
            <v>0.90308955223880594</v>
          </cell>
          <cell r="J88">
            <v>114.06218200871155</v>
          </cell>
          <cell r="L88">
            <v>88.413231969824977</v>
          </cell>
          <cell r="N88">
            <v>6.0089277741238796</v>
          </cell>
          <cell r="P88">
            <v>7.3500458394477617</v>
          </cell>
          <cell r="R88">
            <v>5.3868971328358217</v>
          </cell>
          <cell r="T88">
            <v>16.471566103519404</v>
          </cell>
          <cell r="V88">
            <v>9.2640917627164185</v>
          </cell>
          <cell r="X88">
            <v>1.1352564327477612</v>
          </cell>
          <cell r="Z88">
            <v>0</v>
          </cell>
          <cell r="AB88">
            <v>1.8906282298507464</v>
          </cell>
          <cell r="AD88">
            <v>0</v>
          </cell>
          <cell r="AF88">
            <v>0</v>
          </cell>
        </row>
        <row r="89">
          <cell r="D89">
            <v>327.41500000000002</v>
          </cell>
          <cell r="F89">
            <v>6.5571082089552242</v>
          </cell>
          <cell r="H89">
            <v>0.84923320895522392</v>
          </cell>
          <cell r="J89">
            <v>107.27669903160019</v>
          </cell>
          <cell r="L89">
            <v>83.028191213952425</v>
          </cell>
          <cell r="N89">
            <v>3.443684811992537</v>
          </cell>
          <cell r="P89">
            <v>7.3500458394477617</v>
          </cell>
          <cell r="R89">
            <v>5.3868971328358217</v>
          </cell>
          <cell r="T89">
            <v>16.471566103519404</v>
          </cell>
          <cell r="V89">
            <v>10.675610712283582</v>
          </cell>
          <cell r="X89">
            <v>0.88853822407313443</v>
          </cell>
          <cell r="Z89">
            <v>0</v>
          </cell>
          <cell r="AB89">
            <v>1.8906282298507464</v>
          </cell>
          <cell r="AD89">
            <v>0</v>
          </cell>
          <cell r="AF89">
            <v>0</v>
          </cell>
        </row>
        <row r="90">
          <cell r="D90">
            <v>113.89</v>
          </cell>
          <cell r="F90">
            <v>3.4937313432835819</v>
          </cell>
          <cell r="H90">
            <v>4.4527985074626859E-2</v>
          </cell>
          <cell r="J90">
            <v>16.372836864814275</v>
          </cell>
          <cell r="L90">
            <v>2.509885949491736</v>
          </cell>
          <cell r="N90">
            <v>5.5656485651074634</v>
          </cell>
          <cell r="P90">
            <v>4.9935610106910442</v>
          </cell>
          <cell r="R90">
            <v>0</v>
          </cell>
          <cell r="T90">
            <v>14.622618239955223</v>
          </cell>
          <cell r="V90">
            <v>1.2472969031955223</v>
          </cell>
          <cell r="X90">
            <v>0.11414950498522387</v>
          </cell>
          <cell r="Z90">
            <v>0</v>
          </cell>
          <cell r="AB90">
            <v>1.9422949313432836</v>
          </cell>
          <cell r="AD90">
            <v>0</v>
          </cell>
          <cell r="AF90">
            <v>0</v>
          </cell>
        </row>
        <row r="91">
          <cell r="D91">
            <v>116.783</v>
          </cell>
          <cell r="F91">
            <v>3.5980410447761195</v>
          </cell>
          <cell r="H91">
            <v>4.4161567164179107E-2</v>
          </cell>
          <cell r="J91">
            <v>16.692139660531875</v>
          </cell>
          <cell r="L91">
            <v>2.4732463560941134</v>
          </cell>
          <cell r="N91">
            <v>5.6500099466059712</v>
          </cell>
          <cell r="P91">
            <v>4.9935610106910442</v>
          </cell>
          <cell r="R91">
            <v>0</v>
          </cell>
          <cell r="T91">
            <v>14.622618239955223</v>
          </cell>
          <cell r="V91">
            <v>1.5194979529611941</v>
          </cell>
          <cell r="X91">
            <v>0.11352946283626866</v>
          </cell>
          <cell r="Z91">
            <v>0</v>
          </cell>
          <cell r="AB91">
            <v>1.9422949313432836</v>
          </cell>
          <cell r="AD91">
            <v>0</v>
          </cell>
          <cell r="AF91">
            <v>0</v>
          </cell>
        </row>
        <row r="92">
          <cell r="D92">
            <v>115.11799999999999</v>
          </cell>
          <cell r="F92">
            <v>3.4565298507462687</v>
          </cell>
          <cell r="H92">
            <v>5.6290298507462685E-2</v>
          </cell>
          <cell r="J92">
            <v>17.421854589499443</v>
          </cell>
          <cell r="L92">
            <v>3.6860638787928788</v>
          </cell>
          <cell r="N92">
            <v>5.2100282923447763</v>
          </cell>
          <cell r="P92">
            <v>4.9935610106910442</v>
          </cell>
          <cell r="R92">
            <v>0</v>
          </cell>
          <cell r="T92">
            <v>14.622618239955223</v>
          </cell>
          <cell r="V92">
            <v>1.448390449841791</v>
          </cell>
          <cell r="X92">
            <v>0.14151602648567163</v>
          </cell>
          <cell r="Z92">
            <v>0</v>
          </cell>
          <cell r="AB92">
            <v>1.9422949313432836</v>
          </cell>
          <cell r="AD92">
            <v>0</v>
          </cell>
          <cell r="AF92">
            <v>0</v>
          </cell>
        </row>
        <row r="93">
          <cell r="D93">
            <v>112.902</v>
          </cell>
          <cell r="F93">
            <v>3.4758582089552239</v>
          </cell>
          <cell r="H93">
            <v>4.4527611940298507E-2</v>
          </cell>
          <cell r="J93">
            <v>16.311813445784264</v>
          </cell>
          <cell r="L93">
            <v>2.509867293433369</v>
          </cell>
          <cell r="N93">
            <v>5.5037143755059699</v>
          </cell>
          <cell r="P93">
            <v>4.9935610106910442</v>
          </cell>
          <cell r="R93">
            <v>0</v>
          </cell>
          <cell r="T93">
            <v>14.622618239955223</v>
          </cell>
          <cell r="V93">
            <v>1.248232695761194</v>
          </cell>
          <cell r="X93">
            <v>0.11414313904940299</v>
          </cell>
          <cell r="Z93">
            <v>0</v>
          </cell>
          <cell r="AB93">
            <v>1.9422949313432836</v>
          </cell>
          <cell r="AD93">
            <v>0</v>
          </cell>
          <cell r="AF93">
            <v>0</v>
          </cell>
        </row>
        <row r="94">
          <cell r="D94">
            <v>131.56700000000001</v>
          </cell>
          <cell r="F94">
            <v>4.2938059701492541</v>
          </cell>
          <cell r="H94">
            <v>3.9606716417910449E-2</v>
          </cell>
          <cell r="J94">
            <v>18.610769041184689</v>
          </cell>
          <cell r="L94">
            <v>2.0177916418197648</v>
          </cell>
          <cell r="N94">
            <v>5.8230679118970148</v>
          </cell>
          <cell r="P94">
            <v>4.9935610106910442</v>
          </cell>
          <cell r="R94">
            <v>0</v>
          </cell>
          <cell r="T94">
            <v>14.622618239955223</v>
          </cell>
          <cell r="V94">
            <v>3.7670870835656713</v>
          </cell>
          <cell r="X94">
            <v>6.6966461867910457E-2</v>
          </cell>
          <cell r="Z94">
            <v>0</v>
          </cell>
          <cell r="AB94">
            <v>1.9422949313432836</v>
          </cell>
          <cell r="AD94">
            <v>0</v>
          </cell>
          <cell r="AF94">
            <v>0</v>
          </cell>
        </row>
        <row r="95">
          <cell r="D95">
            <v>111.33</v>
          </cell>
          <cell r="F95">
            <v>3.403955223880597</v>
          </cell>
          <cell r="H95">
            <v>4.5554104477611934E-2</v>
          </cell>
          <cell r="J95">
            <v>16.169073228738199</v>
          </cell>
          <cell r="L95">
            <v>2.6125664960616337</v>
          </cell>
          <cell r="N95">
            <v>5.3777516034179103</v>
          </cell>
          <cell r="P95">
            <v>4.9935610106910442</v>
          </cell>
          <cell r="R95">
            <v>0</v>
          </cell>
          <cell r="T95">
            <v>14.622618239955223</v>
          </cell>
          <cell r="V95">
            <v>1.122282655544776</v>
          </cell>
          <cell r="X95">
            <v>0.12069114063477612</v>
          </cell>
          <cell r="Z95">
            <v>0</v>
          </cell>
          <cell r="AB95">
            <v>1.9422203223880596</v>
          </cell>
          <cell r="AD95">
            <v>0</v>
          </cell>
          <cell r="AF95">
            <v>0</v>
          </cell>
        </row>
        <row r="96">
          <cell r="D96">
            <v>335.404</v>
          </cell>
          <cell r="F96">
            <v>8.9388246268656708</v>
          </cell>
          <cell r="H96">
            <v>0.58964552238805967</v>
          </cell>
          <cell r="J96">
            <v>89.45089670546507</v>
          </cell>
          <cell r="L96">
            <v>57.380892298417308</v>
          </cell>
          <cell r="N96">
            <v>12.707999382462688</v>
          </cell>
          <cell r="P96">
            <v>7.3507460923880599</v>
          </cell>
          <cell r="R96">
            <v>5.3868971328358217</v>
          </cell>
          <cell r="T96">
            <v>16.471566103519404</v>
          </cell>
          <cell r="V96">
            <v>9.3958029748507457</v>
          </cell>
          <cell r="X96">
            <v>1.035648634958209</v>
          </cell>
          <cell r="Z96">
            <v>0</v>
          </cell>
          <cell r="AB96">
            <v>1.5798073223880595</v>
          </cell>
          <cell r="AD96">
            <v>0</v>
          </cell>
          <cell r="AF96">
            <v>0</v>
          </cell>
        </row>
        <row r="97">
          <cell r="D97">
            <v>273.78100000000001</v>
          </cell>
          <cell r="F97">
            <v>7.5423880597014925</v>
          </cell>
          <cell r="H97">
            <v>0.40401865671641796</v>
          </cell>
          <cell r="J97">
            <v>66.127807565702241</v>
          </cell>
          <cell r="L97">
            <v>38.819438530294775</v>
          </cell>
          <cell r="N97">
            <v>5.8396702725179113</v>
          </cell>
          <cell r="P97">
            <v>7.3507460923880599</v>
          </cell>
          <cell r="R97">
            <v>5.3868971328358217</v>
          </cell>
          <cell r="T97">
            <v>16.471566103519404</v>
          </cell>
          <cell r="V97">
            <v>11.835038603343284</v>
          </cell>
          <cell r="X97">
            <v>0.70310487954626866</v>
          </cell>
          <cell r="Z97">
            <v>0</v>
          </cell>
          <cell r="AB97">
            <v>1.5798091876119402</v>
          </cell>
          <cell r="AD97">
            <v>0</v>
          </cell>
          <cell r="AF97">
            <v>0</v>
          </cell>
        </row>
        <row r="98">
          <cell r="D98">
            <v>130.41</v>
          </cell>
          <cell r="F98">
            <v>4.5155234657039713</v>
          </cell>
          <cell r="H98">
            <v>3.3516044925792216E-2</v>
          </cell>
          <cell r="J98">
            <v>18.758438947464974</v>
          </cell>
          <cell r="L98">
            <v>1.8646074491374927</v>
          </cell>
          <cell r="N98">
            <v>5.1077008687172087</v>
          </cell>
          <cell r="P98">
            <v>4.9943802655194549</v>
          </cell>
          <cell r="R98">
            <v>0</v>
          </cell>
          <cell r="T98">
            <v>14.614723943297232</v>
          </cell>
          <cell r="V98">
            <v>2.0038633024548735</v>
          </cell>
          <cell r="X98">
            <v>2.7123925210958686</v>
          </cell>
          <cell r="Z98">
            <v>0.58888390371696753</v>
          </cell>
          <cell r="AB98">
            <v>1.4866106368231049</v>
          </cell>
          <cell r="AD98">
            <v>0</v>
          </cell>
          <cell r="AF98">
            <v>0</v>
          </cell>
        </row>
        <row r="99">
          <cell r="D99">
            <v>132.61199999999999</v>
          </cell>
          <cell r="F99">
            <v>4.6673485760128361</v>
          </cell>
          <cell r="H99">
            <v>3.3518050541516242E-2</v>
          </cell>
          <cell r="J99">
            <v>19.276676599123483</v>
          </cell>
          <cell r="L99">
            <v>1.8648100128762306</v>
          </cell>
          <cell r="N99">
            <v>5.6589882551415958</v>
          </cell>
          <cell r="P99">
            <v>4.9943802655194549</v>
          </cell>
          <cell r="R99">
            <v>0</v>
          </cell>
          <cell r="T99">
            <v>14.614723943297232</v>
          </cell>
          <cell r="V99">
            <v>2.0033432006466105</v>
          </cell>
          <cell r="X99">
            <v>2.6729879656750901</v>
          </cell>
          <cell r="Z99">
            <v>0.59555626244139592</v>
          </cell>
          <cell r="AB99">
            <v>1.4866106368231049</v>
          </cell>
          <cell r="AD99">
            <v>0</v>
          </cell>
          <cell r="AF99">
            <v>0</v>
          </cell>
        </row>
        <row r="100">
          <cell r="D100">
            <v>102.10899999999999</v>
          </cell>
          <cell r="F100">
            <v>2.8379061371841154</v>
          </cell>
          <cell r="H100">
            <v>0.11731528279181709</v>
          </cell>
          <cell r="J100">
            <v>21.412052763616078</v>
          </cell>
          <cell r="L100">
            <v>9.5697436002429512</v>
          </cell>
          <cell r="N100">
            <v>1.2658593668640192</v>
          </cell>
          <cell r="P100">
            <v>5.010626603582832</v>
          </cell>
          <cell r="R100">
            <v>0</v>
          </cell>
          <cell r="T100">
            <v>14.614723943297232</v>
          </cell>
          <cell r="V100">
            <v>1.970337266156438</v>
          </cell>
          <cell r="X100">
            <v>1.4047402365599679</v>
          </cell>
          <cell r="Z100">
            <v>2.9651962171359805E-2</v>
          </cell>
          <cell r="AB100">
            <v>2.1610937280385079</v>
          </cell>
          <cell r="AD100">
            <v>0</v>
          </cell>
          <cell r="AF100">
            <v>0</v>
          </cell>
        </row>
        <row r="101">
          <cell r="D101">
            <v>104.10599999999999</v>
          </cell>
          <cell r="F101">
            <v>2.9270356999598879</v>
          </cell>
          <cell r="H101">
            <v>0.11731568391496189</v>
          </cell>
          <cell r="J101">
            <v>21.716213577485064</v>
          </cell>
          <cell r="L101">
            <v>9.5697837097739207</v>
          </cell>
          <cell r="N101">
            <v>1.5897322376253509</v>
          </cell>
          <cell r="P101">
            <v>5.010626603582832</v>
          </cell>
          <cell r="R101">
            <v>0</v>
          </cell>
          <cell r="T101">
            <v>14.614723943297232</v>
          </cell>
          <cell r="V101">
            <v>1.969735043010028</v>
          </cell>
          <cell r="X101">
            <v>1.3840730331263538</v>
          </cell>
          <cell r="Z101">
            <v>3.1169222328070595E-2</v>
          </cell>
          <cell r="AB101">
            <v>2.1610937280385079</v>
          </cell>
          <cell r="AD101">
            <v>0</v>
          </cell>
          <cell r="AF101">
            <v>0</v>
          </cell>
        </row>
        <row r="102">
          <cell r="D102">
            <v>102.13800000000001</v>
          </cell>
          <cell r="F102">
            <v>2.8384877657440835</v>
          </cell>
          <cell r="H102">
            <v>0.11731528279181709</v>
          </cell>
          <cell r="J102">
            <v>21.414034830546697</v>
          </cell>
          <cell r="L102">
            <v>9.5697436002429512</v>
          </cell>
          <cell r="N102">
            <v>1.2741330916823106</v>
          </cell>
          <cell r="P102">
            <v>5.010626603582832</v>
          </cell>
          <cell r="R102">
            <v>0</v>
          </cell>
          <cell r="T102">
            <v>14.614723943297232</v>
          </cell>
          <cell r="V102">
            <v>1.970337266156438</v>
          </cell>
          <cell r="X102">
            <v>1.4047402365599679</v>
          </cell>
          <cell r="Z102">
            <v>2.3360304283690334E-2</v>
          </cell>
          <cell r="AB102">
            <v>2.1610937280385079</v>
          </cell>
          <cell r="AD102">
            <v>0</v>
          </cell>
          <cell r="AF102">
            <v>0</v>
          </cell>
        </row>
        <row r="103">
          <cell r="D103">
            <v>106.1</v>
          </cell>
          <cell r="F103">
            <v>3.4966305655836343</v>
          </cell>
          <cell r="H103">
            <v>4.9786000802246287E-2</v>
          </cell>
          <cell r="J103">
            <v>16.908417611577853</v>
          </cell>
          <cell r="L103">
            <v>3.1913986636192457</v>
          </cell>
          <cell r="N103">
            <v>2.4800917858130767</v>
          </cell>
          <cell r="P103">
            <v>4.985730151234657</v>
          </cell>
          <cell r="R103">
            <v>0</v>
          </cell>
          <cell r="T103">
            <v>14.614723943297232</v>
          </cell>
          <cell r="V103">
            <v>1.7823273059141598</v>
          </cell>
          <cell r="X103">
            <v>2.3624324385832329</v>
          </cell>
          <cell r="Z103">
            <v>0.31971616236213396</v>
          </cell>
          <cell r="AB103">
            <v>1.7867211040513435</v>
          </cell>
          <cell r="AD103">
            <v>0</v>
          </cell>
          <cell r="AF103">
            <v>0</v>
          </cell>
        </row>
        <row r="104">
          <cell r="D104">
            <v>108.514</v>
          </cell>
          <cell r="F104">
            <v>3.6492178098676296</v>
          </cell>
          <cell r="H104">
            <v>4.9784797432811875E-2</v>
          </cell>
          <cell r="J104">
            <v>17.428966358083251</v>
          </cell>
          <cell r="L104">
            <v>3.1912783281828911</v>
          </cell>
          <cell r="N104">
            <v>3.0285322991817085</v>
          </cell>
          <cell r="P104">
            <v>4.985730151234657</v>
          </cell>
          <cell r="R104">
            <v>0</v>
          </cell>
          <cell r="T104">
            <v>14.614723943297232</v>
          </cell>
          <cell r="V104">
            <v>1.7849483452900121</v>
          </cell>
          <cell r="X104">
            <v>2.3235548284155638</v>
          </cell>
          <cell r="Z104">
            <v>0.32819929659269953</v>
          </cell>
          <cell r="AB104">
            <v>1.7867231091857199</v>
          </cell>
          <cell r="AD104">
            <v>0</v>
          </cell>
          <cell r="AF104">
            <v>0</v>
          </cell>
        </row>
        <row r="105">
          <cell r="D105">
            <v>106.804</v>
          </cell>
          <cell r="F105">
            <v>3.5098475732049739</v>
          </cell>
          <cell r="H105">
            <v>4.9794023265142394E-2</v>
          </cell>
          <cell r="J105">
            <v>16.954326993369428</v>
          </cell>
          <cell r="L105">
            <v>3.1922008952993135</v>
          </cell>
          <cell r="N105">
            <v>2.5180797481508219</v>
          </cell>
          <cell r="P105">
            <v>4.985730151234657</v>
          </cell>
          <cell r="R105">
            <v>0</v>
          </cell>
          <cell r="T105">
            <v>14.614723943297232</v>
          </cell>
          <cell r="V105">
            <v>1.7799594739975932</v>
          </cell>
          <cell r="X105">
            <v>2.3716574022350581</v>
          </cell>
          <cell r="Z105">
            <v>0.31997621326626552</v>
          </cell>
          <cell r="AB105">
            <v>1.7867231091857199</v>
          </cell>
          <cell r="AD105">
            <v>0</v>
          </cell>
          <cell r="AF105">
            <v>0</v>
          </cell>
        </row>
        <row r="106">
          <cell r="D106">
            <v>371.36500000000001</v>
          </cell>
          <cell r="F106">
            <v>12.710533333333334</v>
          </cell>
          <cell r="H106">
            <v>7.8796000000000005E-2</v>
          </cell>
          <cell r="J106">
            <v>51.247893491736889</v>
          </cell>
          <cell r="L106">
            <v>0.35395902943999996</v>
          </cell>
          <cell r="N106">
            <v>20.017897386666668</v>
          </cell>
          <cell r="P106">
            <v>10.091052402766222</v>
          </cell>
          <cell r="R106">
            <v>0</v>
          </cell>
          <cell r="T106">
            <v>12.407744898428444</v>
          </cell>
          <cell r="V106">
            <v>13.261235250641779</v>
          </cell>
          <cell r="X106">
            <v>0</v>
          </cell>
          <cell r="Z106">
            <v>0</v>
          </cell>
          <cell r="AB106">
            <v>7.5237494222222221</v>
          </cell>
          <cell r="AD106">
            <v>0</v>
          </cell>
          <cell r="AF106">
            <v>0</v>
          </cell>
        </row>
        <row r="107">
          <cell r="D107">
            <v>340.34699999999998</v>
          </cell>
          <cell r="F107">
            <v>11.7636</v>
          </cell>
          <cell r="H107">
            <v>7.8796000000000005E-2</v>
          </cell>
          <cell r="J107">
            <v>48.016822872643559</v>
          </cell>
          <cell r="L107">
            <v>0.35395902943999996</v>
          </cell>
          <cell r="N107">
            <v>16.786826767573331</v>
          </cell>
          <cell r="P107">
            <v>10.091052402766222</v>
          </cell>
          <cell r="R107">
            <v>0</v>
          </cell>
          <cell r="T107">
            <v>12.407744898428444</v>
          </cell>
          <cell r="V107">
            <v>13.261235250641779</v>
          </cell>
          <cell r="X107">
            <v>0</v>
          </cell>
          <cell r="Z107">
            <v>0</v>
          </cell>
          <cell r="AB107">
            <v>7.5237494222222221</v>
          </cell>
          <cell r="AD107">
            <v>0</v>
          </cell>
          <cell r="AF107">
            <v>0</v>
          </cell>
        </row>
        <row r="108">
          <cell r="D108">
            <v>371.291</v>
          </cell>
          <cell r="F108">
            <v>12.710533333333334</v>
          </cell>
          <cell r="H108">
            <v>7.8402666666666662E-2</v>
          </cell>
          <cell r="J108">
            <v>51.208564710688009</v>
          </cell>
          <cell r="L108">
            <v>0.31463024839111114</v>
          </cell>
          <cell r="N108">
            <v>20.017897386666668</v>
          </cell>
          <cell r="P108">
            <v>10.091052402766222</v>
          </cell>
          <cell r="R108">
            <v>0</v>
          </cell>
          <cell r="T108">
            <v>12.407744898428444</v>
          </cell>
          <cell r="V108">
            <v>13.261235250641779</v>
          </cell>
          <cell r="X108">
            <v>0</v>
          </cell>
          <cell r="Z108">
            <v>0</v>
          </cell>
          <cell r="AB108">
            <v>7.5237494222222221</v>
          </cell>
          <cell r="AD108">
            <v>0</v>
          </cell>
          <cell r="AF108">
            <v>0</v>
          </cell>
        </row>
        <row r="109">
          <cell r="D109">
            <v>382.54700000000003</v>
          </cell>
          <cell r="F109">
            <v>13.318488888888888</v>
          </cell>
          <cell r="H109">
            <v>7.879733333333333E-2</v>
          </cell>
          <cell r="J109">
            <v>53.322434129567995</v>
          </cell>
          <cell r="L109">
            <v>0.35406922520888889</v>
          </cell>
          <cell r="N109">
            <v>22.092327828728887</v>
          </cell>
          <cell r="P109">
            <v>10.091052402766222</v>
          </cell>
          <cell r="R109">
            <v>0</v>
          </cell>
          <cell r="T109">
            <v>12.407744898428444</v>
          </cell>
          <cell r="V109">
            <v>13.261235250641779</v>
          </cell>
          <cell r="X109">
            <v>0</v>
          </cell>
          <cell r="Z109">
            <v>0</v>
          </cell>
          <cell r="AB109">
            <v>7.5237494222222221</v>
          </cell>
          <cell r="AD109">
            <v>0</v>
          </cell>
          <cell r="AF109">
            <v>0</v>
          </cell>
        </row>
        <row r="110">
          <cell r="D110">
            <v>331.68</v>
          </cell>
          <cell r="F110">
            <v>10.888177777777777</v>
          </cell>
          <cell r="H110">
            <v>7.8768444444444446E-2</v>
          </cell>
          <cell r="J110">
            <v>45.026910628618666</v>
          </cell>
          <cell r="L110">
            <v>0.3512023578666667</v>
          </cell>
          <cell r="N110">
            <v>13.799883506154668</v>
          </cell>
          <cell r="P110">
            <v>10.091052402766222</v>
          </cell>
          <cell r="R110">
            <v>0</v>
          </cell>
          <cell r="T110">
            <v>12.407744898428444</v>
          </cell>
          <cell r="V110">
            <v>13.261022939608887</v>
          </cell>
          <cell r="X110">
            <v>0</v>
          </cell>
          <cell r="Z110">
            <v>0</v>
          </cell>
          <cell r="AB110">
            <v>7.5237494222222221</v>
          </cell>
          <cell r="AD110">
            <v>0</v>
          </cell>
          <cell r="AF110">
            <v>0</v>
          </cell>
        </row>
        <row r="111">
          <cell r="D111">
            <v>247.50899999999999</v>
          </cell>
          <cell r="F111">
            <v>7.503511111111111</v>
          </cell>
          <cell r="H111">
            <v>0.21613866666666667</v>
          </cell>
          <cell r="J111">
            <v>47.21170658187733</v>
          </cell>
          <cell r="L111">
            <v>10.762394183111111</v>
          </cell>
          <cell r="N111">
            <v>3.8876424883022227</v>
          </cell>
          <cell r="P111">
            <v>10.104518988280889</v>
          </cell>
          <cell r="R111">
            <v>0</v>
          </cell>
          <cell r="T111">
            <v>12.407744898428444</v>
          </cell>
          <cell r="V111">
            <v>11.610865766627555</v>
          </cell>
          <cell r="X111">
            <v>0</v>
          </cell>
          <cell r="Z111">
            <v>0</v>
          </cell>
          <cell r="AB111">
            <v>10.846285155555556</v>
          </cell>
          <cell r="AD111">
            <v>0</v>
          </cell>
          <cell r="AF111">
            <v>0</v>
          </cell>
        </row>
        <row r="112">
          <cell r="D112">
            <v>240.95099999999999</v>
          </cell>
          <cell r="F112">
            <v>7.3847555555555555</v>
          </cell>
          <cell r="H112">
            <v>0.21613866666666667</v>
          </cell>
          <cell r="J112">
            <v>46.806435150239999</v>
          </cell>
          <cell r="L112">
            <v>10.762394183111111</v>
          </cell>
          <cell r="N112">
            <v>3.4823710566648884</v>
          </cell>
          <cell r="P112">
            <v>10.104518988280889</v>
          </cell>
          <cell r="R112">
            <v>0</v>
          </cell>
          <cell r="T112">
            <v>12.407744898428444</v>
          </cell>
          <cell r="V112">
            <v>11.610865766627555</v>
          </cell>
          <cell r="X112">
            <v>0</v>
          </cell>
          <cell r="Z112">
            <v>0</v>
          </cell>
          <cell r="AB112">
            <v>10.846285155555556</v>
          </cell>
          <cell r="AD112">
            <v>0</v>
          </cell>
          <cell r="AF112">
            <v>0</v>
          </cell>
        </row>
        <row r="113">
          <cell r="D113">
            <v>245.31200000000001</v>
          </cell>
          <cell r="F113">
            <v>7.503511111111111</v>
          </cell>
          <cell r="H113">
            <v>0.20417733333333332</v>
          </cell>
          <cell r="J113">
            <v>46.015860320544</v>
          </cell>
          <cell r="L113">
            <v>9.5665479217777758</v>
          </cell>
          <cell r="N113">
            <v>3.8876424883022227</v>
          </cell>
          <cell r="P113">
            <v>10.104518988280889</v>
          </cell>
          <cell r="R113">
            <v>0</v>
          </cell>
          <cell r="T113">
            <v>12.407744898428444</v>
          </cell>
          <cell r="V113">
            <v>11.610865766627555</v>
          </cell>
          <cell r="X113">
            <v>0</v>
          </cell>
          <cell r="Z113">
            <v>0</v>
          </cell>
          <cell r="AB113">
            <v>10.846285155555556</v>
          </cell>
          <cell r="AD113">
            <v>0</v>
          </cell>
          <cell r="AF113">
            <v>0</v>
          </cell>
        </row>
        <row r="114">
          <cell r="D114">
            <v>256.35399999999998</v>
          </cell>
          <cell r="F114">
            <v>7.9600444444444447</v>
          </cell>
          <cell r="H114">
            <v>0.21613911111111112</v>
          </cell>
          <cell r="J114">
            <v>48.769492229034668</v>
          </cell>
          <cell r="L114">
            <v>10.762438616888888</v>
          </cell>
          <cell r="N114">
            <v>5.4453837016817781</v>
          </cell>
          <cell r="P114">
            <v>10.104518988280889</v>
          </cell>
          <cell r="R114">
            <v>0</v>
          </cell>
          <cell r="T114">
            <v>12.407744898428444</v>
          </cell>
          <cell r="V114">
            <v>11.610865766627555</v>
          </cell>
          <cell r="X114">
            <v>0</v>
          </cell>
          <cell r="Z114">
            <v>0</v>
          </cell>
          <cell r="AB114">
            <v>10.846285155555556</v>
          </cell>
          <cell r="AD114">
            <v>0</v>
          </cell>
          <cell r="AF114">
            <v>0</v>
          </cell>
        </row>
        <row r="115">
          <cell r="D115">
            <v>221.18799999999999</v>
          </cell>
          <cell r="F115">
            <v>6.8220000000000001</v>
          </cell>
          <cell r="H115">
            <v>0.21613866666666667</v>
          </cell>
          <cell r="J115">
            <v>44.886354829087999</v>
          </cell>
          <cell r="L115">
            <v>10.762394183111111</v>
          </cell>
          <cell r="N115">
            <v>1.5622907355128888</v>
          </cell>
          <cell r="P115">
            <v>10.104518988280889</v>
          </cell>
          <cell r="R115">
            <v>0</v>
          </cell>
          <cell r="T115">
            <v>12.407744898428444</v>
          </cell>
          <cell r="V115">
            <v>11.610865766627555</v>
          </cell>
          <cell r="X115">
            <v>0</v>
          </cell>
          <cell r="Z115">
            <v>0</v>
          </cell>
          <cell r="AB115">
            <v>10.846285155555556</v>
          </cell>
          <cell r="AD115">
            <v>0</v>
          </cell>
          <cell r="AF115">
            <v>0</v>
          </cell>
        </row>
        <row r="116">
          <cell r="D116">
            <v>238.792</v>
          </cell>
          <cell r="F116">
            <v>8.0147111111111116</v>
          </cell>
          <cell r="H116">
            <v>9.6073333333333344E-2</v>
          </cell>
          <cell r="J116">
            <v>36.952411149514667</v>
          </cell>
          <cell r="L116">
            <v>0.60413052942222223</v>
          </cell>
          <cell r="N116">
            <v>5.8348227962951107</v>
          </cell>
          <cell r="P116">
            <v>9.9525649490275558</v>
          </cell>
          <cell r="R116">
            <v>0</v>
          </cell>
          <cell r="T116">
            <v>12.407744898428444</v>
          </cell>
          <cell r="V116">
            <v>11.559986944103111</v>
          </cell>
          <cell r="X116">
            <v>0</v>
          </cell>
          <cell r="Z116">
            <v>0</v>
          </cell>
          <cell r="AB116">
            <v>9.0009059306666668</v>
          </cell>
          <cell r="AD116">
            <v>0</v>
          </cell>
          <cell r="AF116">
            <v>0</v>
          </cell>
        </row>
        <row r="117">
          <cell r="D117">
            <v>234.048</v>
          </cell>
          <cell r="F117">
            <v>7.9203111111111113</v>
          </cell>
          <cell r="H117">
            <v>9.6073333333333344E-2</v>
          </cell>
          <cell r="J117">
            <v>36.630304982474669</v>
          </cell>
          <cell r="L117">
            <v>0.60413052942222223</v>
          </cell>
          <cell r="N117">
            <v>5.5127166292551113</v>
          </cell>
          <cell r="P117">
            <v>9.9525649490275558</v>
          </cell>
          <cell r="R117">
            <v>0</v>
          </cell>
          <cell r="T117">
            <v>12.407744898428444</v>
          </cell>
          <cell r="V117">
            <v>11.559986944103111</v>
          </cell>
          <cell r="X117">
            <v>0</v>
          </cell>
          <cell r="Z117">
            <v>0</v>
          </cell>
          <cell r="AB117">
            <v>9.0009059306666668</v>
          </cell>
          <cell r="AD117">
            <v>0</v>
          </cell>
          <cell r="AF117">
            <v>0</v>
          </cell>
        </row>
        <row r="118">
          <cell r="D118">
            <v>238.66499999999999</v>
          </cell>
          <cell r="F118">
            <v>8.0147111111111116</v>
          </cell>
          <cell r="H118">
            <v>9.540177777777778E-2</v>
          </cell>
          <cell r="J118">
            <v>36.885285041425782</v>
          </cell>
          <cell r="L118">
            <v>0.53700442133333337</v>
          </cell>
          <cell r="N118">
            <v>5.8348227962951107</v>
          </cell>
          <cell r="P118">
            <v>9.9525649490275558</v>
          </cell>
          <cell r="R118">
            <v>0</v>
          </cell>
          <cell r="T118">
            <v>12.407744898428444</v>
          </cell>
          <cell r="V118">
            <v>11.559986944103111</v>
          </cell>
          <cell r="X118">
            <v>0</v>
          </cell>
          <cell r="Z118">
            <v>0</v>
          </cell>
          <cell r="AB118">
            <v>9.0009059306666668</v>
          </cell>
          <cell r="AD118">
            <v>0</v>
          </cell>
          <cell r="AF118">
            <v>0</v>
          </cell>
        </row>
        <row r="119">
          <cell r="D119">
            <v>260.92700000000002</v>
          </cell>
          <cell r="F119">
            <v>9.1739555555555548</v>
          </cell>
          <cell r="H119">
            <v>9.6069333333333326E-2</v>
          </cell>
          <cell r="J119">
            <v>40.907543325742225</v>
          </cell>
          <cell r="L119">
            <v>0.6037261820444445</v>
          </cell>
          <cell r="N119">
            <v>9.7903593199004444</v>
          </cell>
          <cell r="P119">
            <v>9.9525649490275558</v>
          </cell>
          <cell r="R119">
            <v>0</v>
          </cell>
          <cell r="T119">
            <v>12.407744898428444</v>
          </cell>
          <cell r="V119">
            <v>11.559986944103111</v>
          </cell>
          <cell r="X119">
            <v>0</v>
          </cell>
          <cell r="Z119">
            <v>0</v>
          </cell>
          <cell r="AB119">
            <v>9.0009059306666668</v>
          </cell>
          <cell r="AD119">
            <v>0</v>
          </cell>
          <cell r="AF119">
            <v>0</v>
          </cell>
        </row>
        <row r="120">
          <cell r="D120">
            <v>217.05</v>
          </cell>
          <cell r="F120">
            <v>7.3164444444444445</v>
          </cell>
          <cell r="H120">
            <v>9.6073333333333344E-2</v>
          </cell>
          <cell r="J120">
            <v>34.569770191370665</v>
          </cell>
          <cell r="L120">
            <v>0.60413497279999995</v>
          </cell>
          <cell r="N120">
            <v>3.452177394773333</v>
          </cell>
          <cell r="P120">
            <v>9.9525649490275558</v>
          </cell>
          <cell r="R120">
            <v>0</v>
          </cell>
          <cell r="T120">
            <v>12.407744898428444</v>
          </cell>
          <cell r="V120">
            <v>11.559986944103111</v>
          </cell>
          <cell r="X120">
            <v>0</v>
          </cell>
          <cell r="Z120">
            <v>0</v>
          </cell>
          <cell r="AB120">
            <v>9.0009059306666668</v>
          </cell>
          <cell r="AD120">
            <v>0</v>
          </cell>
          <cell r="AF120">
            <v>0</v>
          </cell>
        </row>
        <row r="121">
          <cell r="D121">
            <v>443.04899999999998</v>
          </cell>
          <cell r="F121">
            <v>15.206177777777778</v>
          </cell>
          <cell r="H121">
            <v>7.5255555555555562E-2</v>
          </cell>
          <cell r="J121">
            <v>59.409414557935648</v>
          </cell>
          <cell r="L121">
            <v>0.17118638581831111</v>
          </cell>
          <cell r="N121">
            <v>24.913334852871113</v>
          </cell>
          <cell r="P121">
            <v>10.091052402766222</v>
          </cell>
          <cell r="R121">
            <v>0</v>
          </cell>
          <cell r="T121">
            <v>12.407744898428444</v>
          </cell>
          <cell r="V121">
            <v>16.710091494257778</v>
          </cell>
          <cell r="X121">
            <v>0</v>
          </cell>
          <cell r="Z121">
            <v>0</v>
          </cell>
          <cell r="AB121">
            <v>7.5237494222222221</v>
          </cell>
          <cell r="AD121">
            <v>0</v>
          </cell>
          <cell r="AF121">
            <v>0</v>
          </cell>
        </row>
        <row r="122">
          <cell r="D122">
            <v>442.565</v>
          </cell>
          <cell r="F122">
            <v>15.186933333333334</v>
          </cell>
          <cell r="H122">
            <v>7.5255555555555562E-2</v>
          </cell>
          <cell r="J122">
            <v>59.343749788477865</v>
          </cell>
          <cell r="L122">
            <v>0.17118638581831111</v>
          </cell>
          <cell r="N122">
            <v>24.847670083413334</v>
          </cell>
          <cell r="P122">
            <v>10.091052402766222</v>
          </cell>
          <cell r="R122">
            <v>0</v>
          </cell>
          <cell r="T122">
            <v>12.407744898428444</v>
          </cell>
          <cell r="V122">
            <v>16.710091494257778</v>
          </cell>
          <cell r="X122">
            <v>0</v>
          </cell>
          <cell r="Z122">
            <v>0</v>
          </cell>
          <cell r="AB122">
            <v>7.5237494222222221</v>
          </cell>
          <cell r="AD122">
            <v>0</v>
          </cell>
          <cell r="AF122">
            <v>0</v>
          </cell>
        </row>
        <row r="123">
          <cell r="D123">
            <v>362.41300000000001</v>
          </cell>
          <cell r="F123">
            <v>13.747777777777777</v>
          </cell>
          <cell r="H123">
            <v>7.7532888888888887E-2</v>
          </cell>
          <cell r="J123">
            <v>54.660927909271933</v>
          </cell>
          <cell r="L123">
            <v>0.22771545095904155</v>
          </cell>
          <cell r="N123">
            <v>12.368543182712889</v>
          </cell>
          <cell r="P123">
            <v>10.091052402766222</v>
          </cell>
          <cell r="R123">
            <v>0</v>
          </cell>
          <cell r="T123">
            <v>12.407744898428444</v>
          </cell>
          <cell r="V123">
            <v>19.664096215431112</v>
          </cell>
          <cell r="X123">
            <v>4.5959575892408893</v>
          </cell>
          <cell r="Z123">
            <v>0.18981364593955558</v>
          </cell>
          <cell r="AB123">
            <v>7.5237494222222221</v>
          </cell>
          <cell r="AD123">
            <v>0</v>
          </cell>
          <cell r="AF123">
            <v>0</v>
          </cell>
        </row>
        <row r="124">
          <cell r="D124">
            <v>456.51299999999998</v>
          </cell>
          <cell r="F124">
            <v>16.181333333333335</v>
          </cell>
          <cell r="H124">
            <v>7.7284000000000005E-2</v>
          </cell>
          <cell r="J124">
            <v>62.939587836212674</v>
          </cell>
          <cell r="L124">
            <v>0.21611174743959116</v>
          </cell>
          <cell r="N124">
            <v>21.851506457137777</v>
          </cell>
          <cell r="P124">
            <v>10.091052402766222</v>
          </cell>
          <cell r="R124">
            <v>0</v>
          </cell>
          <cell r="T124">
            <v>12.407744898428444</v>
          </cell>
          <cell r="V124">
            <v>19.372016894471109</v>
          </cell>
          <cell r="X124">
            <v>3.878998396248889</v>
          </cell>
          <cell r="Z124">
            <v>6.1525159268657776E-3</v>
          </cell>
          <cell r="AB124">
            <v>7.5237494222222221</v>
          </cell>
          <cell r="AD124">
            <v>0</v>
          </cell>
          <cell r="AF124">
            <v>0</v>
          </cell>
        </row>
        <row r="125">
          <cell r="D125">
            <v>287.36399999999998</v>
          </cell>
          <cell r="F125">
            <v>10.251466666666667</v>
          </cell>
          <cell r="H125">
            <v>0.10848888888888888</v>
          </cell>
          <cell r="J125">
            <v>45.825710699754673</v>
          </cell>
          <cell r="L125">
            <v>6.6375253164266663</v>
          </cell>
          <cell r="N125">
            <v>5.1357735554346675</v>
          </cell>
          <cell r="P125">
            <v>10.104518988280889</v>
          </cell>
          <cell r="R125">
            <v>0</v>
          </cell>
          <cell r="T125">
            <v>12.407744898428444</v>
          </cell>
          <cell r="V125">
            <v>13.101607684056891</v>
          </cell>
          <cell r="X125">
            <v>0</v>
          </cell>
          <cell r="Z125">
            <v>0</v>
          </cell>
          <cell r="AB125">
            <v>10.846285155555556</v>
          </cell>
          <cell r="AD125">
            <v>0</v>
          </cell>
          <cell r="AF125">
            <v>0</v>
          </cell>
        </row>
        <row r="126">
          <cell r="D126">
            <v>287.19600000000003</v>
          </cell>
          <cell r="F126">
            <v>10.245333333333333</v>
          </cell>
          <cell r="H126">
            <v>0.10848888888888888</v>
          </cell>
          <cell r="J126">
            <v>45.804858723310225</v>
          </cell>
          <cell r="L126">
            <v>6.6375253164266663</v>
          </cell>
          <cell r="N126">
            <v>5.1149215789902227</v>
          </cell>
          <cell r="P126">
            <v>10.104518988280889</v>
          </cell>
          <cell r="R126">
            <v>0</v>
          </cell>
          <cell r="T126">
            <v>12.407744898428444</v>
          </cell>
          <cell r="V126">
            <v>13.101607684056891</v>
          </cell>
          <cell r="X126">
            <v>0</v>
          </cell>
          <cell r="Z126">
            <v>0</v>
          </cell>
          <cell r="AB126">
            <v>10.846285155555556</v>
          </cell>
          <cell r="AD126">
            <v>0</v>
          </cell>
          <cell r="AF126">
            <v>0</v>
          </cell>
        </row>
        <row r="127">
          <cell r="D127">
            <v>259.05799999999999</v>
          </cell>
          <cell r="F127">
            <v>8.4577333333333335</v>
          </cell>
          <cell r="H127">
            <v>0.22093200000000002</v>
          </cell>
          <cell r="J127">
            <v>50.946809073301566</v>
          </cell>
          <cell r="L127">
            <v>11.243632949554005</v>
          </cell>
          <cell r="N127">
            <v>3.1920053890417783</v>
          </cell>
          <cell r="P127">
            <v>10.104518988280889</v>
          </cell>
          <cell r="R127">
            <v>0</v>
          </cell>
          <cell r="T127">
            <v>12.407744898428444</v>
          </cell>
          <cell r="V127">
            <v>13.339744837589334</v>
          </cell>
          <cell r="X127">
            <v>2.1620997335715555</v>
          </cell>
          <cell r="Z127">
            <v>5.8522019708444444E-2</v>
          </cell>
          <cell r="AB127">
            <v>10.846285155555556</v>
          </cell>
          <cell r="AD127">
            <v>0</v>
          </cell>
          <cell r="AF127">
            <v>0</v>
          </cell>
        </row>
        <row r="128">
          <cell r="D128">
            <v>278.10899999999998</v>
          </cell>
          <cell r="F128">
            <v>8.8163111111111103</v>
          </cell>
          <cell r="H128">
            <v>0.213672</v>
          </cell>
          <cell r="J128">
            <v>51.444668251285691</v>
          </cell>
          <cell r="L128">
            <v>10.942580875851023</v>
          </cell>
          <cell r="N128">
            <v>3.9973617970844448</v>
          </cell>
          <cell r="P128">
            <v>10.104518988280889</v>
          </cell>
          <cell r="R128">
            <v>0</v>
          </cell>
          <cell r="T128">
            <v>12.407744898428444</v>
          </cell>
          <cell r="V128">
            <v>12.925965799562666</v>
          </cell>
          <cell r="X128">
            <v>2.6279556349511108</v>
          </cell>
          <cell r="Z128">
            <v>0</v>
          </cell>
          <cell r="AB128">
            <v>10.846285155555556</v>
          </cell>
          <cell r="AD128">
            <v>0</v>
          </cell>
          <cell r="AF128">
            <v>0</v>
          </cell>
        </row>
        <row r="129">
          <cell r="D129">
            <v>274.13799999999998</v>
          </cell>
          <cell r="F129">
            <v>9.2351111111111113</v>
          </cell>
          <cell r="H129">
            <v>9.003022222222222E-2</v>
          </cell>
          <cell r="J129">
            <v>40.512344035615286</v>
          </cell>
          <cell r="L129">
            <v>0.34270640325973334</v>
          </cell>
          <cell r="N129">
            <v>8.2921106909511106</v>
          </cell>
          <cell r="P129">
            <v>9.9525649490275558</v>
          </cell>
          <cell r="R129">
            <v>0</v>
          </cell>
          <cell r="T129">
            <v>12.407744898428444</v>
          </cell>
          <cell r="V129">
            <v>12.924100495488</v>
          </cell>
          <cell r="X129">
            <v>0</v>
          </cell>
          <cell r="Z129">
            <v>0</v>
          </cell>
          <cell r="AB129">
            <v>9.0008614968888896</v>
          </cell>
          <cell r="AD129">
            <v>0</v>
          </cell>
          <cell r="AF129">
            <v>0</v>
          </cell>
        </row>
        <row r="130">
          <cell r="D130">
            <v>273.89600000000002</v>
          </cell>
          <cell r="F130">
            <v>9.2264888888888894</v>
          </cell>
          <cell r="H130">
            <v>9.003022222222222E-2</v>
          </cell>
          <cell r="J130">
            <v>40.482984452781508</v>
          </cell>
          <cell r="L130">
            <v>0.34270640325973334</v>
          </cell>
          <cell r="N130">
            <v>8.2627511081173335</v>
          </cell>
          <cell r="P130">
            <v>9.9525649490275558</v>
          </cell>
          <cell r="R130">
            <v>0</v>
          </cell>
          <cell r="T130">
            <v>12.407744898428444</v>
          </cell>
          <cell r="V130">
            <v>12.924100495488</v>
          </cell>
          <cell r="X130">
            <v>0</v>
          </cell>
          <cell r="Z130">
            <v>0</v>
          </cell>
          <cell r="AB130">
            <v>9.0008614968888896</v>
          </cell>
          <cell r="AD130">
            <v>0</v>
          </cell>
          <cell r="AF130">
            <v>0</v>
          </cell>
        </row>
        <row r="131">
          <cell r="D131">
            <v>250.75</v>
          </cell>
          <cell r="F131">
            <v>9.0589777777777769</v>
          </cell>
          <cell r="H131">
            <v>9.5893777777777786E-2</v>
          </cell>
          <cell r="J131">
            <v>40.497673746661484</v>
          </cell>
          <cell r="L131">
            <v>0.58631536706767118</v>
          </cell>
          <cell r="N131">
            <v>4.7243905990648889</v>
          </cell>
          <cell r="P131">
            <v>9.9525649490275558</v>
          </cell>
          <cell r="R131">
            <v>0</v>
          </cell>
          <cell r="T131">
            <v>12.407744898428444</v>
          </cell>
          <cell r="V131">
            <v>13.179070880913779</v>
          </cell>
          <cell r="X131">
            <v>3.0288746904142219</v>
          </cell>
          <cell r="Z131">
            <v>2.5551329506702223E-2</v>
          </cell>
          <cell r="AB131">
            <v>9.0009059306666668</v>
          </cell>
          <cell r="AD131">
            <v>0</v>
          </cell>
          <cell r="AF131">
            <v>0</v>
          </cell>
        </row>
        <row r="132">
          <cell r="D132">
            <v>274.40699999999998</v>
          </cell>
          <cell r="F132">
            <v>9.3959111111111113</v>
          </cell>
          <cell r="H132">
            <v>9.5169333333333328E-2</v>
          </cell>
          <cell r="J132">
            <v>41.57473312891328</v>
          </cell>
          <cell r="L132">
            <v>0.54854179944128001</v>
          </cell>
          <cell r="N132">
            <v>6.5817481750719997</v>
          </cell>
          <cell r="P132">
            <v>9.9525649490275558</v>
          </cell>
          <cell r="R132">
            <v>0</v>
          </cell>
          <cell r="T132">
            <v>12.407744898428444</v>
          </cell>
          <cell r="V132">
            <v>12.593001439697776</v>
          </cell>
          <cell r="X132">
            <v>2.8980152687857776</v>
          </cell>
          <cell r="Z132">
            <v>0</v>
          </cell>
          <cell r="AB132">
            <v>9.0008614968888896</v>
          </cell>
          <cell r="AD132">
            <v>0</v>
          </cell>
          <cell r="AF132">
            <v>0</v>
          </cell>
        </row>
        <row r="133">
          <cell r="D133">
            <v>341.18599999999998</v>
          </cell>
          <cell r="F133">
            <v>11.683174731727071</v>
          </cell>
          <cell r="H133">
            <v>6.4451103462239312E-2</v>
          </cell>
          <cell r="J133">
            <v>46.30808331112857</v>
          </cell>
          <cell r="L133">
            <v>0.44207245580076937</v>
          </cell>
          <cell r="N133">
            <v>17.346722703867179</v>
          </cell>
          <cell r="P133">
            <v>8.1669218861923465</v>
          </cell>
          <cell r="R133">
            <v>0</v>
          </cell>
          <cell r="T133">
            <v>10.7303044896149</v>
          </cell>
          <cell r="V133">
            <v>14.350891395051629</v>
          </cell>
          <cell r="X133">
            <v>0</v>
          </cell>
          <cell r="Z133">
            <v>0</v>
          </cell>
          <cell r="AB133">
            <v>6.0014748702166427</v>
          </cell>
          <cell r="AD133">
            <v>0</v>
          </cell>
          <cell r="AF133">
            <v>0</v>
          </cell>
        </row>
        <row r="134">
          <cell r="D134">
            <v>241.48400000000001</v>
          </cell>
          <cell r="F134">
            <v>7.596558007693865</v>
          </cell>
          <cell r="H134">
            <v>7.7621380846325166E-2</v>
          </cell>
          <cell r="J134">
            <v>33.680777460243775</v>
          </cell>
          <cell r="L134">
            <v>1.7587719622595668</v>
          </cell>
          <cell r="N134">
            <v>14.755457121101436</v>
          </cell>
          <cell r="P134">
            <v>8.1669218861923465</v>
          </cell>
          <cell r="R134">
            <v>0</v>
          </cell>
          <cell r="T134">
            <v>10.7303044896149</v>
          </cell>
          <cell r="V134">
            <v>2.9981111361652157</v>
          </cell>
          <cell r="X134">
            <v>0</v>
          </cell>
          <cell r="Z134">
            <v>0</v>
          </cell>
          <cell r="AB134">
            <v>6.0015153545252078</v>
          </cell>
          <cell r="AD134">
            <v>0</v>
          </cell>
          <cell r="AF134">
            <v>0</v>
          </cell>
        </row>
        <row r="135">
          <cell r="D135">
            <v>220.52799999999999</v>
          </cell>
          <cell r="F135">
            <v>6.601498279003847</v>
          </cell>
          <cell r="H135">
            <v>0.20922656408179796</v>
          </cell>
          <cell r="J135">
            <v>43.442854236488358</v>
          </cell>
          <cell r="L135">
            <v>12.279700473780117</v>
          </cell>
          <cell r="N135">
            <v>3.1614020429431053</v>
          </cell>
          <cell r="P135">
            <v>8.4551473317319292</v>
          </cell>
          <cell r="R135">
            <v>0</v>
          </cell>
          <cell r="T135">
            <v>10.7303044896149</v>
          </cell>
          <cell r="V135">
            <v>10.908669891171492</v>
          </cell>
          <cell r="X135">
            <v>0</v>
          </cell>
          <cell r="Z135">
            <v>0</v>
          </cell>
          <cell r="AB135">
            <v>8.637934496861714</v>
          </cell>
          <cell r="AD135">
            <v>0</v>
          </cell>
          <cell r="AF135">
            <v>0</v>
          </cell>
        </row>
        <row r="136">
          <cell r="D136">
            <v>167.84200000000001</v>
          </cell>
          <cell r="F136">
            <v>3.9620894917999596</v>
          </cell>
          <cell r="H136">
            <v>0.27659242761692648</v>
          </cell>
          <cell r="J136">
            <v>41.171774437014776</v>
          </cell>
          <cell r="L136">
            <v>19.014589077951001</v>
          </cell>
          <cell r="N136">
            <v>2.9433261940959712</v>
          </cell>
          <cell r="P136">
            <v>8.4551473317319292</v>
          </cell>
          <cell r="R136">
            <v>0</v>
          </cell>
          <cell r="T136">
            <v>10.7303044896149</v>
          </cell>
          <cell r="V136">
            <v>2.1207368520656003</v>
          </cell>
          <cell r="X136">
            <v>0</v>
          </cell>
          <cell r="Z136">
            <v>0</v>
          </cell>
          <cell r="AB136">
            <v>8.6379749811702773</v>
          </cell>
          <cell r="AD136">
            <v>0</v>
          </cell>
          <cell r="AF136">
            <v>0</v>
          </cell>
        </row>
        <row r="137">
          <cell r="D137">
            <v>206.751</v>
          </cell>
          <cell r="F137">
            <v>6.9067017614901802</v>
          </cell>
          <cell r="H137">
            <v>8.2757643247620971E-2</v>
          </cell>
          <cell r="J137">
            <v>31.840403003088884</v>
          </cell>
          <cell r="L137">
            <v>1.1003716036444626</v>
          </cell>
          <cell r="N137">
            <v>4.8809583671447658</v>
          </cell>
          <cell r="P137">
            <v>7.8154692288220282</v>
          </cell>
          <cell r="R137">
            <v>0</v>
          </cell>
          <cell r="T137">
            <v>10.7303044896149</v>
          </cell>
          <cell r="V137">
            <v>10.870189168936223</v>
          </cell>
          <cell r="X137">
            <v>0</v>
          </cell>
          <cell r="Z137">
            <v>0</v>
          </cell>
          <cell r="AB137">
            <v>7.1734146345414054</v>
          </cell>
          <cell r="AD137">
            <v>0</v>
          </cell>
          <cell r="AF137">
            <v>0</v>
          </cell>
        </row>
        <row r="138">
          <cell r="D138">
            <v>145.733</v>
          </cell>
          <cell r="F138">
            <v>4.395181210771411</v>
          </cell>
          <cell r="H138">
            <v>9.9093743672808252E-2</v>
          </cell>
          <cell r="J138">
            <v>24.904019889493419</v>
          </cell>
          <cell r="L138">
            <v>2.7335693375987042</v>
          </cell>
          <cell r="N138">
            <v>5.1123263002972257</v>
          </cell>
          <cell r="P138">
            <v>7.8154692288220282</v>
          </cell>
          <cell r="R138">
            <v>0</v>
          </cell>
          <cell r="T138">
            <v>10.7303044896149</v>
          </cell>
          <cell r="V138">
            <v>2.0692403882340558</v>
          </cell>
          <cell r="X138">
            <v>0</v>
          </cell>
          <cell r="Z138">
            <v>0</v>
          </cell>
          <cell r="AB138">
            <v>7.1734146345414054</v>
          </cell>
          <cell r="AD138">
            <v>0</v>
          </cell>
          <cell r="AF138">
            <v>0</v>
          </cell>
        </row>
        <row r="139">
          <cell r="D139">
            <v>153.13499999999999</v>
          </cell>
          <cell r="F139">
            <v>5.63822703569996</v>
          </cell>
          <cell r="H139">
            <v>2.9457681508223026E-2</v>
          </cell>
          <cell r="J139">
            <v>22.183470890819265</v>
          </cell>
          <cell r="L139">
            <v>1.5069323758798319</v>
          </cell>
          <cell r="N139">
            <v>6.5131938842101889</v>
          </cell>
          <cell r="P139">
            <v>5.1361764427196146</v>
          </cell>
          <cell r="R139">
            <v>0</v>
          </cell>
          <cell r="T139">
            <v>34.275051336782994</v>
          </cell>
          <cell r="V139">
            <v>3.156155702106699</v>
          </cell>
          <cell r="X139">
            <v>3.735076918817489</v>
          </cell>
          <cell r="Z139">
            <v>0.69747021177055757</v>
          </cell>
          <cell r="AB139">
            <v>1.4384653553148816</v>
          </cell>
          <cell r="AD139">
            <v>0</v>
          </cell>
          <cell r="AF139">
            <v>0</v>
          </cell>
        </row>
        <row r="140">
          <cell r="D140">
            <v>184.678</v>
          </cell>
          <cell r="F140">
            <v>6.9874247894103494</v>
          </cell>
          <cell r="H140">
            <v>2.9874849578820698E-2</v>
          </cell>
          <cell r="J140">
            <v>26.828821566811108</v>
          </cell>
          <cell r="L140">
            <v>1.5486444211867176</v>
          </cell>
          <cell r="N140">
            <v>9.6322854890332916</v>
          </cell>
          <cell r="P140">
            <v>5.1361764427196146</v>
          </cell>
          <cell r="R140">
            <v>0</v>
          </cell>
          <cell r="T140">
            <v>34.275051336782994</v>
          </cell>
          <cell r="V140">
            <v>5.9702349701628563</v>
          </cell>
          <cell r="X140">
            <v>2.5035305844091456</v>
          </cell>
          <cell r="Z140">
            <v>0.59948029371584433</v>
          </cell>
          <cell r="AB140">
            <v>1.4384693655836343</v>
          </cell>
          <cell r="AD140">
            <v>0</v>
          </cell>
          <cell r="AF140">
            <v>0</v>
          </cell>
        </row>
        <row r="141">
          <cell r="D141">
            <v>117.917</v>
          </cell>
          <cell r="F141">
            <v>3.5473525872442839</v>
          </cell>
          <cell r="H141">
            <v>0.10522282390693943</v>
          </cell>
          <cell r="J141">
            <v>22.623841704990117</v>
          </cell>
          <cell r="L141">
            <v>8.4307749226815396</v>
          </cell>
          <cell r="N141">
            <v>1.6901597907340553</v>
          </cell>
          <cell r="P141">
            <v>5.1524227807829925</v>
          </cell>
          <cell r="R141">
            <v>0</v>
          </cell>
          <cell r="T141">
            <v>34.275051336782994</v>
          </cell>
          <cell r="V141">
            <v>3.4123537467902123</v>
          </cell>
          <cell r="X141">
            <v>1.813136494608905</v>
          </cell>
          <cell r="Z141">
            <v>3.4160149897825912E-2</v>
          </cell>
          <cell r="AB141">
            <v>2.090833819494585</v>
          </cell>
          <cell r="AD141">
            <v>0</v>
          </cell>
          <cell r="AF141">
            <v>0</v>
          </cell>
        </row>
        <row r="142">
          <cell r="D142">
            <v>138.31</v>
          </cell>
          <cell r="F142">
            <v>4.4593060569594867</v>
          </cell>
          <cell r="H142">
            <v>0.10642097874047332</v>
          </cell>
          <cell r="J142">
            <v>25.855355238496731</v>
          </cell>
          <cell r="L142">
            <v>8.550608302132801</v>
          </cell>
          <cell r="N142">
            <v>2.7659424770124348</v>
          </cell>
          <cell r="P142">
            <v>5.1524227807829925</v>
          </cell>
          <cell r="R142">
            <v>0</v>
          </cell>
          <cell r="T142">
            <v>34.275051336782994</v>
          </cell>
          <cell r="V142">
            <v>5.9402401514047334</v>
          </cell>
          <cell r="X142">
            <v>1.325527362472523</v>
          </cell>
          <cell r="Z142">
            <v>2.9780345196662655E-2</v>
          </cell>
          <cell r="AB142">
            <v>2.090833819494585</v>
          </cell>
          <cell r="AD142">
            <v>0</v>
          </cell>
          <cell r="AF142">
            <v>0</v>
          </cell>
        </row>
        <row r="143">
          <cell r="D143">
            <v>122.968</v>
          </cell>
          <cell r="F143">
            <v>4.2193140794223822</v>
          </cell>
          <cell r="H143">
            <v>4.4459085439229842E-2</v>
          </cell>
          <cell r="J143">
            <v>18.841773813514031</v>
          </cell>
          <cell r="L143">
            <v>2.7167381265311175</v>
          </cell>
          <cell r="N143">
            <v>3.1164637220024067</v>
          </cell>
          <cell r="P143">
            <v>5.1275263284348167</v>
          </cell>
          <cell r="R143">
            <v>0</v>
          </cell>
          <cell r="T143">
            <v>34.275051336782994</v>
          </cell>
          <cell r="V143">
            <v>2.8632836364957881</v>
          </cell>
          <cell r="X143">
            <v>2.9408472403754513</v>
          </cell>
          <cell r="Z143">
            <v>0.34821021366562377</v>
          </cell>
          <cell r="AB143">
            <v>1.7287045460088244</v>
          </cell>
          <cell r="AD143">
            <v>0</v>
          </cell>
          <cell r="AF143">
            <v>0</v>
          </cell>
        </row>
        <row r="144">
          <cell r="D144">
            <v>152.04900000000001</v>
          </cell>
          <cell r="F144">
            <v>5.5815884476534299</v>
          </cell>
          <cell r="H144">
            <v>4.5131367829923788E-2</v>
          </cell>
          <cell r="J144">
            <v>23.557256680035174</v>
          </cell>
          <cell r="L144">
            <v>2.7839651550076545</v>
          </cell>
          <cell r="N144">
            <v>5.612096971059767</v>
          </cell>
          <cell r="P144">
            <v>5.1275263284348167</v>
          </cell>
          <cell r="R144">
            <v>0</v>
          </cell>
          <cell r="T144">
            <v>34.275051336782994</v>
          </cell>
          <cell r="V144">
            <v>5.7515458466778977</v>
          </cell>
          <cell r="X144">
            <v>2.2325233250798235</v>
          </cell>
          <cell r="Z144">
            <v>0.32089049749763338</v>
          </cell>
          <cell r="AB144">
            <v>1.728708556277577</v>
          </cell>
          <cell r="AD144">
            <v>0</v>
          </cell>
          <cell r="AF144">
            <v>0</v>
          </cell>
        </row>
        <row r="146">
          <cell r="D146">
            <v>279.28899999999999</v>
          </cell>
          <cell r="F146">
            <v>10.177</v>
          </cell>
          <cell r="H146">
            <v>3.1002181818181818E-2</v>
          </cell>
          <cell r="J146">
            <v>37.824872029869084</v>
          </cell>
          <cell r="L146">
            <v>0.42002825992727272</v>
          </cell>
          <cell r="N146">
            <v>14.902621496407273</v>
          </cell>
          <cell r="P146">
            <v>5.7681012969236356</v>
          </cell>
          <cell r="R146">
            <v>0</v>
          </cell>
          <cell r="T146">
            <v>14.620592483432729</v>
          </cell>
          <cell r="V146">
            <v>14.054673289338179</v>
          </cell>
          <cell r="X146">
            <v>0</v>
          </cell>
          <cell r="Z146">
            <v>0</v>
          </cell>
          <cell r="AB146">
            <v>2.6794476872727273</v>
          </cell>
          <cell r="AD146">
            <v>0</v>
          </cell>
          <cell r="AF146">
            <v>0</v>
          </cell>
        </row>
        <row r="147">
          <cell r="D147">
            <v>282.09399999999999</v>
          </cell>
          <cell r="F147">
            <v>10.265327272727273</v>
          </cell>
          <cell r="H147">
            <v>3.1311818181818184E-2</v>
          </cell>
          <cell r="J147">
            <v>38.157145904472728</v>
          </cell>
          <cell r="L147">
            <v>0.45097901178181815</v>
          </cell>
          <cell r="N147">
            <v>15.144015004872728</v>
          </cell>
          <cell r="P147">
            <v>5.7681012969236356</v>
          </cell>
          <cell r="R147">
            <v>0</v>
          </cell>
          <cell r="T147">
            <v>14.620592483432729</v>
          </cell>
          <cell r="V147">
            <v>14.114602903621819</v>
          </cell>
          <cell r="X147">
            <v>0</v>
          </cell>
          <cell r="Z147">
            <v>0</v>
          </cell>
          <cell r="AB147">
            <v>2.6794476872727273</v>
          </cell>
          <cell r="AD147">
            <v>0</v>
          </cell>
          <cell r="AF147">
            <v>0</v>
          </cell>
        </row>
        <row r="148">
          <cell r="D148">
            <v>278.44299999999998</v>
          </cell>
          <cell r="F148">
            <v>10.153436363636365</v>
          </cell>
          <cell r="H148">
            <v>3.0716545454545455E-2</v>
          </cell>
          <cell r="J148">
            <v>37.715845292720005</v>
          </cell>
          <cell r="L148">
            <v>0.39146602559999999</v>
          </cell>
          <cell r="N148">
            <v>14.826933991825454</v>
          </cell>
          <cell r="P148">
            <v>5.7681012969236356</v>
          </cell>
          <cell r="R148">
            <v>0</v>
          </cell>
          <cell r="T148">
            <v>14.620592483432729</v>
          </cell>
          <cell r="V148">
            <v>14.049896291098182</v>
          </cell>
          <cell r="X148">
            <v>0</v>
          </cell>
          <cell r="Z148">
            <v>0</v>
          </cell>
          <cell r="AB148">
            <v>2.6794476872727273</v>
          </cell>
          <cell r="AD148">
            <v>0</v>
          </cell>
          <cell r="AF148">
            <v>0</v>
          </cell>
        </row>
        <row r="149">
          <cell r="D149">
            <v>210.071</v>
          </cell>
          <cell r="F149">
            <v>6.9717818181818183</v>
          </cell>
          <cell r="H149">
            <v>0.15208436363636366</v>
          </cell>
          <cell r="J149">
            <v>38.993455883488004</v>
          </cell>
          <cell r="L149">
            <v>11.769774576000001</v>
          </cell>
          <cell r="N149">
            <v>3.9269345051389095</v>
          </cell>
          <cell r="P149">
            <v>5.7681012969236356</v>
          </cell>
          <cell r="R149">
            <v>0</v>
          </cell>
          <cell r="T149">
            <v>14.620592483432729</v>
          </cell>
          <cell r="V149">
            <v>14.093633742516365</v>
          </cell>
          <cell r="X149">
            <v>0</v>
          </cell>
          <cell r="Z149">
            <v>0</v>
          </cell>
          <cell r="AB149">
            <v>3.4350117629090913</v>
          </cell>
          <cell r="AD149">
            <v>0</v>
          </cell>
          <cell r="AF149">
            <v>0</v>
          </cell>
        </row>
        <row r="150">
          <cell r="D150">
            <v>211.99700000000001</v>
          </cell>
          <cell r="F150">
            <v>6.9723636363636361</v>
          </cell>
          <cell r="H150">
            <v>0.15956763636363636</v>
          </cell>
          <cell r="J150">
            <v>39.743663250417455</v>
          </cell>
          <cell r="L150">
            <v>12.517922250181817</v>
          </cell>
          <cell r="N150">
            <v>3.9184475783956363</v>
          </cell>
          <cell r="P150">
            <v>5.7681012969236356</v>
          </cell>
          <cell r="R150">
            <v>0</v>
          </cell>
          <cell r="T150">
            <v>14.620592483432729</v>
          </cell>
          <cell r="V150">
            <v>14.104180362007273</v>
          </cell>
          <cell r="X150">
            <v>0</v>
          </cell>
          <cell r="Z150">
            <v>0</v>
          </cell>
          <cell r="AB150">
            <v>3.4350117629090913</v>
          </cell>
          <cell r="AD150">
            <v>0</v>
          </cell>
          <cell r="AF150">
            <v>0</v>
          </cell>
        </row>
        <row r="151">
          <cell r="D151">
            <v>209.08699999999999</v>
          </cell>
          <cell r="F151">
            <v>6.9685818181818178</v>
          </cell>
          <cell r="H151">
            <v>0.14757654545454546</v>
          </cell>
          <cell r="J151">
            <v>38.53196266212364</v>
          </cell>
          <cell r="L151">
            <v>11.319100945454545</v>
          </cell>
          <cell r="N151">
            <v>3.9290190134618181</v>
          </cell>
          <cell r="P151">
            <v>5.7681012969236356</v>
          </cell>
          <cell r="R151">
            <v>0</v>
          </cell>
          <cell r="T151">
            <v>14.620592483432729</v>
          </cell>
          <cell r="V151">
            <v>14.080729643374545</v>
          </cell>
          <cell r="X151">
            <v>0</v>
          </cell>
          <cell r="Z151">
            <v>0</v>
          </cell>
          <cell r="AB151">
            <v>3.4350117629090913</v>
          </cell>
          <cell r="AD151">
            <v>0</v>
          </cell>
          <cell r="AF151">
            <v>0</v>
          </cell>
        </row>
        <row r="152">
          <cell r="D152">
            <v>200.887</v>
          </cell>
          <cell r="F152">
            <v>7.5310181818181814</v>
          </cell>
          <cell r="H152">
            <v>3.8228909090909091E-2</v>
          </cell>
          <cell r="J152">
            <v>29.518898659386178</v>
          </cell>
          <cell r="L152">
            <v>0.80635188363636356</v>
          </cell>
          <cell r="N152">
            <v>6.0072241802516366</v>
          </cell>
          <cell r="P152">
            <v>5.7681012969236356</v>
          </cell>
          <cell r="R152">
            <v>0</v>
          </cell>
          <cell r="T152">
            <v>14.620592483432729</v>
          </cell>
          <cell r="V152">
            <v>13.921599766938179</v>
          </cell>
          <cell r="X152">
            <v>0</v>
          </cell>
          <cell r="Z152">
            <v>0</v>
          </cell>
          <cell r="AB152">
            <v>3.0156215316363637</v>
          </cell>
          <cell r="AD152">
            <v>0</v>
          </cell>
          <cell r="AF152">
            <v>0</v>
          </cell>
        </row>
        <row r="153">
          <cell r="D153">
            <v>201.298</v>
          </cell>
          <cell r="F153">
            <v>7.531836363636363</v>
          </cell>
          <cell r="H153">
            <v>3.8547818181818183E-2</v>
          </cell>
          <cell r="J153">
            <v>29.553603935688724</v>
          </cell>
          <cell r="L153">
            <v>0.83822241469090908</v>
          </cell>
          <cell r="N153">
            <v>6.0100407480450917</v>
          </cell>
          <cell r="P153">
            <v>5.7681012969236356</v>
          </cell>
          <cell r="R153">
            <v>0</v>
          </cell>
          <cell r="T153">
            <v>14.620592483432729</v>
          </cell>
          <cell r="V153">
            <v>13.921599766938179</v>
          </cell>
          <cell r="X153">
            <v>0</v>
          </cell>
          <cell r="Z153">
            <v>0</v>
          </cell>
          <cell r="AB153">
            <v>3.0156397090909093</v>
          </cell>
          <cell r="AD153">
            <v>0</v>
          </cell>
          <cell r="AF153">
            <v>0</v>
          </cell>
        </row>
        <row r="154">
          <cell r="D154">
            <v>200.745</v>
          </cell>
          <cell r="F154">
            <v>7.5341636363636368</v>
          </cell>
          <cell r="H154">
            <v>3.7678000000000003E-2</v>
          </cell>
          <cell r="J154">
            <v>29.474533278991995</v>
          </cell>
          <cell r="L154">
            <v>0.75127237861818186</v>
          </cell>
          <cell r="N154">
            <v>6.0179383048756359</v>
          </cell>
          <cell r="P154">
            <v>5.7681012969236356</v>
          </cell>
          <cell r="R154">
            <v>0</v>
          </cell>
          <cell r="T154">
            <v>14.620592483432729</v>
          </cell>
          <cell r="V154">
            <v>13.921599766938179</v>
          </cell>
          <cell r="X154">
            <v>0</v>
          </cell>
          <cell r="Z154">
            <v>0</v>
          </cell>
          <cell r="AB154">
            <v>3.0156215316363637</v>
          </cell>
          <cell r="AD154">
            <v>0</v>
          </cell>
          <cell r="AF154">
            <v>0</v>
          </cell>
        </row>
        <row r="155">
          <cell r="D155">
            <v>198.33</v>
          </cell>
          <cell r="F155">
            <v>6.4983022388059704</v>
          </cell>
          <cell r="H155">
            <v>3.5361753731343287E-2</v>
          </cell>
          <cell r="J155">
            <v>25.708497721571881</v>
          </cell>
          <cell r="L155">
            <v>1.9037465713533701</v>
          </cell>
          <cell r="N155">
            <v>14.321764113059702</v>
          </cell>
          <cell r="P155">
            <v>5.7689192618044771</v>
          </cell>
          <cell r="R155">
            <v>0</v>
          </cell>
          <cell r="T155">
            <v>14.622618239955223</v>
          </cell>
          <cell r="V155">
            <v>1.9841094129134329</v>
          </cell>
          <cell r="X155">
            <v>9.8036684828955223E-2</v>
          </cell>
          <cell r="Z155">
            <v>0</v>
          </cell>
          <cell r="AB155">
            <v>1.6319216776119403</v>
          </cell>
          <cell r="AD155">
            <v>0</v>
          </cell>
          <cell r="AF155">
            <v>0</v>
          </cell>
        </row>
        <row r="156">
          <cell r="D156">
            <v>201.892</v>
          </cell>
          <cell r="F156">
            <v>6.6123880597014928</v>
          </cell>
          <cell r="H156">
            <v>3.5866791044776122E-2</v>
          </cell>
          <cell r="J156">
            <v>26.148235948319471</v>
          </cell>
          <cell r="L156">
            <v>1.9542472914552909</v>
          </cell>
          <cell r="N156">
            <v>14.676792353791045</v>
          </cell>
          <cell r="P156">
            <v>5.7689192618044771</v>
          </cell>
          <cell r="R156">
            <v>0</v>
          </cell>
          <cell r="T156">
            <v>14.622618239955223</v>
          </cell>
          <cell r="V156">
            <v>2.0180907783253734</v>
          </cell>
          <cell r="X156">
            <v>9.8264585331343274E-2</v>
          </cell>
          <cell r="Z156">
            <v>0</v>
          </cell>
          <cell r="AB156">
            <v>1.6319216776119403</v>
          </cell>
          <cell r="AD156">
            <v>0</v>
          </cell>
          <cell r="AF156">
            <v>0</v>
          </cell>
        </row>
        <row r="157">
          <cell r="D157">
            <v>190.54900000000001</v>
          </cell>
          <cell r="F157">
            <v>6.2542723880597011</v>
          </cell>
          <cell r="H157">
            <v>3.4205783582089554E-2</v>
          </cell>
          <cell r="J157">
            <v>24.76020335042822</v>
          </cell>
          <cell r="L157">
            <v>1.7881490272986711</v>
          </cell>
          <cell r="N157">
            <v>13.649012015507463</v>
          </cell>
          <cell r="P157">
            <v>5.7689192618044771</v>
          </cell>
          <cell r="R157">
            <v>0</v>
          </cell>
          <cell r="T157">
            <v>14.622618239955223</v>
          </cell>
          <cell r="V157">
            <v>1.8219181000686566</v>
          </cell>
          <cell r="X157">
            <v>0.10028513336089552</v>
          </cell>
          <cell r="Z157">
            <v>0</v>
          </cell>
          <cell r="AB157">
            <v>1.6319198123880596</v>
          </cell>
          <cell r="AD157">
            <v>0</v>
          </cell>
          <cell r="AF157">
            <v>0</v>
          </cell>
        </row>
        <row r="158">
          <cell r="D158">
            <v>196.92400000000001</v>
          </cell>
          <cell r="F158">
            <v>6.4791977611940297</v>
          </cell>
          <cell r="H158">
            <v>3.3175746268656714E-2</v>
          </cell>
          <cell r="J158">
            <v>25.424719503711405</v>
          </cell>
          <cell r="L158">
            <v>1.6851682681705054</v>
          </cell>
          <cell r="N158">
            <v>14.26224261313433</v>
          </cell>
          <cell r="P158">
            <v>5.7689192618044771</v>
          </cell>
          <cell r="R158">
            <v>0</v>
          </cell>
          <cell r="T158">
            <v>14.622618239955223</v>
          </cell>
          <cell r="V158">
            <v>1.9826388817388061</v>
          </cell>
          <cell r="X158">
            <v>9.3828801251343283E-2</v>
          </cell>
          <cell r="Z158">
            <v>0</v>
          </cell>
          <cell r="AB158">
            <v>1.6319216776119403</v>
          </cell>
          <cell r="AD158">
            <v>0</v>
          </cell>
          <cell r="AF158">
            <v>0</v>
          </cell>
        </row>
        <row r="159">
          <cell r="D159">
            <v>126.995</v>
          </cell>
          <cell r="F159">
            <v>3.1305970149253732</v>
          </cell>
          <cell r="H159">
            <v>0.15699496268656718</v>
          </cell>
          <cell r="J159">
            <v>26.37780290118809</v>
          </cell>
          <cell r="L159">
            <v>13.368645232793911</v>
          </cell>
          <cell r="N159">
            <v>3.0076245741970147</v>
          </cell>
          <cell r="P159">
            <v>5.7689192618044771</v>
          </cell>
          <cell r="R159">
            <v>0</v>
          </cell>
          <cell r="T159">
            <v>14.622618239955223</v>
          </cell>
          <cell r="V159">
            <v>1.6310164166716419</v>
          </cell>
          <cell r="X159">
            <v>0.27208200676582089</v>
          </cell>
          <cell r="Z159">
            <v>0</v>
          </cell>
          <cell r="AB159">
            <v>2.3295154089552237</v>
          </cell>
          <cell r="AD159">
            <v>0</v>
          </cell>
          <cell r="AF159">
            <v>0</v>
          </cell>
        </row>
        <row r="160">
          <cell r="D160">
            <v>129.03700000000001</v>
          </cell>
          <cell r="F160">
            <v>3.1677798507462684</v>
          </cell>
          <cell r="H160">
            <v>0.1605723880597015</v>
          </cell>
          <cell r="J160">
            <v>26.862335698703447</v>
          </cell>
          <cell r="L160">
            <v>13.726390232938821</v>
          </cell>
          <cell r="N160">
            <v>3.1292585099268662</v>
          </cell>
          <cell r="P160">
            <v>5.7689192618044771</v>
          </cell>
          <cell r="R160">
            <v>0</v>
          </cell>
          <cell r="T160">
            <v>14.622618239955223</v>
          </cell>
          <cell r="V160">
            <v>1.6362874115313433</v>
          </cell>
          <cell r="X160">
            <v>0.27196487354671639</v>
          </cell>
          <cell r="Z160">
            <v>0</v>
          </cell>
          <cell r="AB160">
            <v>2.3295154089552237</v>
          </cell>
          <cell r="AD160">
            <v>0</v>
          </cell>
          <cell r="AF160">
            <v>0</v>
          </cell>
        </row>
        <row r="161">
          <cell r="D161">
            <v>122.652</v>
          </cell>
          <cell r="F161">
            <v>3.0548134328358207</v>
          </cell>
          <cell r="H161">
            <v>0.14887444029850747</v>
          </cell>
          <cell r="J161">
            <v>25.307329654101117</v>
          </cell>
          <cell r="L161">
            <v>12.556649542054846</v>
          </cell>
          <cell r="N161">
            <v>2.7978924526417912</v>
          </cell>
          <cell r="P161">
            <v>5.7689192618044771</v>
          </cell>
          <cell r="R161">
            <v>0</v>
          </cell>
          <cell r="T161">
            <v>14.622618239955223</v>
          </cell>
          <cell r="V161">
            <v>1.581355751332836</v>
          </cell>
          <cell r="X161">
            <v>0.27301588955074629</v>
          </cell>
          <cell r="Z161">
            <v>0</v>
          </cell>
          <cell r="AB161">
            <v>2.3294967567164182</v>
          </cell>
          <cell r="AD161">
            <v>0</v>
          </cell>
          <cell r="AF161">
            <v>0</v>
          </cell>
        </row>
        <row r="162">
          <cell r="D162">
            <v>125.69199999999999</v>
          </cell>
          <cell r="F162">
            <v>3.0655037313432838</v>
          </cell>
          <cell r="H162">
            <v>0.16336996268656714</v>
          </cell>
          <cell r="J162">
            <v>26.793003389895489</v>
          </cell>
          <cell r="L162">
            <v>14.006110015338471</v>
          </cell>
          <cell r="N162">
            <v>2.8503795934850746</v>
          </cell>
          <cell r="P162">
            <v>5.7689192618044771</v>
          </cell>
          <cell r="R162">
            <v>0</v>
          </cell>
          <cell r="T162">
            <v>14.622618239955223</v>
          </cell>
          <cell r="V162">
            <v>1.5550899001358209</v>
          </cell>
          <cell r="X162">
            <v>0.28300786241522391</v>
          </cell>
          <cell r="Z162">
            <v>0</v>
          </cell>
          <cell r="AB162">
            <v>2.3294967567164182</v>
          </cell>
          <cell r="AD162">
            <v>0</v>
          </cell>
          <cell r="AF162">
            <v>0</v>
          </cell>
        </row>
        <row r="163">
          <cell r="D163">
            <v>123.054</v>
          </cell>
          <cell r="F163">
            <v>3.8061940298507464</v>
          </cell>
          <cell r="H163">
            <v>5.2283582089552243E-2</v>
          </cell>
          <cell r="J163">
            <v>18.214368558489348</v>
          </cell>
          <cell r="L163">
            <v>3.2854352605032302</v>
          </cell>
          <cell r="N163">
            <v>5.6665231841253725</v>
          </cell>
          <cell r="P163">
            <v>5.7689192618044771</v>
          </cell>
          <cell r="R163">
            <v>0</v>
          </cell>
          <cell r="T163">
            <v>14.622618239955223</v>
          </cell>
          <cell r="V163">
            <v>1.3889644389537315</v>
          </cell>
          <cell r="X163">
            <v>0.16228743847567165</v>
          </cell>
          <cell r="Z163">
            <v>0</v>
          </cell>
          <cell r="AB163">
            <v>1.9422389746268656</v>
          </cell>
          <cell r="AD163">
            <v>0</v>
          </cell>
          <cell r="AF163">
            <v>0</v>
          </cell>
        </row>
        <row r="164">
          <cell r="D164">
            <v>125.718</v>
          </cell>
          <cell r="F164">
            <v>3.8843097014925374</v>
          </cell>
          <cell r="H164">
            <v>5.3047947761194029E-2</v>
          </cell>
          <cell r="J164">
            <v>18.557382214280217</v>
          </cell>
          <cell r="L164">
            <v>3.3618859848600682</v>
          </cell>
          <cell r="N164">
            <v>5.8316810230626874</v>
          </cell>
          <cell r="P164">
            <v>5.7689192618044771</v>
          </cell>
          <cell r="R164">
            <v>0</v>
          </cell>
          <cell r="T164">
            <v>14.622618239955223</v>
          </cell>
          <cell r="V164">
            <v>1.4905838724626865</v>
          </cell>
          <cell r="X164">
            <v>0.16205444522462686</v>
          </cell>
          <cell r="Z164">
            <v>0</v>
          </cell>
          <cell r="AB164">
            <v>1.9422576268656715</v>
          </cell>
          <cell r="AD164">
            <v>0</v>
          </cell>
          <cell r="AF164">
            <v>0</v>
          </cell>
        </row>
        <row r="165">
          <cell r="D165">
            <v>119.301</v>
          </cell>
          <cell r="F165">
            <v>3.7214552238805969</v>
          </cell>
          <cell r="H165">
            <v>5.0396641791044777E-2</v>
          </cell>
          <cell r="J165">
            <v>17.736601729019302</v>
          </cell>
          <cell r="L165">
            <v>3.0967710404033322</v>
          </cell>
          <cell r="N165">
            <v>5.4120639974925373</v>
          </cell>
          <cell r="P165">
            <v>5.7689192618044771</v>
          </cell>
          <cell r="R165">
            <v>0</v>
          </cell>
          <cell r="T165">
            <v>14.622618239955223</v>
          </cell>
          <cell r="V165">
            <v>1.353283368677612</v>
          </cell>
          <cell r="X165">
            <v>0.16332508601447762</v>
          </cell>
          <cell r="Z165">
            <v>0</v>
          </cell>
          <cell r="AB165">
            <v>1.9422389746268656</v>
          </cell>
          <cell r="AD165">
            <v>0</v>
          </cell>
          <cell r="AF165">
            <v>0</v>
          </cell>
        </row>
        <row r="166">
          <cell r="D166">
            <v>121.077</v>
          </cell>
          <cell r="F166">
            <v>3.7624626865671642</v>
          </cell>
          <cell r="H166">
            <v>5.1791417910447758E-2</v>
          </cell>
          <cell r="J166">
            <v>18.015938919761641</v>
          </cell>
          <cell r="L166">
            <v>3.2362403454440325</v>
          </cell>
          <cell r="N166">
            <v>5.5160770228701486</v>
          </cell>
          <cell r="P166">
            <v>5.7689192618044771</v>
          </cell>
          <cell r="R166">
            <v>0</v>
          </cell>
          <cell r="T166">
            <v>14.622618239955223</v>
          </cell>
          <cell r="V166">
            <v>1.3886206784194028</v>
          </cell>
          <cell r="X166">
            <v>0.16384263659671641</v>
          </cell>
          <cell r="Z166">
            <v>0</v>
          </cell>
          <cell r="AB166">
            <v>1.9422389746268656</v>
          </cell>
          <cell r="AD166">
            <v>0</v>
          </cell>
          <cell r="AF166">
            <v>0</v>
          </cell>
        </row>
        <row r="167">
          <cell r="D167">
            <v>412.06700000000001</v>
          </cell>
          <cell r="F167">
            <v>14.324721603563475</v>
          </cell>
          <cell r="H167">
            <v>6.8070864547479251E-2</v>
          </cell>
          <cell r="J167">
            <v>55.683415861899171</v>
          </cell>
          <cell r="L167">
            <v>0.26726202110548691</v>
          </cell>
          <cell r="N167">
            <v>19.562853059096984</v>
          </cell>
          <cell r="P167">
            <v>13.008971199902815</v>
          </cell>
          <cell r="R167">
            <v>0</v>
          </cell>
          <cell r="T167">
            <v>10.73029067247945</v>
          </cell>
          <cell r="V167">
            <v>16.306154232937843</v>
          </cell>
          <cell r="X167">
            <v>0</v>
          </cell>
          <cell r="Z167">
            <v>0</v>
          </cell>
          <cell r="AB167">
            <v>6.5381753488560443</v>
          </cell>
          <cell r="AD167">
            <v>0</v>
          </cell>
          <cell r="AF167">
            <v>0</v>
          </cell>
        </row>
        <row r="168">
          <cell r="D168">
            <v>416.92099999999999</v>
          </cell>
          <cell r="F168">
            <v>14.484753998785179</v>
          </cell>
          <cell r="H168">
            <v>6.8596881959910913E-2</v>
          </cell>
          <cell r="J168">
            <v>56.28207315100223</v>
          </cell>
          <cell r="L168">
            <v>0.31986611712492408</v>
          </cell>
          <cell r="N168">
            <v>20.106004653735575</v>
          </cell>
          <cell r="P168">
            <v>13.008971199902815</v>
          </cell>
          <cell r="R168">
            <v>0</v>
          </cell>
          <cell r="T168">
            <v>10.73029067247945</v>
          </cell>
          <cell r="V168">
            <v>16.309055831382871</v>
          </cell>
          <cell r="X168">
            <v>0</v>
          </cell>
          <cell r="Z168">
            <v>0</v>
          </cell>
          <cell r="AB168">
            <v>6.5381753488560443</v>
          </cell>
          <cell r="AD168">
            <v>0</v>
          </cell>
          <cell r="AF168">
            <v>0</v>
          </cell>
        </row>
        <row r="169">
          <cell r="D169">
            <v>410.12299999999999</v>
          </cell>
          <cell r="F169">
            <v>14.262239319700344</v>
          </cell>
          <cell r="H169">
            <v>6.7898764932172506E-2</v>
          </cell>
          <cell r="J169">
            <v>55.453003938708243</v>
          </cell>
          <cell r="L169">
            <v>0.25004849794695283</v>
          </cell>
          <cell r="N169">
            <v>19.349654659064587</v>
          </cell>
          <cell r="P169">
            <v>13.008971199902815</v>
          </cell>
          <cell r="R169">
            <v>0</v>
          </cell>
          <cell r="T169">
            <v>10.73029067247945</v>
          </cell>
          <cell r="V169">
            <v>16.306154232937843</v>
          </cell>
          <cell r="X169">
            <v>0</v>
          </cell>
          <cell r="Z169">
            <v>0</v>
          </cell>
          <cell r="AB169">
            <v>6.5381753488560443</v>
          </cell>
          <cell r="AD169">
            <v>0</v>
          </cell>
          <cell r="AF169">
            <v>0</v>
          </cell>
        </row>
        <row r="170">
          <cell r="D170">
            <v>412.07</v>
          </cell>
          <cell r="F170">
            <v>14.327920631706823</v>
          </cell>
          <cell r="H170">
            <v>6.7983397448876284E-2</v>
          </cell>
          <cell r="J170">
            <v>55.685731841943714</v>
          </cell>
          <cell r="L170">
            <v>0.25852429278801375</v>
          </cell>
          <cell r="N170">
            <v>19.573906767459</v>
          </cell>
          <cell r="P170">
            <v>13.008971199902815</v>
          </cell>
          <cell r="R170">
            <v>0</v>
          </cell>
          <cell r="T170">
            <v>10.73029067247945</v>
          </cell>
          <cell r="V170">
            <v>16.306154232937843</v>
          </cell>
          <cell r="X170">
            <v>0</v>
          </cell>
          <cell r="Z170">
            <v>0</v>
          </cell>
          <cell r="AB170">
            <v>6.5381753488560443</v>
          </cell>
          <cell r="AD170">
            <v>0</v>
          </cell>
          <cell r="AF170">
            <v>0</v>
          </cell>
        </row>
        <row r="171">
          <cell r="D171">
            <v>263.27300000000002</v>
          </cell>
          <cell r="F171">
            <v>8.1982992508604973</v>
          </cell>
          <cell r="H171">
            <v>0.19055152864952421</v>
          </cell>
          <cell r="J171">
            <v>47.024392819916585</v>
          </cell>
          <cell r="L171">
            <v>9.6295166665316856</v>
          </cell>
          <cell r="N171">
            <v>4.0648630787770799</v>
          </cell>
          <cell r="P171">
            <v>13.008971199902815</v>
          </cell>
          <cell r="R171">
            <v>0</v>
          </cell>
          <cell r="T171">
            <v>10.73029067247945</v>
          </cell>
          <cell r="V171">
            <v>10.899978912971857</v>
          </cell>
          <cell r="X171">
            <v>0</v>
          </cell>
          <cell r="Z171">
            <v>0</v>
          </cell>
          <cell r="AB171">
            <v>9.4210629617331438</v>
          </cell>
          <cell r="AD171">
            <v>0</v>
          </cell>
          <cell r="AF171">
            <v>0</v>
          </cell>
        </row>
        <row r="172">
          <cell r="D172">
            <v>268.13400000000001</v>
          </cell>
          <cell r="F172">
            <v>8.2643045150840244</v>
          </cell>
          <cell r="H172">
            <v>0.20333508807450901</v>
          </cell>
          <cell r="J172">
            <v>48.527661264864953</v>
          </cell>
          <cell r="L172">
            <v>10.907565803603969</v>
          </cell>
          <cell r="N172">
            <v>4.2728938701502326</v>
          </cell>
          <cell r="P172">
            <v>13.008971199902815</v>
          </cell>
          <cell r="R172">
            <v>0</v>
          </cell>
          <cell r="T172">
            <v>10.73029067247945</v>
          </cell>
          <cell r="V172">
            <v>10.917167429474793</v>
          </cell>
          <cell r="X172">
            <v>0</v>
          </cell>
          <cell r="Z172">
            <v>0</v>
          </cell>
          <cell r="AB172">
            <v>9.4210629617331438</v>
          </cell>
          <cell r="AD172">
            <v>0</v>
          </cell>
          <cell r="AF172">
            <v>0</v>
          </cell>
        </row>
        <row r="173">
          <cell r="D173">
            <v>261.39600000000002</v>
          </cell>
          <cell r="F173">
            <v>8.1715731929540389</v>
          </cell>
          <cell r="H173">
            <v>0.18586474994938249</v>
          </cell>
          <cell r="J173">
            <v>46.464579070062761</v>
          </cell>
          <cell r="L173">
            <v>9.1609512792063175</v>
          </cell>
          <cell r="N173">
            <v>3.9778565768325573</v>
          </cell>
          <cell r="P173">
            <v>13.008971199902815</v>
          </cell>
          <cell r="R173">
            <v>0</v>
          </cell>
          <cell r="T173">
            <v>10.73029067247945</v>
          </cell>
          <cell r="V173">
            <v>10.895737052387931</v>
          </cell>
          <cell r="X173">
            <v>0</v>
          </cell>
          <cell r="Z173">
            <v>0</v>
          </cell>
          <cell r="AB173">
            <v>9.4210629617331438</v>
          </cell>
          <cell r="AD173">
            <v>0</v>
          </cell>
          <cell r="AF173">
            <v>0</v>
          </cell>
        </row>
        <row r="174">
          <cell r="D174">
            <v>262.92399999999998</v>
          </cell>
          <cell r="F174">
            <v>8.202996558007694</v>
          </cell>
          <cell r="H174">
            <v>0.18784328811500303</v>
          </cell>
          <cell r="J174">
            <v>46.769606372820405</v>
          </cell>
          <cell r="L174">
            <v>9.3587576108523987</v>
          </cell>
          <cell r="N174">
            <v>4.0835576630443411</v>
          </cell>
          <cell r="P174">
            <v>13.008971199902815</v>
          </cell>
          <cell r="R174">
            <v>0</v>
          </cell>
          <cell r="T174">
            <v>10.73029067247945</v>
          </cell>
          <cell r="V174">
            <v>10.897256937287711</v>
          </cell>
          <cell r="X174">
            <v>0</v>
          </cell>
          <cell r="Z174">
            <v>0</v>
          </cell>
          <cell r="AB174">
            <v>9.4210629617331438</v>
          </cell>
          <cell r="AD174">
            <v>0</v>
          </cell>
          <cell r="AF174">
            <v>0</v>
          </cell>
        </row>
        <row r="175">
          <cell r="D175">
            <v>262.94299999999998</v>
          </cell>
          <cell r="F175">
            <v>8.891556995343187</v>
          </cell>
          <cell r="H175">
            <v>8.7365458594857254E-2</v>
          </cell>
          <cell r="J175">
            <v>39.073750149329015</v>
          </cell>
          <cell r="L175">
            <v>0.91458911164203283</v>
          </cell>
          <cell r="N175">
            <v>6.4601325951488153</v>
          </cell>
          <cell r="P175">
            <v>13.008971199902815</v>
          </cell>
          <cell r="R175">
            <v>0</v>
          </cell>
          <cell r="T175">
            <v>10.73029067247945</v>
          </cell>
          <cell r="V175">
            <v>10.870189168936223</v>
          </cell>
          <cell r="X175">
            <v>0</v>
          </cell>
          <cell r="Z175">
            <v>0</v>
          </cell>
          <cell r="AB175">
            <v>7.8198680736991291</v>
          </cell>
          <cell r="AD175">
            <v>0</v>
          </cell>
          <cell r="AF175">
            <v>0</v>
          </cell>
        </row>
        <row r="176">
          <cell r="D176">
            <v>266.04399999999998</v>
          </cell>
          <cell r="F176">
            <v>8.9793075521360599</v>
          </cell>
          <cell r="H176">
            <v>8.8303705203482477E-2</v>
          </cell>
          <cell r="J176">
            <v>39.466876946011745</v>
          </cell>
          <cell r="L176">
            <v>1.0083953030168049</v>
          </cell>
          <cell r="N176">
            <v>6.7594532004567736</v>
          </cell>
          <cell r="P176">
            <v>13.008971199902815</v>
          </cell>
          <cell r="R176">
            <v>0</v>
          </cell>
          <cell r="T176">
            <v>10.73029067247945</v>
          </cell>
          <cell r="V176">
            <v>10.870189168936223</v>
          </cell>
          <cell r="X176">
            <v>0</v>
          </cell>
          <cell r="Z176">
            <v>0</v>
          </cell>
          <cell r="AB176">
            <v>7.8198680736991291</v>
          </cell>
          <cell r="AD176">
            <v>0</v>
          </cell>
          <cell r="AF176">
            <v>0</v>
          </cell>
        </row>
        <row r="177">
          <cell r="D177">
            <v>261.77600000000001</v>
          </cell>
          <cell r="F177">
            <v>8.858837821421341</v>
          </cell>
          <cell r="H177">
            <v>8.7079165823041108E-2</v>
          </cell>
          <cell r="J177">
            <v>38.933509579302694</v>
          </cell>
          <cell r="L177">
            <v>0.88599099607207932</v>
          </cell>
          <cell r="N177">
            <v>6.348490140692447</v>
          </cell>
          <cell r="P177">
            <v>13.008971199902815</v>
          </cell>
          <cell r="R177">
            <v>0</v>
          </cell>
          <cell r="T177">
            <v>10.73029067247945</v>
          </cell>
          <cell r="V177">
            <v>10.870189168936223</v>
          </cell>
          <cell r="X177">
            <v>0</v>
          </cell>
          <cell r="Z177">
            <v>0</v>
          </cell>
          <cell r="AB177">
            <v>7.8198680736991291</v>
          </cell>
          <cell r="AD177">
            <v>0</v>
          </cell>
          <cell r="AF177">
            <v>0</v>
          </cell>
        </row>
        <row r="178">
          <cell r="D178">
            <v>263.15800000000002</v>
          </cell>
          <cell r="F178">
            <v>8.9010730917189722</v>
          </cell>
          <cell r="H178">
            <v>8.7186879935209557E-2</v>
          </cell>
          <cell r="J178">
            <v>39.088313240866569</v>
          </cell>
          <cell r="L178">
            <v>0.89672338627252479</v>
          </cell>
          <cell r="N178">
            <v>6.4925614120558812</v>
          </cell>
          <cell r="P178">
            <v>13.008971199902815</v>
          </cell>
          <cell r="R178">
            <v>0</v>
          </cell>
          <cell r="T178">
            <v>10.73029067247945</v>
          </cell>
          <cell r="V178">
            <v>10.870189168936223</v>
          </cell>
          <cell r="X178">
            <v>0</v>
          </cell>
          <cell r="Z178">
            <v>0</v>
          </cell>
          <cell r="AB178">
            <v>7.8198680736991291</v>
          </cell>
          <cell r="AD178">
            <v>0</v>
          </cell>
          <cell r="AF178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8"/>
  <sheetViews>
    <sheetView showGridLines="0" tabSelected="1" zoomScale="85" zoomScaleNormal="85" workbookViewId="0">
      <pane xSplit="3" ySplit="4" topLeftCell="Y5" activePane="bottomRight" state="frozen"/>
      <selection activeCell="B1" sqref="B1"/>
      <selection pane="topRight" activeCell="D1" sqref="D1"/>
      <selection pane="bottomLeft" activeCell="B5" sqref="B5"/>
      <selection pane="bottomRight" activeCell="D19" sqref="D19"/>
    </sheetView>
  </sheetViews>
  <sheetFormatPr defaultRowHeight="15" x14ac:dyDescent="0.25"/>
  <cols>
    <col min="1" max="1" width="5.28515625" style="1" hidden="1" customWidth="1"/>
    <col min="2" max="2" width="24.42578125" style="21" bestFit="1" customWidth="1"/>
    <col min="3" max="3" width="43.7109375" bestFit="1" customWidth="1"/>
    <col min="4" max="4" width="21.7109375" style="2" customWidth="1"/>
    <col min="5" max="5" width="22.5703125" style="2" customWidth="1"/>
    <col min="6" max="6" width="14.7109375" style="2" customWidth="1"/>
    <col min="7" max="7" width="21" style="2" customWidth="1"/>
    <col min="8" max="8" width="14.7109375" style="2" customWidth="1"/>
    <col min="9" max="9" width="20.85546875" style="2" customWidth="1"/>
    <col min="10" max="10" width="14.7109375" style="2" customWidth="1"/>
    <col min="11" max="11" width="21.7109375" style="2" customWidth="1"/>
    <col min="12" max="29" width="14.7109375" style="2" customWidth="1"/>
    <col min="30" max="30" width="14.7109375" style="10" customWidth="1"/>
    <col min="31" max="31" width="14.7109375" style="2" customWidth="1"/>
    <col min="32" max="32" width="14.7109375" style="10" customWidth="1"/>
    <col min="33" max="36" width="14.7109375" style="2" customWidth="1"/>
    <col min="37" max="37" width="17" style="2" customWidth="1"/>
    <col min="38" max="39" width="7.7109375" style="10" hidden="1" customWidth="1"/>
    <col min="40" max="40" width="14.7109375" style="20" customWidth="1"/>
    <col min="41" max="41" width="26" style="51" customWidth="1"/>
    <col min="42" max="43" width="17.42578125" style="29" customWidth="1"/>
    <col min="44" max="44" width="9.140625" style="29"/>
  </cols>
  <sheetData>
    <row r="1" spans="1:44" ht="15" hidden="1" customHeight="1" thickBot="1" x14ac:dyDescent="0.3">
      <c r="B1" s="21" t="s">
        <v>0</v>
      </c>
      <c r="D1" s="2">
        <v>1</v>
      </c>
      <c r="F1" s="2">
        <v>2</v>
      </c>
      <c r="H1" s="2">
        <v>3</v>
      </c>
      <c r="J1" s="2">
        <v>4</v>
      </c>
      <c r="L1" s="2">
        <v>5</v>
      </c>
      <c r="N1" s="2">
        <v>6</v>
      </c>
      <c r="P1" s="2">
        <v>7</v>
      </c>
      <c r="R1" s="2">
        <v>8</v>
      </c>
      <c r="V1" s="2">
        <v>9</v>
      </c>
      <c r="X1" s="2">
        <v>10</v>
      </c>
      <c r="Z1" s="2">
        <v>10</v>
      </c>
      <c r="AB1" s="2">
        <v>11</v>
      </c>
      <c r="AH1" s="2">
        <v>12</v>
      </c>
      <c r="AJ1" s="2">
        <v>13</v>
      </c>
      <c r="AN1" s="19">
        <v>14</v>
      </c>
      <c r="AP1" s="29">
        <v>16</v>
      </c>
    </row>
    <row r="2" spans="1:44" ht="27.75" customHeight="1" thickBot="1" x14ac:dyDescent="0.3">
      <c r="B2" s="55"/>
      <c r="C2" s="156" t="s">
        <v>1</v>
      </c>
      <c r="D2" s="159" t="s">
        <v>19</v>
      </c>
      <c r="E2" s="160"/>
      <c r="F2" s="161" t="s">
        <v>25</v>
      </c>
      <c r="G2" s="160"/>
      <c r="H2" s="161" t="s">
        <v>24</v>
      </c>
      <c r="I2" s="160"/>
      <c r="J2" s="161" t="s">
        <v>18</v>
      </c>
      <c r="K2" s="160"/>
      <c r="L2" s="169" t="s">
        <v>2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1"/>
      <c r="AD2" s="175" t="s">
        <v>21</v>
      </c>
      <c r="AE2" s="176"/>
      <c r="AF2" s="176"/>
      <c r="AG2" s="177"/>
      <c r="AH2" s="169" t="s">
        <v>3</v>
      </c>
      <c r="AI2" s="170"/>
      <c r="AJ2" s="170"/>
      <c r="AK2" s="171"/>
      <c r="AL2" s="11"/>
      <c r="AM2" s="11"/>
      <c r="AN2" s="165" t="s">
        <v>20</v>
      </c>
      <c r="AO2" s="52"/>
    </row>
    <row r="3" spans="1:44" s="4" customFormat="1" ht="24" customHeight="1" x14ac:dyDescent="0.2">
      <c r="A3" s="1"/>
      <c r="B3" s="56"/>
      <c r="C3" s="156"/>
      <c r="D3" s="162" t="s">
        <v>4</v>
      </c>
      <c r="E3" s="163"/>
      <c r="F3" s="164" t="s">
        <v>5</v>
      </c>
      <c r="G3" s="163"/>
      <c r="H3" s="164" t="s">
        <v>6</v>
      </c>
      <c r="I3" s="163"/>
      <c r="J3" s="164" t="s">
        <v>4</v>
      </c>
      <c r="K3" s="163"/>
      <c r="L3" s="167" t="s">
        <v>7</v>
      </c>
      <c r="M3" s="168"/>
      <c r="N3" s="167" t="s">
        <v>8</v>
      </c>
      <c r="O3" s="168"/>
      <c r="P3" s="167" t="s">
        <v>9</v>
      </c>
      <c r="Q3" s="168"/>
      <c r="R3" s="167" t="s">
        <v>16</v>
      </c>
      <c r="S3" s="168"/>
      <c r="T3" s="167" t="s">
        <v>17</v>
      </c>
      <c r="U3" s="168"/>
      <c r="V3" s="167" t="s">
        <v>10</v>
      </c>
      <c r="W3" s="168"/>
      <c r="X3" s="167" t="s">
        <v>11</v>
      </c>
      <c r="Y3" s="168"/>
      <c r="Z3" s="167" t="s">
        <v>15</v>
      </c>
      <c r="AA3" s="168"/>
      <c r="AB3" s="167" t="s">
        <v>12</v>
      </c>
      <c r="AC3" s="168"/>
      <c r="AD3" s="157" t="s">
        <v>22</v>
      </c>
      <c r="AE3" s="158"/>
      <c r="AF3" s="157" t="s">
        <v>23</v>
      </c>
      <c r="AG3" s="158"/>
      <c r="AH3" s="172" t="s">
        <v>13</v>
      </c>
      <c r="AI3" s="173"/>
      <c r="AJ3" s="167" t="s">
        <v>14</v>
      </c>
      <c r="AK3" s="174"/>
      <c r="AL3" s="12"/>
      <c r="AM3" s="12"/>
      <c r="AN3" s="166"/>
      <c r="AO3" s="53" t="s">
        <v>89</v>
      </c>
      <c r="AP3" s="23"/>
      <c r="AQ3" s="23"/>
      <c r="AR3" s="23"/>
    </row>
    <row r="4" spans="1:44" s="4" customFormat="1" ht="26.25" customHeight="1" x14ac:dyDescent="0.2">
      <c r="A4" s="5"/>
      <c r="B4" s="56" t="s">
        <v>211</v>
      </c>
      <c r="C4" s="156"/>
      <c r="D4" s="57" t="s">
        <v>573</v>
      </c>
      <c r="E4" s="13" t="s">
        <v>574</v>
      </c>
      <c r="F4" s="57" t="s">
        <v>573</v>
      </c>
      <c r="G4" s="13" t="s">
        <v>574</v>
      </c>
      <c r="H4" s="57" t="s">
        <v>573</v>
      </c>
      <c r="I4" s="13" t="s">
        <v>574</v>
      </c>
      <c r="J4" s="57" t="s">
        <v>573</v>
      </c>
      <c r="K4" s="13" t="s">
        <v>574</v>
      </c>
      <c r="L4" s="57" t="s">
        <v>573</v>
      </c>
      <c r="M4" s="13" t="s">
        <v>574</v>
      </c>
      <c r="N4" s="57" t="s">
        <v>573</v>
      </c>
      <c r="O4" s="13" t="s">
        <v>574</v>
      </c>
      <c r="P4" s="57" t="s">
        <v>573</v>
      </c>
      <c r="Q4" s="13" t="s">
        <v>574</v>
      </c>
      <c r="R4" s="57" t="s">
        <v>573</v>
      </c>
      <c r="S4" s="13" t="s">
        <v>574</v>
      </c>
      <c r="T4" s="57" t="s">
        <v>573</v>
      </c>
      <c r="U4" s="13" t="s">
        <v>574</v>
      </c>
      <c r="V4" s="57" t="s">
        <v>573</v>
      </c>
      <c r="W4" s="13" t="s">
        <v>574</v>
      </c>
      <c r="X4" s="57" t="s">
        <v>573</v>
      </c>
      <c r="Y4" s="13" t="s">
        <v>574</v>
      </c>
      <c r="Z4" s="57" t="s">
        <v>573</v>
      </c>
      <c r="AA4" s="13" t="s">
        <v>574</v>
      </c>
      <c r="AB4" s="57" t="s">
        <v>573</v>
      </c>
      <c r="AC4" s="13" t="s">
        <v>574</v>
      </c>
      <c r="AD4" s="57" t="s">
        <v>573</v>
      </c>
      <c r="AE4" s="13" t="s">
        <v>574</v>
      </c>
      <c r="AF4" s="57" t="s">
        <v>573</v>
      </c>
      <c r="AG4" s="13" t="s">
        <v>574</v>
      </c>
      <c r="AH4" s="57" t="s">
        <v>573</v>
      </c>
      <c r="AI4" s="13" t="s">
        <v>574</v>
      </c>
      <c r="AJ4" s="57" t="s">
        <v>573</v>
      </c>
      <c r="AK4" s="13" t="s">
        <v>574</v>
      </c>
      <c r="AL4" s="14"/>
      <c r="AM4" s="14"/>
      <c r="AN4" s="166"/>
      <c r="AO4" s="53"/>
      <c r="AP4" s="23"/>
      <c r="AQ4" s="23"/>
      <c r="AR4" s="23"/>
    </row>
    <row r="5" spans="1:44" s="7" customFormat="1" ht="25.5" customHeight="1" x14ac:dyDescent="0.2">
      <c r="A5" s="6">
        <v>4</v>
      </c>
      <c r="B5" s="109" t="s">
        <v>584</v>
      </c>
      <c r="C5" s="103" t="s">
        <v>107</v>
      </c>
      <c r="D5" s="143">
        <f>[3]Results!D5</f>
        <v>341.18599999999998</v>
      </c>
      <c r="E5" s="31">
        <f t="shared" ref="E5:E36" si="0">D5</f>
        <v>341.18599999999998</v>
      </c>
      <c r="F5" s="143">
        <f>[3]Results!F5</f>
        <v>11.683174731727071</v>
      </c>
      <c r="G5" s="142">
        <f t="shared" ref="G5:G68" si="1">F5</f>
        <v>11.683174731727071</v>
      </c>
      <c r="H5" s="143">
        <f>[3]Results!H5</f>
        <v>6.4451103462239312E-2</v>
      </c>
      <c r="I5" s="142">
        <f t="shared" ref="I5:I68" si="2">H5</f>
        <v>6.4451103462239312E-2</v>
      </c>
      <c r="J5" s="143">
        <f>[3]Results!J5</f>
        <v>46.30808331112857</v>
      </c>
      <c r="K5" s="142">
        <f t="shared" ref="K5:K68" si="3">J5</f>
        <v>46.30808331112857</v>
      </c>
      <c r="L5" s="143">
        <f>[3]Results!L5</f>
        <v>0.44207245580076937</v>
      </c>
      <c r="M5" s="142">
        <f t="shared" ref="M5:M68" si="4">L5</f>
        <v>0.44207245580076937</v>
      </c>
      <c r="N5" s="143">
        <f>[3]Results!N5</f>
        <v>17.346722703867179</v>
      </c>
      <c r="O5" s="142">
        <f t="shared" ref="O5:O68" si="5">N5</f>
        <v>17.346722703867179</v>
      </c>
      <c r="P5" s="143">
        <f>[3]Results!P5</f>
        <v>8.1669218861923465</v>
      </c>
      <c r="Q5" s="142">
        <f t="shared" ref="Q5:Q68" si="6">P5</f>
        <v>8.1669218861923465</v>
      </c>
      <c r="R5" s="143">
        <f>[3]Results!R5</f>
        <v>0</v>
      </c>
      <c r="S5" s="142">
        <f t="shared" ref="S5:S68" si="7">R5</f>
        <v>0</v>
      </c>
      <c r="T5" s="143">
        <f>[3]Results!T5</f>
        <v>10.7303044896149</v>
      </c>
      <c r="U5" s="142">
        <f t="shared" ref="U5:U68" si="8">T5</f>
        <v>10.7303044896149</v>
      </c>
      <c r="V5" s="143">
        <f>[3]Results!V5</f>
        <v>14.350891395051629</v>
      </c>
      <c r="W5" s="142">
        <f t="shared" ref="W5:W68" si="9">V5</f>
        <v>14.350891395051629</v>
      </c>
      <c r="X5" s="143">
        <f>[3]Results!X5</f>
        <v>0</v>
      </c>
      <c r="Y5" s="142">
        <f t="shared" ref="Y5:Y68" si="10">X5</f>
        <v>0</v>
      </c>
      <c r="Z5" s="143">
        <f>[3]Results!Z5</f>
        <v>0</v>
      </c>
      <c r="AA5" s="142">
        <f t="shared" ref="AA5:AA68" si="11">Z5</f>
        <v>0</v>
      </c>
      <c r="AB5" s="143">
        <f>[3]Results!AB5</f>
        <v>6.0014748702166427</v>
      </c>
      <c r="AC5" s="142">
        <f t="shared" ref="AC5:AC68" si="12">AB5</f>
        <v>6.0014748702166427</v>
      </c>
      <c r="AD5" s="143">
        <f>[3]Results!AD5</f>
        <v>0</v>
      </c>
      <c r="AE5" s="142">
        <f t="shared" ref="AE5:AE68" si="13">AD5</f>
        <v>0</v>
      </c>
      <c r="AF5" s="143">
        <f>[3]Results!AF5</f>
        <v>0</v>
      </c>
      <c r="AG5" s="142">
        <f t="shared" ref="AG5:AG68" si="14">AF5</f>
        <v>0</v>
      </c>
      <c r="AH5" s="95"/>
      <c r="AI5" s="96"/>
      <c r="AJ5" s="95"/>
      <c r="AK5" s="96"/>
      <c r="AL5" s="106" t="str">
        <f t="shared" ref="AL5:AL18" si="15">IF(AND(AH5&gt;0,AI5&gt;0), "Yes", "No")</f>
        <v>No</v>
      </c>
      <c r="AM5" s="106" t="str">
        <f t="shared" ref="AM5:AM18" si="16">IF(AND(AH5&lt;0,AI5&lt;0), "No", "Yes")</f>
        <v>Yes</v>
      </c>
      <c r="AN5" s="107"/>
      <c r="AO5" s="54">
        <f>IF(SEARCH("RetlMed",C5),Sheet3!D$2,IF(SEARCH("OffSml",C5),Sheet3!A$2,(IF(SEARCH("OffMed",C5),Sheet3!B$2,(IF(SEARCH("OffLrg",C5),Sheet3!C$2,Sheet3!F$2))))))</f>
        <v>24695</v>
      </c>
      <c r="AP5" s="110"/>
      <c r="AQ5" s="26"/>
      <c r="AR5" s="22"/>
    </row>
    <row r="6" spans="1:44" s="15" customFormat="1" ht="25.5" customHeight="1" x14ac:dyDescent="0.2">
      <c r="A6" s="8">
        <v>6</v>
      </c>
      <c r="B6" s="58" t="s">
        <v>584</v>
      </c>
      <c r="C6" s="104" t="s">
        <v>108</v>
      </c>
      <c r="D6" s="143">
        <f>[3]Results!D6</f>
        <v>338.08100000000002</v>
      </c>
      <c r="E6" s="94">
        <f t="shared" si="0"/>
        <v>338.08100000000002</v>
      </c>
      <c r="F6" s="143">
        <f>[3]Results!F6</f>
        <v>11.593561449686172</v>
      </c>
      <c r="G6" s="142">
        <f t="shared" si="1"/>
        <v>11.593561449686172</v>
      </c>
      <c r="H6" s="143">
        <f>[3]Results!H6</f>
        <v>6.3598299250860496E-2</v>
      </c>
      <c r="I6" s="142">
        <f t="shared" si="2"/>
        <v>6.3598299250860496E-2</v>
      </c>
      <c r="J6" s="143">
        <f>[3]Results!J6</f>
        <v>45.917209777765535</v>
      </c>
      <c r="K6" s="142">
        <f t="shared" si="3"/>
        <v>45.917209777765535</v>
      </c>
      <c r="L6" s="143">
        <f>[3]Results!L6</f>
        <v>0.35683395864749951</v>
      </c>
      <c r="M6" s="142">
        <f t="shared" si="4"/>
        <v>0.35683395864749951</v>
      </c>
      <c r="N6" s="143">
        <f>[3]Results!N6</f>
        <v>17.041364010366472</v>
      </c>
      <c r="O6" s="142">
        <f t="shared" si="5"/>
        <v>17.041364010366472</v>
      </c>
      <c r="P6" s="143">
        <f>[3]Results!P6</f>
        <v>8.1669218861923465</v>
      </c>
      <c r="Q6" s="142">
        <f t="shared" si="6"/>
        <v>8.1669218861923465</v>
      </c>
      <c r="R6" s="143">
        <f>[3]Results!R6</f>
        <v>0</v>
      </c>
      <c r="S6" s="142">
        <f t="shared" si="7"/>
        <v>0</v>
      </c>
      <c r="T6" s="143">
        <f>[3]Results!T6</f>
        <v>10.7303044896149</v>
      </c>
      <c r="U6" s="142">
        <f t="shared" si="8"/>
        <v>10.7303044896149</v>
      </c>
      <c r="V6" s="143">
        <f>[3]Results!V6</f>
        <v>14.35061505234258</v>
      </c>
      <c r="W6" s="142">
        <f t="shared" si="9"/>
        <v>14.35061505234258</v>
      </c>
      <c r="X6" s="143">
        <f>[3]Results!X6</f>
        <v>0</v>
      </c>
      <c r="Y6" s="142">
        <f t="shared" si="10"/>
        <v>0</v>
      </c>
      <c r="Z6" s="143">
        <f>[3]Results!Z6</f>
        <v>0</v>
      </c>
      <c r="AA6" s="142">
        <f t="shared" si="11"/>
        <v>0</v>
      </c>
      <c r="AB6" s="143">
        <f>[3]Results!AB6</f>
        <v>6.0014748702166427</v>
      </c>
      <c r="AC6" s="142">
        <f t="shared" si="12"/>
        <v>6.0014748702166427</v>
      </c>
      <c r="AD6" s="143">
        <f>[3]Results!AD6</f>
        <v>0</v>
      </c>
      <c r="AE6" s="142">
        <f t="shared" si="13"/>
        <v>0</v>
      </c>
      <c r="AF6" s="143">
        <f>[3]Results!AF6</f>
        <v>0</v>
      </c>
      <c r="AG6" s="142">
        <f t="shared" si="14"/>
        <v>0</v>
      </c>
      <c r="AH6" s="101">
        <f t="shared" ref="AH6:AK8" si="17">IF(D5=0,"",(D6-D$5)/D$5)</f>
        <v>-9.100607879572906E-3</v>
      </c>
      <c r="AI6" s="102">
        <f t="shared" si="17"/>
        <v>-9.100607879572906E-3</v>
      </c>
      <c r="AJ6" s="101">
        <f t="shared" si="17"/>
        <v>-7.6702851834906946E-3</v>
      </c>
      <c r="AK6" s="102">
        <f t="shared" si="17"/>
        <v>-7.6702851834906946E-3</v>
      </c>
      <c r="AL6" s="99" t="str">
        <f t="shared" si="15"/>
        <v>No</v>
      </c>
      <c r="AM6" s="99" t="str">
        <f t="shared" si="16"/>
        <v>No</v>
      </c>
      <c r="AN6" s="100" t="str">
        <f>IF((AL6=AM6),(IF(AND(AI6&gt;(-0.5%*D$5),AI6&lt;(0.5%*D$5),AE6&lt;=150,AG6&lt;=150,(COUNTBLANK(D6:AK6)=0)),"Pass","Fail")),IF(COUNTA(D6:AK6)=0,"","Fail"))</f>
        <v>Pass</v>
      </c>
      <c r="AO6" s="54">
        <f>IF(SEARCH("RetlMed",C6),Sheet3!D$2,IF(SEARCH("OffSml",C6),Sheet3!A$2,(IF(SEARCH("OffMed",C6),Sheet3!B$2,(IF(SEARCH("OffLrg",C6),Sheet3!C$2,Sheet3!F$2))))))</f>
        <v>24695</v>
      </c>
      <c r="AP6" s="24"/>
      <c r="AQ6" s="24"/>
      <c r="AR6" s="27"/>
    </row>
    <row r="7" spans="1:44" s="15" customFormat="1" ht="25.5" customHeight="1" x14ac:dyDescent="0.2">
      <c r="A7" s="8">
        <v>9</v>
      </c>
      <c r="B7" s="58" t="s">
        <v>584</v>
      </c>
      <c r="C7" s="104" t="s">
        <v>109</v>
      </c>
      <c r="D7" s="143">
        <f>[3]Results!D7</f>
        <v>340.27600000000001</v>
      </c>
      <c r="E7" s="94">
        <f t="shared" si="0"/>
        <v>340.27600000000001</v>
      </c>
      <c r="F7" s="143">
        <f>[3]Results!F7</f>
        <v>11.657299048390362</v>
      </c>
      <c r="G7" s="142">
        <f t="shared" si="1"/>
        <v>11.657299048390362</v>
      </c>
      <c r="H7" s="143">
        <f>[3]Results!H7</f>
        <v>6.4128366066005263E-2</v>
      </c>
      <c r="I7" s="142">
        <f t="shared" si="2"/>
        <v>6.4128366066005263E-2</v>
      </c>
      <c r="J7" s="143">
        <f>[3]Results!J7</f>
        <v>46.187513676368496</v>
      </c>
      <c r="K7" s="142">
        <f t="shared" si="3"/>
        <v>46.187513676368496</v>
      </c>
      <c r="L7" s="143">
        <f>[3]Results!L7</f>
        <v>0.40979431658230409</v>
      </c>
      <c r="M7" s="142">
        <f t="shared" si="4"/>
        <v>0.40979431658230409</v>
      </c>
      <c r="N7" s="143">
        <f>[3]Results!N7</f>
        <v>17.258431208325572</v>
      </c>
      <c r="O7" s="142">
        <f t="shared" si="5"/>
        <v>17.258431208325572</v>
      </c>
      <c r="P7" s="143">
        <f>[3]Results!P7</f>
        <v>8.1669218861923465</v>
      </c>
      <c r="Q7" s="142">
        <f t="shared" si="6"/>
        <v>8.1669218861923465</v>
      </c>
      <c r="R7" s="143">
        <f>[3]Results!R7</f>
        <v>0</v>
      </c>
      <c r="S7" s="142">
        <f t="shared" si="7"/>
        <v>0</v>
      </c>
      <c r="T7" s="143">
        <f>[3]Results!T7</f>
        <v>10.7303044896149</v>
      </c>
      <c r="U7" s="142">
        <f t="shared" si="8"/>
        <v>10.7303044896149</v>
      </c>
      <c r="V7" s="143">
        <f>[3]Results!V7</f>
        <v>14.350891395051629</v>
      </c>
      <c r="W7" s="142">
        <f t="shared" si="9"/>
        <v>14.350891395051629</v>
      </c>
      <c r="X7" s="143">
        <f>[3]Results!X7</f>
        <v>0</v>
      </c>
      <c r="Y7" s="142">
        <f t="shared" si="10"/>
        <v>0</v>
      </c>
      <c r="Z7" s="143">
        <f>[3]Results!Z7</f>
        <v>0</v>
      </c>
      <c r="AA7" s="142">
        <f t="shared" si="11"/>
        <v>0</v>
      </c>
      <c r="AB7" s="143">
        <f>[3]Results!AB7</f>
        <v>6.0014748702166427</v>
      </c>
      <c r="AC7" s="142">
        <f t="shared" si="12"/>
        <v>6.0014748702166427</v>
      </c>
      <c r="AD7" s="143">
        <f>[3]Results!AD7</f>
        <v>0</v>
      </c>
      <c r="AE7" s="142">
        <f t="shared" si="13"/>
        <v>0</v>
      </c>
      <c r="AF7" s="143">
        <f>[3]Results!AF7</f>
        <v>0</v>
      </c>
      <c r="AG7" s="142">
        <f t="shared" si="14"/>
        <v>0</v>
      </c>
      <c r="AH7" s="101">
        <f t="shared" si="17"/>
        <v>-2.6671668825800831E-3</v>
      </c>
      <c r="AI7" s="102">
        <f t="shared" si="17"/>
        <v>-2.6671668825800831E-3</v>
      </c>
      <c r="AJ7" s="101">
        <f t="shared" si="17"/>
        <v>-2.2147818491869806E-3</v>
      </c>
      <c r="AK7" s="102">
        <f t="shared" si="17"/>
        <v>-2.2147818491869806E-3</v>
      </c>
      <c r="AL7" s="99" t="str">
        <f t="shared" si="15"/>
        <v>No</v>
      </c>
      <c r="AM7" s="99" t="str">
        <f t="shared" si="16"/>
        <v>No</v>
      </c>
      <c r="AN7" s="100" t="str">
        <f>IF((AL7=AM7),(IF(AND(AI7&gt;(-0.5%*D$5),AI7&lt;(0.5%*D$5),AE7&lt;=150,AG7&lt;=150,(COUNTBLANK(D7:AK7)=0)),"Pass","Fail")),IF(COUNTA(D7:AK7)=0,"","Fail"))</f>
        <v>Pass</v>
      </c>
      <c r="AO7" s="54">
        <f>IF(SEARCH("RetlMed",C7),Sheet3!D$2,IF(SEARCH("OffSml",C7),Sheet3!A$2,(IF(SEARCH("OffMed",C7),Sheet3!B$2,(IF(SEARCH("OffLrg",C7),Sheet3!C$2,Sheet3!F$2))))))</f>
        <v>24695</v>
      </c>
      <c r="AP7" s="24"/>
      <c r="AQ7" s="24"/>
      <c r="AR7" s="27"/>
    </row>
    <row r="8" spans="1:44" s="15" customFormat="1" ht="25.5" customHeight="1" x14ac:dyDescent="0.2">
      <c r="A8" s="8">
        <v>12</v>
      </c>
      <c r="B8" s="58" t="s">
        <v>584</v>
      </c>
      <c r="C8" s="104" t="s">
        <v>110</v>
      </c>
      <c r="D8" s="143">
        <f>[3]Results!D8</f>
        <v>340.63099999999997</v>
      </c>
      <c r="E8" s="94">
        <f t="shared" si="0"/>
        <v>340.63099999999997</v>
      </c>
      <c r="F8" s="143">
        <f>[3]Results!F8</f>
        <v>11.66406155092124</v>
      </c>
      <c r="G8" s="142">
        <f t="shared" si="1"/>
        <v>11.66406155092124</v>
      </c>
      <c r="H8" s="143">
        <f>[3]Results!H8</f>
        <v>6.3693460214618344E-2</v>
      </c>
      <c r="I8" s="142">
        <f t="shared" si="2"/>
        <v>6.3693460214618344E-2</v>
      </c>
      <c r="J8" s="143">
        <f>[3]Results!J8</f>
        <v>46.167283562094354</v>
      </c>
      <c r="K8" s="142">
        <f t="shared" si="3"/>
        <v>46.167283562094354</v>
      </c>
      <c r="L8" s="143">
        <f>[3]Results!L8</f>
        <v>0.36643238336505368</v>
      </c>
      <c r="M8" s="142">
        <f t="shared" si="4"/>
        <v>0.36643238336505368</v>
      </c>
      <c r="N8" s="143">
        <f>[3]Results!N8</f>
        <v>17.281643995885808</v>
      </c>
      <c r="O8" s="142">
        <f t="shared" si="5"/>
        <v>17.281643995885808</v>
      </c>
      <c r="P8" s="143">
        <f>[3]Results!P8</f>
        <v>8.1669218861923465</v>
      </c>
      <c r="Q8" s="142">
        <f t="shared" si="6"/>
        <v>8.1669218861923465</v>
      </c>
      <c r="R8" s="143">
        <f>[3]Results!R8</f>
        <v>0</v>
      </c>
      <c r="S8" s="142">
        <f t="shared" si="7"/>
        <v>0</v>
      </c>
      <c r="T8" s="143">
        <f>[3]Results!T8</f>
        <v>10.7303044896149</v>
      </c>
      <c r="U8" s="142">
        <f t="shared" si="8"/>
        <v>10.7303044896149</v>
      </c>
      <c r="V8" s="143">
        <f>[3]Results!V8</f>
        <v>14.350891395051629</v>
      </c>
      <c r="W8" s="142">
        <f t="shared" si="9"/>
        <v>14.350891395051629</v>
      </c>
      <c r="X8" s="143">
        <f>[3]Results!X8</f>
        <v>0</v>
      </c>
      <c r="Y8" s="142">
        <f t="shared" si="10"/>
        <v>0</v>
      </c>
      <c r="Z8" s="143">
        <f>[3]Results!Z8</f>
        <v>0</v>
      </c>
      <c r="AA8" s="142">
        <f t="shared" si="11"/>
        <v>0</v>
      </c>
      <c r="AB8" s="143">
        <f>[3]Results!AB8</f>
        <v>6.0013939015995144</v>
      </c>
      <c r="AC8" s="142">
        <f t="shared" si="12"/>
        <v>6.0013939015995144</v>
      </c>
      <c r="AD8" s="143">
        <f>[3]Results!AD8</f>
        <v>0</v>
      </c>
      <c r="AE8" s="142">
        <f t="shared" si="13"/>
        <v>0</v>
      </c>
      <c r="AF8" s="143">
        <f>[3]Results!AF8</f>
        <v>0</v>
      </c>
      <c r="AG8" s="142">
        <f t="shared" si="14"/>
        <v>0</v>
      </c>
      <c r="AH8" s="101">
        <f t="shared" si="17"/>
        <v>-1.6266787031121055E-3</v>
      </c>
      <c r="AI8" s="102">
        <f t="shared" si="17"/>
        <v>-1.6266787031121055E-3</v>
      </c>
      <c r="AJ8" s="101">
        <f t="shared" si="17"/>
        <v>-1.6359577978344727E-3</v>
      </c>
      <c r="AK8" s="102">
        <f t="shared" si="17"/>
        <v>-1.6359577978344727E-3</v>
      </c>
      <c r="AL8" s="99" t="str">
        <f t="shared" si="15"/>
        <v>No</v>
      </c>
      <c r="AM8" s="99" t="str">
        <f t="shared" si="16"/>
        <v>No</v>
      </c>
      <c r="AN8" s="100" t="str">
        <f>IF((AL8=AM8),(IF(AND(AI8&gt;(-0.5%*D$5),AI8&lt;(0.5%*D$5),AE8&lt;=150,AG8&lt;=150,(COUNTBLANK(D8:AK8)=0)),"Pass","Fail")),IF(COUNTA(D8:AK8)=0,"","Fail"))</f>
        <v>Pass</v>
      </c>
      <c r="AO8" s="54">
        <f>IF(SEARCH("RetlMed",C8),Sheet3!D$2,IF(SEARCH("OffSml",C8),Sheet3!A$2,(IF(SEARCH("OffMed",C8),Sheet3!B$2,(IF(SEARCH("OffLrg",C8),Sheet3!C$2,Sheet3!F$2))))))</f>
        <v>24695</v>
      </c>
      <c r="AP8" s="24"/>
      <c r="AQ8" s="24"/>
      <c r="AR8" s="27"/>
    </row>
    <row r="9" spans="1:44" s="7" customFormat="1" ht="25.5" customHeight="1" x14ac:dyDescent="0.2">
      <c r="A9" s="6">
        <v>5</v>
      </c>
      <c r="B9" s="109" t="s">
        <v>584</v>
      </c>
      <c r="C9" s="103" t="s">
        <v>111</v>
      </c>
      <c r="D9" s="143">
        <f>[3]Results!D9</f>
        <v>220.52799999999999</v>
      </c>
      <c r="E9" s="31">
        <f t="shared" si="0"/>
        <v>220.52799999999999</v>
      </c>
      <c r="F9" s="143">
        <f>[3]Results!F9</f>
        <v>6.601498279003847</v>
      </c>
      <c r="G9" s="142">
        <f t="shared" si="1"/>
        <v>6.601498279003847</v>
      </c>
      <c r="H9" s="143">
        <f>[3]Results!H9</f>
        <v>0.20922656408179796</v>
      </c>
      <c r="I9" s="142">
        <f t="shared" si="2"/>
        <v>0.20922656408179796</v>
      </c>
      <c r="J9" s="143">
        <f>[3]Results!J9</f>
        <v>43.442854236488358</v>
      </c>
      <c r="K9" s="142">
        <f t="shared" si="3"/>
        <v>43.442854236488358</v>
      </c>
      <c r="L9" s="143">
        <f>[3]Results!L9</f>
        <v>12.279700473780117</v>
      </c>
      <c r="M9" s="142">
        <f t="shared" si="4"/>
        <v>12.279700473780117</v>
      </c>
      <c r="N9" s="143">
        <f>[3]Results!N9</f>
        <v>3.1614020429431053</v>
      </c>
      <c r="O9" s="142">
        <f t="shared" si="5"/>
        <v>3.1614020429431053</v>
      </c>
      <c r="P9" s="143">
        <f>[3]Results!P9</f>
        <v>8.4551473317319292</v>
      </c>
      <c r="Q9" s="142">
        <f t="shared" si="6"/>
        <v>8.4551473317319292</v>
      </c>
      <c r="R9" s="143">
        <f>[3]Results!R9</f>
        <v>0</v>
      </c>
      <c r="S9" s="142">
        <f t="shared" si="7"/>
        <v>0</v>
      </c>
      <c r="T9" s="143">
        <f>[3]Results!T9</f>
        <v>10.7303044896149</v>
      </c>
      <c r="U9" s="142">
        <f t="shared" si="8"/>
        <v>10.7303044896149</v>
      </c>
      <c r="V9" s="143">
        <f>[3]Results!V9</f>
        <v>10.908669891171492</v>
      </c>
      <c r="W9" s="142">
        <f t="shared" si="9"/>
        <v>10.908669891171492</v>
      </c>
      <c r="X9" s="143">
        <f>[3]Results!X9</f>
        <v>0</v>
      </c>
      <c r="Y9" s="142">
        <f t="shared" si="10"/>
        <v>0</v>
      </c>
      <c r="Z9" s="143">
        <f>[3]Results!Z9</f>
        <v>0</v>
      </c>
      <c r="AA9" s="142">
        <f t="shared" si="11"/>
        <v>0</v>
      </c>
      <c r="AB9" s="143">
        <f>[3]Results!AB9</f>
        <v>8.637934496861714</v>
      </c>
      <c r="AC9" s="142">
        <f t="shared" si="12"/>
        <v>8.637934496861714</v>
      </c>
      <c r="AD9" s="143">
        <f>[3]Results!AD9</f>
        <v>0</v>
      </c>
      <c r="AE9" s="142">
        <f t="shared" si="13"/>
        <v>0</v>
      </c>
      <c r="AF9" s="143">
        <f>[3]Results!AF9</f>
        <v>0</v>
      </c>
      <c r="AG9" s="142">
        <f t="shared" si="14"/>
        <v>0</v>
      </c>
      <c r="AH9" s="95"/>
      <c r="AI9" s="96"/>
      <c r="AJ9" s="95"/>
      <c r="AK9" s="96"/>
      <c r="AL9" s="106" t="str">
        <f t="shared" si="15"/>
        <v>No</v>
      </c>
      <c r="AM9" s="106" t="str">
        <f t="shared" si="16"/>
        <v>Yes</v>
      </c>
      <c r="AN9" s="107"/>
      <c r="AO9" s="54">
        <f>IF(SEARCH("RetlMed",C9),Sheet3!D$2,IF(SEARCH("OffSml",C9),Sheet3!A$2,(IF(SEARCH("OffMed",C9),Sheet3!B$2,(IF(SEARCH("OffLrg",C9),Sheet3!C$2,Sheet3!F$2))))))</f>
        <v>24695</v>
      </c>
      <c r="AP9" s="26"/>
      <c r="AQ9" s="26"/>
      <c r="AR9" s="22"/>
    </row>
    <row r="10" spans="1:44" s="15" customFormat="1" ht="25.5" customHeight="1" x14ac:dyDescent="0.2">
      <c r="A10" s="16">
        <v>7</v>
      </c>
      <c r="B10" s="58" t="s">
        <v>584</v>
      </c>
      <c r="C10" s="104" t="s">
        <v>112</v>
      </c>
      <c r="D10" s="143">
        <f>[3]Results!D10</f>
        <v>216.76900000000001</v>
      </c>
      <c r="E10" s="94">
        <f t="shared" si="0"/>
        <v>216.76900000000001</v>
      </c>
      <c r="F10" s="143">
        <f>[3]Results!F10</f>
        <v>6.579267058108929</v>
      </c>
      <c r="G10" s="142">
        <f t="shared" si="1"/>
        <v>6.579267058108929</v>
      </c>
      <c r="H10" s="143">
        <f>[3]Results!H10</f>
        <v>0.19378052237294999</v>
      </c>
      <c r="I10" s="142">
        <f t="shared" si="2"/>
        <v>0.19378052237294999</v>
      </c>
      <c r="J10" s="143">
        <f>[3]Results!J10</f>
        <v>41.822847599782961</v>
      </c>
      <c r="K10" s="142">
        <f t="shared" si="3"/>
        <v>41.822847599782961</v>
      </c>
      <c r="L10" s="143">
        <f>[3]Results!L10</f>
        <v>10.735467007896338</v>
      </c>
      <c r="M10" s="142">
        <f t="shared" si="4"/>
        <v>10.735467007896338</v>
      </c>
      <c r="N10" s="143">
        <f>[3]Results!N10</f>
        <v>3.1037155024288312</v>
      </c>
      <c r="O10" s="142">
        <f t="shared" si="5"/>
        <v>3.1037155024288312</v>
      </c>
      <c r="P10" s="143">
        <f>[3]Results!P10</f>
        <v>8.4551473317319292</v>
      </c>
      <c r="Q10" s="142">
        <f t="shared" si="6"/>
        <v>8.4551473317319292</v>
      </c>
      <c r="R10" s="143">
        <f>[3]Results!R10</f>
        <v>0</v>
      </c>
      <c r="S10" s="142">
        <f t="shared" si="7"/>
        <v>0</v>
      </c>
      <c r="T10" s="143">
        <f>[3]Results!T10</f>
        <v>10.7303044896149</v>
      </c>
      <c r="U10" s="142">
        <f t="shared" si="8"/>
        <v>10.7303044896149</v>
      </c>
      <c r="V10" s="143">
        <f>[3]Results!V10</f>
        <v>10.89058326086414</v>
      </c>
      <c r="W10" s="142">
        <f t="shared" si="9"/>
        <v>10.89058326086414</v>
      </c>
      <c r="X10" s="143">
        <f>[3]Results!X10</f>
        <v>0</v>
      </c>
      <c r="Y10" s="142">
        <f t="shared" si="10"/>
        <v>0</v>
      </c>
      <c r="Z10" s="143">
        <f>[3]Results!Z10</f>
        <v>0</v>
      </c>
      <c r="AA10" s="142">
        <f t="shared" si="11"/>
        <v>0</v>
      </c>
      <c r="AB10" s="143">
        <f>[3]Results!AB10</f>
        <v>8.637934496861714</v>
      </c>
      <c r="AC10" s="142">
        <f t="shared" si="12"/>
        <v>8.637934496861714</v>
      </c>
      <c r="AD10" s="143">
        <f>[3]Results!AD10</f>
        <v>0</v>
      </c>
      <c r="AE10" s="142">
        <f t="shared" si="13"/>
        <v>0</v>
      </c>
      <c r="AF10" s="143">
        <f>[3]Results!AF10</f>
        <v>0</v>
      </c>
      <c r="AG10" s="142">
        <f t="shared" si="14"/>
        <v>0</v>
      </c>
      <c r="AH10" s="101">
        <f t="shared" ref="AH10:AK12" si="18">IF(D9=0,"",(D10-D$9)/D$9)</f>
        <v>-1.7045454545454482E-2</v>
      </c>
      <c r="AI10" s="102">
        <f t="shared" si="18"/>
        <v>-1.7045454545454482E-2</v>
      </c>
      <c r="AJ10" s="101">
        <f t="shared" si="18"/>
        <v>-3.367602316223382E-3</v>
      </c>
      <c r="AK10" s="102">
        <f t="shared" si="18"/>
        <v>-3.367602316223382E-3</v>
      </c>
      <c r="AL10" s="99" t="str">
        <f t="shared" si="15"/>
        <v>No</v>
      </c>
      <c r="AM10" s="99" t="str">
        <f t="shared" si="16"/>
        <v>No</v>
      </c>
      <c r="AN10" s="100" t="str">
        <f>IF((AL10=AM10),(IF(AND(AI10&gt;(-0.5%*D$9),AI10&lt;(0.5%*D$9),AE10&lt;=150,AG10&lt;=150,(COUNTBLANK(D10:AK10)=0)),"Pass","Fail")),IF(COUNTA(D10:AK10)=0,"","Fail"))</f>
        <v>Pass</v>
      </c>
      <c r="AO10" s="54">
        <f>IF(SEARCH("RetlMed",C10),Sheet3!D$2,IF(SEARCH("OffSml",C10),Sheet3!A$2,(IF(SEARCH("OffMed",C10),Sheet3!B$2,(IF(SEARCH("OffLrg",C10),Sheet3!C$2,Sheet3!F$2))))))</f>
        <v>24695</v>
      </c>
      <c r="AP10" s="24"/>
      <c r="AQ10" s="24"/>
      <c r="AR10" s="27"/>
    </row>
    <row r="11" spans="1:44" s="15" customFormat="1" ht="25.5" customHeight="1" x14ac:dyDescent="0.2">
      <c r="A11" s="8">
        <v>10</v>
      </c>
      <c r="B11" s="58" t="s">
        <v>584</v>
      </c>
      <c r="C11" s="104" t="s">
        <v>113</v>
      </c>
      <c r="D11" s="143">
        <f>[3]Results!D11</f>
        <v>219.327</v>
      </c>
      <c r="E11" s="94">
        <f t="shared" si="0"/>
        <v>219.327</v>
      </c>
      <c r="F11" s="143">
        <f>[3]Results!F11</f>
        <v>6.5939258959303499</v>
      </c>
      <c r="G11" s="142">
        <f t="shared" si="1"/>
        <v>6.5939258959303499</v>
      </c>
      <c r="H11" s="143">
        <f>[3]Results!H11</f>
        <v>0.20405426199635554</v>
      </c>
      <c r="I11" s="142">
        <f t="shared" si="2"/>
        <v>0.20405426199635554</v>
      </c>
      <c r="J11" s="143">
        <f>[3]Results!J11</f>
        <v>42.8998963027625</v>
      </c>
      <c r="K11" s="142">
        <f t="shared" si="3"/>
        <v>42.8998963027625</v>
      </c>
      <c r="L11" s="143">
        <f>[3]Results!L11</f>
        <v>11.762634884794494</v>
      </c>
      <c r="M11" s="142">
        <f t="shared" si="4"/>
        <v>11.762634884794494</v>
      </c>
      <c r="N11" s="143">
        <f>[3]Results!N11</f>
        <v>3.1458992169653777</v>
      </c>
      <c r="O11" s="142">
        <f t="shared" si="5"/>
        <v>3.1458992169653777</v>
      </c>
      <c r="P11" s="143">
        <f>[3]Results!P11</f>
        <v>8.4551473317319292</v>
      </c>
      <c r="Q11" s="142">
        <f t="shared" si="6"/>
        <v>8.4551473317319292</v>
      </c>
      <c r="R11" s="143">
        <f>[3]Results!R11</f>
        <v>0</v>
      </c>
      <c r="S11" s="142">
        <f t="shared" si="7"/>
        <v>0</v>
      </c>
      <c r="T11" s="143">
        <f>[3]Results!T11</f>
        <v>10.7303044896149</v>
      </c>
      <c r="U11" s="142">
        <f t="shared" si="8"/>
        <v>10.7303044896149</v>
      </c>
      <c r="V11" s="143">
        <f>[3]Results!V11</f>
        <v>10.898320856717554</v>
      </c>
      <c r="W11" s="142">
        <f t="shared" si="9"/>
        <v>10.898320856717554</v>
      </c>
      <c r="X11" s="143">
        <f>[3]Results!X11</f>
        <v>0</v>
      </c>
      <c r="Y11" s="142">
        <f t="shared" si="10"/>
        <v>0</v>
      </c>
      <c r="Z11" s="143">
        <f>[3]Results!Z11</f>
        <v>0</v>
      </c>
      <c r="AA11" s="142">
        <f t="shared" si="11"/>
        <v>0</v>
      </c>
      <c r="AB11" s="143">
        <f>[3]Results!AB11</f>
        <v>8.6378940125531489</v>
      </c>
      <c r="AC11" s="142">
        <f t="shared" si="12"/>
        <v>8.6378940125531489</v>
      </c>
      <c r="AD11" s="143">
        <f>[3]Results!AD11</f>
        <v>0</v>
      </c>
      <c r="AE11" s="142">
        <f t="shared" si="13"/>
        <v>0</v>
      </c>
      <c r="AF11" s="143">
        <f>[3]Results!AF11</f>
        <v>0</v>
      </c>
      <c r="AG11" s="142">
        <f t="shared" si="14"/>
        <v>0</v>
      </c>
      <c r="AH11" s="101">
        <f t="shared" si="18"/>
        <v>-5.4460204599869107E-3</v>
      </c>
      <c r="AI11" s="102">
        <f t="shared" si="18"/>
        <v>-5.4460204599869107E-3</v>
      </c>
      <c r="AJ11" s="101">
        <f t="shared" si="18"/>
        <v>-1.1470703700069305E-3</v>
      </c>
      <c r="AK11" s="102">
        <f t="shared" si="18"/>
        <v>-1.1470703700069305E-3</v>
      </c>
      <c r="AL11" s="99" t="str">
        <f t="shared" si="15"/>
        <v>No</v>
      </c>
      <c r="AM11" s="99" t="str">
        <f t="shared" si="16"/>
        <v>No</v>
      </c>
      <c r="AN11" s="100" t="str">
        <f>IF((AL11=AM11),(IF(AND(AI11&gt;(-0.5%*D$9),AI11&lt;(0.5%*D$9),AE11&lt;=150,AG11&lt;=150,(COUNTBLANK(D11:AK11)=0)),"Pass","Fail")),IF(COUNTA(D11:AK11)=0,"","Fail"))</f>
        <v>Pass</v>
      </c>
      <c r="AO11" s="54">
        <f>IF(SEARCH("RetlMed",C11),Sheet3!D$2,IF(SEARCH("OffSml",C11),Sheet3!A$2,(IF(SEARCH("OffMed",C11),Sheet3!B$2,(IF(SEARCH("OffLrg",C11),Sheet3!C$2,Sheet3!F$2))))))</f>
        <v>24695</v>
      </c>
      <c r="AP11" s="24"/>
      <c r="AQ11" s="24"/>
      <c r="AR11" s="27"/>
    </row>
    <row r="12" spans="1:44" s="15" customFormat="1" ht="25.5" customHeight="1" x14ac:dyDescent="0.2">
      <c r="A12" s="8">
        <v>13</v>
      </c>
      <c r="B12" s="58" t="s">
        <v>584</v>
      </c>
      <c r="C12" s="104" t="s">
        <v>114</v>
      </c>
      <c r="D12" s="143">
        <f>[3]Results!D12</f>
        <v>219.72800000000001</v>
      </c>
      <c r="E12" s="94">
        <f t="shared" si="0"/>
        <v>219.72800000000001</v>
      </c>
      <c r="F12" s="143">
        <f>[3]Results!F12</f>
        <v>6.578416683539178</v>
      </c>
      <c r="G12" s="142">
        <f t="shared" si="1"/>
        <v>6.578416683539178</v>
      </c>
      <c r="H12" s="143">
        <f>[3]Results!H12</f>
        <v>0.20904839036242154</v>
      </c>
      <c r="I12" s="142">
        <f t="shared" si="2"/>
        <v>0.20904839036242154</v>
      </c>
      <c r="J12" s="143">
        <f>[3]Results!J12</f>
        <v>43.346352554317875</v>
      </c>
      <c r="K12" s="142">
        <f t="shared" si="3"/>
        <v>43.346352554317875</v>
      </c>
      <c r="L12" s="143">
        <f>[3]Results!L12</f>
        <v>12.262089799554566</v>
      </c>
      <c r="M12" s="142">
        <f t="shared" si="4"/>
        <v>12.262089799554566</v>
      </c>
      <c r="N12" s="143">
        <f>[3]Results!N12</f>
        <v>3.1048761418068436</v>
      </c>
      <c r="O12" s="142">
        <f t="shared" si="5"/>
        <v>3.1048761418068436</v>
      </c>
      <c r="P12" s="143">
        <f>[3]Results!P12</f>
        <v>8.4551473317319292</v>
      </c>
      <c r="Q12" s="142">
        <f t="shared" si="6"/>
        <v>8.4551473317319292</v>
      </c>
      <c r="R12" s="143">
        <f>[3]Results!R12</f>
        <v>0</v>
      </c>
      <c r="S12" s="142">
        <f t="shared" si="7"/>
        <v>0</v>
      </c>
      <c r="T12" s="143">
        <f>[3]Results!T12</f>
        <v>10.7303044896149</v>
      </c>
      <c r="U12" s="142">
        <f t="shared" si="8"/>
        <v>10.7303044896149</v>
      </c>
      <c r="V12" s="143">
        <f>[3]Results!V12</f>
        <v>10.886507205905648</v>
      </c>
      <c r="W12" s="142">
        <f t="shared" si="9"/>
        <v>10.886507205905648</v>
      </c>
      <c r="X12" s="143">
        <f>[3]Results!X12</f>
        <v>0</v>
      </c>
      <c r="Y12" s="142">
        <f t="shared" si="10"/>
        <v>0</v>
      </c>
      <c r="Z12" s="143">
        <f>[3]Results!Z12</f>
        <v>0</v>
      </c>
      <c r="AA12" s="142">
        <f t="shared" si="11"/>
        <v>0</v>
      </c>
      <c r="AB12" s="143">
        <f>[3]Results!AB12</f>
        <v>8.6377320753188886</v>
      </c>
      <c r="AC12" s="142">
        <f t="shared" si="12"/>
        <v>8.6377320753188886</v>
      </c>
      <c r="AD12" s="143">
        <f>[3]Results!AD12</f>
        <v>0</v>
      </c>
      <c r="AE12" s="142">
        <f t="shared" si="13"/>
        <v>0</v>
      </c>
      <c r="AF12" s="143">
        <f>[3]Results!AF12</f>
        <v>0</v>
      </c>
      <c r="AG12" s="142">
        <f t="shared" si="14"/>
        <v>0</v>
      </c>
      <c r="AH12" s="101">
        <f t="shared" si="18"/>
        <v>-3.6276572589420981E-3</v>
      </c>
      <c r="AI12" s="102">
        <f t="shared" si="18"/>
        <v>-3.6276572589420981E-3</v>
      </c>
      <c r="AJ12" s="101">
        <f t="shared" si="18"/>
        <v>-3.4964177053685461E-3</v>
      </c>
      <c r="AK12" s="102">
        <f t="shared" si="18"/>
        <v>-3.4964177053685461E-3</v>
      </c>
      <c r="AL12" s="99" t="str">
        <f t="shared" si="15"/>
        <v>No</v>
      </c>
      <c r="AM12" s="99" t="str">
        <f t="shared" si="16"/>
        <v>No</v>
      </c>
      <c r="AN12" s="100" t="str">
        <f>IF((AL12=AM12),(IF(AND(AI12&gt;(-0.5%*D$9),AI12&lt;(0.5%*D$9),AE12&lt;=150,AG12&lt;=150,(COUNTBLANK(D12:AK12)=0)),"Pass","Fail")),IF(COUNTA(D12:AK12)=0,"","Fail"))</f>
        <v>Pass</v>
      </c>
      <c r="AO12" s="54">
        <f>IF(SEARCH("RetlMed",C12),Sheet3!D$2,IF(SEARCH("OffSml",C12),Sheet3!A$2,(IF(SEARCH("OffMed",C12),Sheet3!B$2,(IF(SEARCH("OffLrg",C12),Sheet3!C$2,Sheet3!F$2))))))</f>
        <v>24695</v>
      </c>
      <c r="AP12" s="24"/>
      <c r="AQ12" s="24"/>
      <c r="AR12" s="27"/>
    </row>
    <row r="13" spans="1:44" s="7" customFormat="1" ht="25.5" customHeight="1" x14ac:dyDescent="0.2">
      <c r="A13" s="6">
        <v>3</v>
      </c>
      <c r="B13" s="109" t="s">
        <v>584</v>
      </c>
      <c r="C13" s="103" t="s">
        <v>124</v>
      </c>
      <c r="D13" s="143">
        <f>[3]Results!D13</f>
        <v>206.751</v>
      </c>
      <c r="E13" s="31">
        <f t="shared" si="0"/>
        <v>206.751</v>
      </c>
      <c r="F13" s="143">
        <f>[3]Results!F13</f>
        <v>6.9067017614901802</v>
      </c>
      <c r="G13" s="142">
        <f t="shared" si="1"/>
        <v>6.9067017614901802</v>
      </c>
      <c r="H13" s="143">
        <f>[3]Results!H13</f>
        <v>8.2757643247620971E-2</v>
      </c>
      <c r="I13" s="142">
        <f t="shared" si="2"/>
        <v>8.2757643247620971E-2</v>
      </c>
      <c r="J13" s="143">
        <f>[3]Results!J13</f>
        <v>31.840403003088884</v>
      </c>
      <c r="K13" s="142">
        <f t="shared" si="3"/>
        <v>31.840403003088884</v>
      </c>
      <c r="L13" s="143">
        <f>[3]Results!L13</f>
        <v>1.1003716036444626</v>
      </c>
      <c r="M13" s="142">
        <f t="shared" si="4"/>
        <v>1.1003716036444626</v>
      </c>
      <c r="N13" s="143">
        <f>[3]Results!N13</f>
        <v>4.8809583671447658</v>
      </c>
      <c r="O13" s="142">
        <f t="shared" si="5"/>
        <v>4.8809583671447658</v>
      </c>
      <c r="P13" s="143">
        <f>[3]Results!P13</f>
        <v>7.8154692288220282</v>
      </c>
      <c r="Q13" s="142">
        <f t="shared" si="6"/>
        <v>7.8154692288220282</v>
      </c>
      <c r="R13" s="143">
        <f>[3]Results!R13</f>
        <v>0</v>
      </c>
      <c r="S13" s="142">
        <f t="shared" si="7"/>
        <v>0</v>
      </c>
      <c r="T13" s="143">
        <f>[3]Results!T13</f>
        <v>10.7303044896149</v>
      </c>
      <c r="U13" s="142">
        <f t="shared" si="8"/>
        <v>10.7303044896149</v>
      </c>
      <c r="V13" s="143">
        <f>[3]Results!V13</f>
        <v>10.870189168936223</v>
      </c>
      <c r="W13" s="142">
        <f t="shared" si="9"/>
        <v>10.870189168936223</v>
      </c>
      <c r="X13" s="143">
        <f>[3]Results!X13</f>
        <v>0</v>
      </c>
      <c r="Y13" s="142">
        <f t="shared" si="10"/>
        <v>0</v>
      </c>
      <c r="Z13" s="143">
        <f>[3]Results!Z13</f>
        <v>0</v>
      </c>
      <c r="AA13" s="142">
        <f t="shared" si="11"/>
        <v>0</v>
      </c>
      <c r="AB13" s="143">
        <f>[3]Results!AB13</f>
        <v>7.1734146345414054</v>
      </c>
      <c r="AC13" s="142">
        <f t="shared" si="12"/>
        <v>7.1734146345414054</v>
      </c>
      <c r="AD13" s="143">
        <f>[3]Results!AD13</f>
        <v>0</v>
      </c>
      <c r="AE13" s="142">
        <f t="shared" si="13"/>
        <v>0</v>
      </c>
      <c r="AF13" s="143">
        <f>[3]Results!AF13</f>
        <v>0</v>
      </c>
      <c r="AG13" s="142">
        <f t="shared" si="14"/>
        <v>0</v>
      </c>
      <c r="AH13" s="95"/>
      <c r="AI13" s="96"/>
      <c r="AJ13" s="95"/>
      <c r="AK13" s="96"/>
      <c r="AL13" s="106" t="str">
        <f t="shared" si="15"/>
        <v>No</v>
      </c>
      <c r="AM13" s="106" t="str">
        <f t="shared" si="16"/>
        <v>Yes</v>
      </c>
      <c r="AN13" s="107"/>
      <c r="AO13" s="54">
        <f>IF(SEARCH("RetlMed",C13),Sheet3!D$2,IF(SEARCH("OffSml",C13),Sheet3!A$2,(IF(SEARCH("OffMed",C13),Sheet3!B$2,(IF(SEARCH("OffLrg",C13),Sheet3!C$2,Sheet3!F$2))))))</f>
        <v>24695</v>
      </c>
      <c r="AP13" s="26"/>
      <c r="AQ13" s="26"/>
      <c r="AR13" s="22"/>
    </row>
    <row r="14" spans="1:44" s="15" customFormat="1" ht="25.5" customHeight="1" x14ac:dyDescent="0.2">
      <c r="A14" s="8">
        <v>8</v>
      </c>
      <c r="B14" s="58" t="s">
        <v>584</v>
      </c>
      <c r="C14" s="104" t="s">
        <v>125</v>
      </c>
      <c r="D14" s="143">
        <f>[3]Results!D14</f>
        <v>205.57300000000001</v>
      </c>
      <c r="E14" s="94">
        <f t="shared" si="0"/>
        <v>205.57300000000001</v>
      </c>
      <c r="F14" s="143">
        <f>[3]Results!F14</f>
        <v>6.8856043733549299</v>
      </c>
      <c r="G14" s="142">
        <f t="shared" si="1"/>
        <v>6.8856043733549299</v>
      </c>
      <c r="H14" s="143">
        <f>[3]Results!H14</f>
        <v>8.1353310386717961E-2</v>
      </c>
      <c r="I14" s="142">
        <f t="shared" si="2"/>
        <v>8.1353310386717961E-2</v>
      </c>
      <c r="J14" s="143">
        <f>[3]Results!J14</f>
        <v>31.628101424680299</v>
      </c>
      <c r="K14" s="142">
        <f t="shared" si="3"/>
        <v>31.628101424680299</v>
      </c>
      <c r="L14" s="143">
        <f>[3]Results!L14</f>
        <v>0.95998821526624822</v>
      </c>
      <c r="M14" s="142">
        <f t="shared" si="4"/>
        <v>0.95998821526624822</v>
      </c>
      <c r="N14" s="143">
        <f>[3]Results!N14</f>
        <v>4.8090401771143956</v>
      </c>
      <c r="O14" s="142">
        <f t="shared" si="5"/>
        <v>4.8090401771143956</v>
      </c>
      <c r="P14" s="143">
        <f>[3]Results!P14</f>
        <v>7.8154692288220282</v>
      </c>
      <c r="Q14" s="142">
        <f t="shared" si="6"/>
        <v>7.8154692288220282</v>
      </c>
      <c r="R14" s="143">
        <f>[3]Results!R14</f>
        <v>0</v>
      </c>
      <c r="S14" s="142">
        <f t="shared" si="7"/>
        <v>0</v>
      </c>
      <c r="T14" s="143">
        <f>[3]Results!T14</f>
        <v>10.7303044896149</v>
      </c>
      <c r="U14" s="142">
        <f t="shared" si="8"/>
        <v>10.7303044896149</v>
      </c>
      <c r="V14" s="143">
        <f>[3]Results!V14</f>
        <v>10.870189168936223</v>
      </c>
      <c r="W14" s="142">
        <f t="shared" si="9"/>
        <v>10.870189168936223</v>
      </c>
      <c r="X14" s="143">
        <f>[3]Results!X14</f>
        <v>0</v>
      </c>
      <c r="Y14" s="142">
        <f t="shared" si="10"/>
        <v>0</v>
      </c>
      <c r="Z14" s="143">
        <f>[3]Results!Z14</f>
        <v>0</v>
      </c>
      <c r="AA14" s="142">
        <f t="shared" si="11"/>
        <v>0</v>
      </c>
      <c r="AB14" s="143">
        <f>[3]Results!AB14</f>
        <v>7.1734146345414054</v>
      </c>
      <c r="AC14" s="142">
        <f t="shared" si="12"/>
        <v>7.1734146345414054</v>
      </c>
      <c r="AD14" s="143">
        <f>[3]Results!AD14</f>
        <v>0</v>
      </c>
      <c r="AE14" s="142">
        <f t="shared" si="13"/>
        <v>0</v>
      </c>
      <c r="AF14" s="143">
        <f>[3]Results!AF14</f>
        <v>0</v>
      </c>
      <c r="AG14" s="142">
        <f t="shared" si="14"/>
        <v>0</v>
      </c>
      <c r="AH14" s="101">
        <f t="shared" ref="AH14:AK16" si="19">IF(D$14=0,"",(D14-D$13)/D$13)</f>
        <v>-5.6976749810157979E-3</v>
      </c>
      <c r="AI14" s="102">
        <f t="shared" si="19"/>
        <v>-5.6976749810157979E-3</v>
      </c>
      <c r="AJ14" s="101">
        <f t="shared" si="19"/>
        <v>-3.0546256178141913E-3</v>
      </c>
      <c r="AK14" s="102">
        <f t="shared" si="19"/>
        <v>-3.0546256178141913E-3</v>
      </c>
      <c r="AL14" s="99" t="str">
        <f t="shared" si="15"/>
        <v>No</v>
      </c>
      <c r="AM14" s="99" t="str">
        <f t="shared" si="16"/>
        <v>No</v>
      </c>
      <c r="AN14" s="100" t="str">
        <f>IF((AL14=AM14),(IF(AND(AI14&gt;(-0.5%*D$13),AI14&lt;(0.5%*D$13),AE14&lt;=150,AG14&lt;=150,(COUNTBLANK(D14:AK14)=0)),"Pass","Fail")),IF(COUNTA(D14:AK14)=0,"","Fail"))</f>
        <v>Pass</v>
      </c>
      <c r="AO14" s="54">
        <f>IF(SEARCH("RetlMed",C14),Sheet3!D$2,IF(SEARCH("OffSml",C14),Sheet3!A$2,(IF(SEARCH("OffMed",C14),Sheet3!B$2,(IF(SEARCH("OffLrg",C14),Sheet3!C$2,Sheet3!F$2))))))</f>
        <v>24695</v>
      </c>
      <c r="AP14" s="24"/>
      <c r="AQ14" s="24"/>
      <c r="AR14" s="27"/>
    </row>
    <row r="15" spans="1:44" s="15" customFormat="1" ht="25.5" customHeight="1" x14ac:dyDescent="0.2">
      <c r="A15" s="8">
        <v>11</v>
      </c>
      <c r="B15" s="58" t="s">
        <v>584</v>
      </c>
      <c r="C15" s="104" t="s">
        <v>126</v>
      </c>
      <c r="D15" s="143">
        <f>[3]Results!D15</f>
        <v>206.52500000000001</v>
      </c>
      <c r="E15" s="94">
        <f t="shared" si="0"/>
        <v>206.52500000000001</v>
      </c>
      <c r="F15" s="143">
        <f>[3]Results!F15</f>
        <v>6.9050010123506782</v>
      </c>
      <c r="G15" s="142">
        <f t="shared" si="1"/>
        <v>6.9050010123506782</v>
      </c>
      <c r="H15" s="143">
        <f>[3]Results!H15</f>
        <v>8.2224336910305729E-2</v>
      </c>
      <c r="I15" s="142">
        <f t="shared" si="2"/>
        <v>8.2224336910305729E-2</v>
      </c>
      <c r="J15" s="143">
        <f>[3]Results!J15</f>
        <v>31.781393213648109</v>
      </c>
      <c r="K15" s="142">
        <f t="shared" si="3"/>
        <v>31.781393213648109</v>
      </c>
      <c r="L15" s="143">
        <f>[3]Results!L15</f>
        <v>1.0470821082810287</v>
      </c>
      <c r="M15" s="142">
        <f t="shared" si="4"/>
        <v>1.0470821082810287</v>
      </c>
      <c r="N15" s="143">
        <f>[3]Results!N15</f>
        <v>4.8752380730674227</v>
      </c>
      <c r="O15" s="142">
        <f t="shared" si="5"/>
        <v>4.8752380730674227</v>
      </c>
      <c r="P15" s="143">
        <f>[3]Results!P15</f>
        <v>7.8154692288220282</v>
      </c>
      <c r="Q15" s="142">
        <f t="shared" si="6"/>
        <v>7.8154692288220282</v>
      </c>
      <c r="R15" s="143">
        <f>[3]Results!R15</f>
        <v>0</v>
      </c>
      <c r="S15" s="142">
        <f t="shared" si="7"/>
        <v>0</v>
      </c>
      <c r="T15" s="143">
        <f>[3]Results!T15</f>
        <v>10.7303044896149</v>
      </c>
      <c r="U15" s="142">
        <f t="shared" si="8"/>
        <v>10.7303044896149</v>
      </c>
      <c r="V15" s="143">
        <f>[3]Results!V15</f>
        <v>10.870189168936223</v>
      </c>
      <c r="W15" s="142">
        <f t="shared" si="9"/>
        <v>10.870189168936223</v>
      </c>
      <c r="X15" s="143">
        <f>[3]Results!X15</f>
        <v>0</v>
      </c>
      <c r="Y15" s="142">
        <f t="shared" si="10"/>
        <v>0</v>
      </c>
      <c r="Z15" s="143">
        <f>[3]Results!Z15</f>
        <v>0</v>
      </c>
      <c r="AA15" s="142">
        <f t="shared" si="11"/>
        <v>0</v>
      </c>
      <c r="AB15" s="143">
        <f>[3]Results!AB15</f>
        <v>7.1734146345414054</v>
      </c>
      <c r="AC15" s="142">
        <f t="shared" si="12"/>
        <v>7.1734146345414054</v>
      </c>
      <c r="AD15" s="143">
        <f>[3]Results!AD15</f>
        <v>0</v>
      </c>
      <c r="AE15" s="142">
        <f t="shared" si="13"/>
        <v>0</v>
      </c>
      <c r="AF15" s="143">
        <f>[3]Results!AF15</f>
        <v>0</v>
      </c>
      <c r="AG15" s="142">
        <f t="shared" si="14"/>
        <v>0</v>
      </c>
      <c r="AH15" s="101">
        <f t="shared" si="19"/>
        <v>-1.0931023308230628E-3</v>
      </c>
      <c r="AI15" s="102">
        <f t="shared" si="19"/>
        <v>-1.0931023308230628E-3</v>
      </c>
      <c r="AJ15" s="101">
        <f t="shared" si="19"/>
        <v>-2.4624621103301717E-4</v>
      </c>
      <c r="AK15" s="102">
        <f t="shared" si="19"/>
        <v>-2.4624621103301717E-4</v>
      </c>
      <c r="AL15" s="99" t="str">
        <f t="shared" si="15"/>
        <v>No</v>
      </c>
      <c r="AM15" s="99" t="str">
        <f t="shared" si="16"/>
        <v>No</v>
      </c>
      <c r="AN15" s="100" t="str">
        <f>IF((AL15=AM15),(IF(AND(AI15&gt;(-0.5%*D$13),AI15&lt;(0.5%*D$13),AE15&lt;=150,AG15&lt;=150,(COUNTBLANK(D15:AK15)=0)),"Pass","Fail")),IF(COUNTA(D15:AK15)=0,"","Fail"))</f>
        <v>Pass</v>
      </c>
      <c r="AO15" s="54">
        <f>IF(SEARCH("RetlMed",C15),Sheet3!D$2,IF(SEARCH("OffSml",C15),Sheet3!A$2,(IF(SEARCH("OffMed",C15),Sheet3!B$2,(IF(SEARCH("OffLrg",C15),Sheet3!C$2,Sheet3!F$2))))))</f>
        <v>24695</v>
      </c>
      <c r="AP15" s="24"/>
      <c r="AQ15" s="24"/>
      <c r="AR15" s="27"/>
    </row>
    <row r="16" spans="1:44" s="15" customFormat="1" ht="25.5" customHeight="1" x14ac:dyDescent="0.2">
      <c r="A16" s="8">
        <v>14</v>
      </c>
      <c r="B16" s="58" t="s">
        <v>584</v>
      </c>
      <c r="C16" s="104" t="s">
        <v>127</v>
      </c>
      <c r="D16" s="143">
        <f>[3]Results!D16</f>
        <v>205.184</v>
      </c>
      <c r="E16" s="94">
        <f t="shared" si="0"/>
        <v>205.184</v>
      </c>
      <c r="F16" s="143">
        <f>[3]Results!F16</f>
        <v>6.8685968819599106</v>
      </c>
      <c r="G16" s="142">
        <f t="shared" si="1"/>
        <v>6.8685968819599106</v>
      </c>
      <c r="H16" s="143">
        <f>[3]Results!H16</f>
        <v>8.1351690625632717E-2</v>
      </c>
      <c r="I16" s="142">
        <f t="shared" si="2"/>
        <v>8.1351690625632717E-2</v>
      </c>
      <c r="J16" s="143">
        <f>[3]Results!J16</f>
        <v>31.569762217427012</v>
      </c>
      <c r="K16" s="142">
        <f t="shared" si="3"/>
        <v>31.569762217427012</v>
      </c>
      <c r="L16" s="143">
        <f>[3]Results!L16</f>
        <v>0.95993963409597094</v>
      </c>
      <c r="M16" s="142">
        <f t="shared" si="4"/>
        <v>0.95993963409597094</v>
      </c>
      <c r="N16" s="143">
        <f>[3]Results!N16</f>
        <v>4.7509114882656407</v>
      </c>
      <c r="O16" s="142">
        <f t="shared" si="5"/>
        <v>4.7509114882656407</v>
      </c>
      <c r="P16" s="143">
        <f>[3]Results!P16</f>
        <v>7.8154692288220282</v>
      </c>
      <c r="Q16" s="142">
        <f t="shared" si="6"/>
        <v>7.8154692288220282</v>
      </c>
      <c r="R16" s="143">
        <f>[3]Results!R16</f>
        <v>0</v>
      </c>
      <c r="S16" s="142">
        <f t="shared" si="7"/>
        <v>0</v>
      </c>
      <c r="T16" s="143">
        <f>[3]Results!T16</f>
        <v>10.7303044896149</v>
      </c>
      <c r="U16" s="142">
        <f t="shared" si="8"/>
        <v>10.7303044896149</v>
      </c>
      <c r="V16" s="143">
        <f>[3]Results!V16</f>
        <v>10.870189168936223</v>
      </c>
      <c r="W16" s="142">
        <f t="shared" si="9"/>
        <v>10.870189168936223</v>
      </c>
      <c r="X16" s="143">
        <f>[3]Results!X16</f>
        <v>0</v>
      </c>
      <c r="Y16" s="142">
        <f t="shared" si="10"/>
        <v>0</v>
      </c>
      <c r="Z16" s="143">
        <f>[3]Results!Z16</f>
        <v>0</v>
      </c>
      <c r="AA16" s="142">
        <f t="shared" si="11"/>
        <v>0</v>
      </c>
      <c r="AB16" s="143">
        <f>[3]Results!AB16</f>
        <v>7.1732526973071469</v>
      </c>
      <c r="AC16" s="142">
        <f t="shared" si="12"/>
        <v>7.1732526973071469</v>
      </c>
      <c r="AD16" s="143">
        <f>[3]Results!AD16</f>
        <v>0</v>
      </c>
      <c r="AE16" s="142">
        <f t="shared" si="13"/>
        <v>0</v>
      </c>
      <c r="AF16" s="143">
        <f>[3]Results!AF16</f>
        <v>0</v>
      </c>
      <c r="AG16" s="142">
        <f t="shared" si="14"/>
        <v>0</v>
      </c>
      <c r="AH16" s="101">
        <f t="shared" si="19"/>
        <v>-7.5791652761051081E-3</v>
      </c>
      <c r="AI16" s="102">
        <f t="shared" si="19"/>
        <v>-7.5791652761051081E-3</v>
      </c>
      <c r="AJ16" s="101">
        <f t="shared" si="19"/>
        <v>-5.5170877281442345E-3</v>
      </c>
      <c r="AK16" s="102">
        <f t="shared" si="19"/>
        <v>-5.5170877281442345E-3</v>
      </c>
      <c r="AL16" s="99" t="str">
        <f t="shared" si="15"/>
        <v>No</v>
      </c>
      <c r="AM16" s="99" t="str">
        <f t="shared" si="16"/>
        <v>No</v>
      </c>
      <c r="AN16" s="100" t="str">
        <f>IF((AL16=AM16),(IF(AND(AI16&gt;(-0.5%*D$13),AI16&lt;(0.5%*D$13),AE16&lt;=150,AG16&lt;=150,(COUNTBLANK(D16:AK16)=0)),"Pass","Fail")),IF(COUNTA(D16:AK16)=0,"","Fail"))</f>
        <v>Pass</v>
      </c>
      <c r="AO16" s="54">
        <f>IF(SEARCH("RetlMed",C16),Sheet3!D$2,IF(SEARCH("OffSml",C16),Sheet3!A$2,(IF(SEARCH("OffMed",C16),Sheet3!B$2,(IF(SEARCH("OffLrg",C16),Sheet3!C$2,Sheet3!F$2))))))</f>
        <v>24695</v>
      </c>
      <c r="AP16" s="24"/>
      <c r="AQ16" s="24"/>
      <c r="AR16" s="27"/>
    </row>
    <row r="17" spans="1:44" s="7" customFormat="1" ht="25.5" customHeight="1" x14ac:dyDescent="0.2">
      <c r="A17" s="6">
        <v>4</v>
      </c>
      <c r="B17" s="109" t="s">
        <v>584</v>
      </c>
      <c r="C17" s="103" t="s">
        <v>128</v>
      </c>
      <c r="D17" s="143">
        <f>[3]Results!D17</f>
        <v>189.22200000000001</v>
      </c>
      <c r="E17" s="31">
        <f t="shared" si="0"/>
        <v>189.22200000000001</v>
      </c>
      <c r="F17" s="143">
        <f>[3]Results!F17</f>
        <v>6.1462873134328362</v>
      </c>
      <c r="G17" s="142">
        <f t="shared" si="1"/>
        <v>6.1462873134328362</v>
      </c>
      <c r="H17" s="143">
        <f>[3]Results!H17</f>
        <v>3.1653358208955221E-2</v>
      </c>
      <c r="I17" s="142">
        <f t="shared" si="2"/>
        <v>3.1653358208955221E-2</v>
      </c>
      <c r="J17" s="143">
        <f>[3]Results!J17</f>
        <v>24.136585511436685</v>
      </c>
      <c r="K17" s="142">
        <f t="shared" si="3"/>
        <v>24.136585511436685</v>
      </c>
      <c r="L17" s="143">
        <f>[3]Results!L17</f>
        <v>1.5328961408995212</v>
      </c>
      <c r="M17" s="142">
        <f t="shared" si="4"/>
        <v>1.5328961408995212</v>
      </c>
      <c r="N17" s="143">
        <f>[3]Results!N17</f>
        <v>14.168217741059701</v>
      </c>
      <c r="O17" s="142">
        <f t="shared" si="5"/>
        <v>14.168217741059701</v>
      </c>
      <c r="P17" s="143">
        <f>[3]Results!P17</f>
        <v>4.993904771225373</v>
      </c>
      <c r="Q17" s="142">
        <f t="shared" si="6"/>
        <v>4.993904771225373</v>
      </c>
      <c r="R17" s="143">
        <f>[3]Results!R17</f>
        <v>0</v>
      </c>
      <c r="S17" s="142">
        <f t="shared" si="7"/>
        <v>0</v>
      </c>
      <c r="T17" s="143">
        <f>[3]Results!T17</f>
        <v>14.622618239955223</v>
      </c>
      <c r="U17" s="142">
        <f t="shared" si="8"/>
        <v>14.622618239955223</v>
      </c>
      <c r="V17" s="143">
        <f>[3]Results!V17</f>
        <v>1.7356787675029848</v>
      </c>
      <c r="W17" s="142">
        <f t="shared" si="9"/>
        <v>1.7356787675029848</v>
      </c>
      <c r="X17" s="143">
        <f>[3]Results!X17</f>
        <v>7.3938434778955231E-2</v>
      </c>
      <c r="Y17" s="142">
        <f t="shared" si="10"/>
        <v>7.3938434778955231E-2</v>
      </c>
      <c r="Z17" s="143">
        <f>[3]Results!Z17</f>
        <v>0</v>
      </c>
      <c r="AA17" s="142">
        <f t="shared" si="11"/>
        <v>0</v>
      </c>
      <c r="AB17" s="143">
        <f>[3]Results!AB17</f>
        <v>1.631949655970149</v>
      </c>
      <c r="AC17" s="142">
        <f t="shared" si="12"/>
        <v>1.631949655970149</v>
      </c>
      <c r="AD17" s="143">
        <f>[3]Results!AD17</f>
        <v>0</v>
      </c>
      <c r="AE17" s="142">
        <f t="shared" si="13"/>
        <v>0</v>
      </c>
      <c r="AF17" s="143">
        <f>[3]Results!AF17</f>
        <v>0</v>
      </c>
      <c r="AG17" s="142">
        <f t="shared" si="14"/>
        <v>0</v>
      </c>
      <c r="AH17" s="95"/>
      <c r="AI17" s="96"/>
      <c r="AJ17" s="95"/>
      <c r="AK17" s="96"/>
      <c r="AL17" s="106" t="str">
        <f t="shared" si="15"/>
        <v>No</v>
      </c>
      <c r="AM17" s="106" t="str">
        <f t="shared" si="16"/>
        <v>Yes</v>
      </c>
      <c r="AN17" s="107"/>
      <c r="AO17" s="54">
        <f>IF(SEARCH("OffMed",C17),Sheet3!B$2,(IF(SEARCH("OffLrg",C17),Sheet3!C$2,Sheet3!F$2)))</f>
        <v>53600</v>
      </c>
      <c r="AP17" s="26"/>
      <c r="AQ17" s="26"/>
      <c r="AR17" s="22"/>
    </row>
    <row r="18" spans="1:44" s="15" customFormat="1" ht="25.5" customHeight="1" x14ac:dyDescent="0.2">
      <c r="A18" s="8">
        <v>7</v>
      </c>
      <c r="B18" s="58" t="s">
        <v>584</v>
      </c>
      <c r="C18" s="104" t="s">
        <v>129</v>
      </c>
      <c r="D18" s="143">
        <f>[3]Results!D18</f>
        <v>189.14500000000001</v>
      </c>
      <c r="E18" s="94">
        <f t="shared" si="0"/>
        <v>189.14500000000001</v>
      </c>
      <c r="F18" s="143">
        <f>[3]Results!F18</f>
        <v>6.1455410447761194</v>
      </c>
      <c r="G18" s="142">
        <f t="shared" si="1"/>
        <v>6.1455410447761194</v>
      </c>
      <c r="H18" s="143">
        <f>[3]Results!H18</f>
        <v>3.1482276119402984E-2</v>
      </c>
      <c r="I18" s="142">
        <f t="shared" si="2"/>
        <v>3.1482276119402984E-2</v>
      </c>
      <c r="J18" s="143">
        <f>[3]Results!J18</f>
        <v>24.116933619003831</v>
      </c>
      <c r="K18" s="142">
        <f t="shared" si="3"/>
        <v>24.116933619003831</v>
      </c>
      <c r="L18" s="143">
        <f>[3]Results!L18</f>
        <v>1.5158001716987555</v>
      </c>
      <c r="M18" s="142">
        <f t="shared" si="4"/>
        <v>1.5158001716987555</v>
      </c>
      <c r="N18" s="143">
        <f>[3]Results!N18</f>
        <v>14.164589157641791</v>
      </c>
      <c r="O18" s="142">
        <f t="shared" si="5"/>
        <v>14.164589157641791</v>
      </c>
      <c r="P18" s="143">
        <f>[3]Results!P18</f>
        <v>4.993904771225373</v>
      </c>
      <c r="Q18" s="142">
        <f t="shared" si="6"/>
        <v>4.993904771225373</v>
      </c>
      <c r="R18" s="143">
        <f>[3]Results!R18</f>
        <v>0</v>
      </c>
      <c r="S18" s="142">
        <f t="shared" si="7"/>
        <v>0</v>
      </c>
      <c r="T18" s="143">
        <f>[3]Results!T18</f>
        <v>14.622618239955223</v>
      </c>
      <c r="U18" s="142">
        <f t="shared" si="8"/>
        <v>14.622618239955223</v>
      </c>
      <c r="V18" s="143">
        <f>[3]Results!V18</f>
        <v>1.7371302008701492</v>
      </c>
      <c r="W18" s="142">
        <f t="shared" si="9"/>
        <v>1.7371302008701492</v>
      </c>
      <c r="X18" s="143">
        <f>[3]Results!X18</f>
        <v>7.3559661597611944E-2</v>
      </c>
      <c r="Y18" s="142">
        <f t="shared" si="10"/>
        <v>7.3559661597611944E-2</v>
      </c>
      <c r="Z18" s="143">
        <f>[3]Results!Z18</f>
        <v>0</v>
      </c>
      <c r="AA18" s="142">
        <f t="shared" si="11"/>
        <v>0</v>
      </c>
      <c r="AB18" s="143">
        <f>[3]Results!AB18</f>
        <v>1.631949655970149</v>
      </c>
      <c r="AC18" s="142">
        <f t="shared" si="12"/>
        <v>1.631949655970149</v>
      </c>
      <c r="AD18" s="143">
        <f>[3]Results!AD18</f>
        <v>0</v>
      </c>
      <c r="AE18" s="142">
        <f t="shared" si="13"/>
        <v>0</v>
      </c>
      <c r="AF18" s="143">
        <f>[3]Results!AF18</f>
        <v>0</v>
      </c>
      <c r="AG18" s="142">
        <f t="shared" si="14"/>
        <v>0</v>
      </c>
      <c r="AH18" s="101">
        <f t="shared" ref="AH18:AK21" si="20">IF(D17=0,"",(D18-D$17)/D$17)</f>
        <v>-4.0692942681082631E-4</v>
      </c>
      <c r="AI18" s="102">
        <f t="shared" si="20"/>
        <v>-4.0692942681082631E-4</v>
      </c>
      <c r="AJ18" s="101">
        <f t="shared" si="20"/>
        <v>-1.2141779559927195E-4</v>
      </c>
      <c r="AK18" s="102">
        <f t="shared" si="20"/>
        <v>-1.2141779559927195E-4</v>
      </c>
      <c r="AL18" s="99" t="str">
        <f t="shared" si="15"/>
        <v>No</v>
      </c>
      <c r="AM18" s="99" t="str">
        <f t="shared" si="16"/>
        <v>No</v>
      </c>
      <c r="AN18" s="100" t="str">
        <f>IF((AL18=AM18),(IF(AND(AI18&gt;(-0.5%*D$17),AI18&lt;(0.5%*D$17),AE18&lt;=150,AG18&lt;=150,(COUNTBLANK(D18:AK18)=0)),"Pass","Fail")),IF(COUNTA(D18:AK18)=0,"","Fail"))</f>
        <v>Pass</v>
      </c>
      <c r="AO18" s="54">
        <f>IF(SEARCH("OffMed",C18),Sheet3!B$2,(IF(SEARCH("OffLrg",C18),Sheet3!C$2,Sheet3!F$2)))</f>
        <v>53600</v>
      </c>
      <c r="AP18" s="24"/>
      <c r="AQ18" s="24"/>
      <c r="AR18" s="27"/>
    </row>
    <row r="19" spans="1:44" s="7" customFormat="1" ht="25.5" customHeight="1" x14ac:dyDescent="0.2">
      <c r="A19" s="6">
        <v>4</v>
      </c>
      <c r="B19" s="58" t="s">
        <v>584</v>
      </c>
      <c r="C19" s="104" t="s">
        <v>130</v>
      </c>
      <c r="D19" s="143">
        <f>[3]Results!D19</f>
        <v>188.083</v>
      </c>
      <c r="E19" s="94">
        <f t="shared" si="0"/>
        <v>188.083</v>
      </c>
      <c r="F19" s="143">
        <f>[3]Results!F19</f>
        <v>6.1309141791044777</v>
      </c>
      <c r="G19" s="142">
        <f t="shared" si="1"/>
        <v>6.1309141791044777</v>
      </c>
      <c r="H19" s="143">
        <f>[3]Results!H19</f>
        <v>3.0299067164179103E-2</v>
      </c>
      <c r="I19" s="142">
        <f t="shared" si="2"/>
        <v>3.0299067164179103E-2</v>
      </c>
      <c r="J19" s="143">
        <f>[3]Results!J19</f>
        <v>23.94876364666175</v>
      </c>
      <c r="K19" s="142">
        <f t="shared" si="3"/>
        <v>23.94876364666175</v>
      </c>
      <c r="L19" s="143">
        <f>[3]Results!L19</f>
        <v>1.3974862989251802</v>
      </c>
      <c r="M19" s="142">
        <f t="shared" si="4"/>
        <v>1.3974862989251802</v>
      </c>
      <c r="N19" s="143">
        <f>[3]Results!N19</f>
        <v>14.115571451820896</v>
      </c>
      <c r="O19" s="142">
        <f t="shared" si="5"/>
        <v>14.115571451820896</v>
      </c>
      <c r="P19" s="143">
        <f>[3]Results!P19</f>
        <v>4.9940702855567167</v>
      </c>
      <c r="Q19" s="142">
        <f t="shared" si="6"/>
        <v>4.9940702855567167</v>
      </c>
      <c r="R19" s="143">
        <f>[3]Results!R19</f>
        <v>0</v>
      </c>
      <c r="S19" s="142">
        <f t="shared" si="7"/>
        <v>0</v>
      </c>
      <c r="T19" s="143">
        <f>[3]Results!T19</f>
        <v>14.622618239955223</v>
      </c>
      <c r="U19" s="142">
        <f t="shared" si="8"/>
        <v>14.622618239955223</v>
      </c>
      <c r="V19" s="143">
        <f>[3]Results!V19</f>
        <v>1.739084543167164</v>
      </c>
      <c r="W19" s="142">
        <f t="shared" si="9"/>
        <v>1.739084543167164</v>
      </c>
      <c r="X19" s="143">
        <f>[3]Results!X19</f>
        <v>7.0601411221641791E-2</v>
      </c>
      <c r="Y19" s="142">
        <f t="shared" si="10"/>
        <v>7.0601411221641791E-2</v>
      </c>
      <c r="Z19" s="143">
        <f>[3]Results!Z19</f>
        <v>0</v>
      </c>
      <c r="AA19" s="142">
        <f t="shared" si="11"/>
        <v>0</v>
      </c>
      <c r="AB19" s="143">
        <f>[3]Results!AB19</f>
        <v>1.631949655970149</v>
      </c>
      <c r="AC19" s="142">
        <f t="shared" si="12"/>
        <v>1.631949655970149</v>
      </c>
      <c r="AD19" s="143">
        <f>[3]Results!AD19</f>
        <v>0</v>
      </c>
      <c r="AE19" s="142">
        <f t="shared" si="13"/>
        <v>0</v>
      </c>
      <c r="AF19" s="143">
        <f>[3]Results!AF19</f>
        <v>0</v>
      </c>
      <c r="AG19" s="142">
        <f t="shared" si="14"/>
        <v>0</v>
      </c>
      <c r="AH19" s="101">
        <f t="shared" si="20"/>
        <v>-6.0193846381499504E-3</v>
      </c>
      <c r="AI19" s="102">
        <f t="shared" si="20"/>
        <v>-6.0193846381499504E-3</v>
      </c>
      <c r="AJ19" s="101">
        <f t="shared" si="20"/>
        <v>-2.5012065893438174E-3</v>
      </c>
      <c r="AK19" s="102">
        <f t="shared" si="20"/>
        <v>-2.5012065893438174E-3</v>
      </c>
      <c r="AL19" s="99"/>
      <c r="AM19" s="99"/>
      <c r="AN19" s="100" t="str">
        <f>IF((AL19=AM19),(IF(AND(AI19&gt;(-0.5%*D$17),AI19&lt;(0.5%*D$17),AE19&lt;=150,AG19&lt;=150,(COUNTBLANK(D19:AK19)=0)),"Pass","Fail")),IF(COUNTA(D19:AK19)=0,"","Fail"))</f>
        <v>Pass</v>
      </c>
      <c r="AO19" s="54">
        <f>IF(SEARCH("OffMed",C19),Sheet3!B$2,(IF(SEARCH("OffLrg",C19),Sheet3!C$2,Sheet3!F$2)))</f>
        <v>53600</v>
      </c>
      <c r="AP19" s="26"/>
      <c r="AQ19" s="26"/>
      <c r="AR19" s="22"/>
    </row>
    <row r="20" spans="1:44" s="15" customFormat="1" ht="25.5" customHeight="1" x14ac:dyDescent="0.2">
      <c r="A20" s="8">
        <v>10</v>
      </c>
      <c r="B20" s="58" t="s">
        <v>584</v>
      </c>
      <c r="C20" s="104" t="s">
        <v>131</v>
      </c>
      <c r="D20" s="143">
        <f>[3]Results!D20</f>
        <v>186.16800000000001</v>
      </c>
      <c r="E20" s="94">
        <f t="shared" si="0"/>
        <v>186.16800000000001</v>
      </c>
      <c r="F20" s="143">
        <f>[3]Results!F20</f>
        <v>6.02669776119403</v>
      </c>
      <c r="G20" s="142">
        <f t="shared" si="1"/>
        <v>6.02669776119403</v>
      </c>
      <c r="H20" s="143">
        <f>[3]Results!H20</f>
        <v>3.2869589552238808E-2</v>
      </c>
      <c r="I20" s="142">
        <f t="shared" si="2"/>
        <v>3.2869589552238808E-2</v>
      </c>
      <c r="J20" s="143">
        <f>[3]Results!J20</f>
        <v>23.850166957464847</v>
      </c>
      <c r="K20" s="142">
        <f t="shared" si="3"/>
        <v>23.850166957464847</v>
      </c>
      <c r="L20" s="143">
        <f>[3]Results!L20</f>
        <v>1.6545232509561907</v>
      </c>
      <c r="M20" s="142">
        <f t="shared" si="4"/>
        <v>1.6545232509561907</v>
      </c>
      <c r="N20" s="143">
        <f>[3]Results!N20</f>
        <v>13.81611783080597</v>
      </c>
      <c r="O20" s="142">
        <f t="shared" si="5"/>
        <v>13.81611783080597</v>
      </c>
      <c r="P20" s="143">
        <f>[3]Results!P20</f>
        <v>4.993904771225373</v>
      </c>
      <c r="Q20" s="142">
        <f t="shared" si="6"/>
        <v>4.993904771225373</v>
      </c>
      <c r="R20" s="143">
        <f>[3]Results!R20</f>
        <v>0</v>
      </c>
      <c r="S20" s="142">
        <f t="shared" si="7"/>
        <v>0</v>
      </c>
      <c r="T20" s="143">
        <f>[3]Results!T20</f>
        <v>14.622618239955223</v>
      </c>
      <c r="U20" s="142">
        <f t="shared" si="8"/>
        <v>14.622618239955223</v>
      </c>
      <c r="V20" s="143">
        <f>[3]Results!V20</f>
        <v>1.6754633805731345</v>
      </c>
      <c r="W20" s="142">
        <f t="shared" si="9"/>
        <v>1.6754633805731345</v>
      </c>
      <c r="X20" s="143">
        <f>[3]Results!X20</f>
        <v>7.820806793402986E-2</v>
      </c>
      <c r="Y20" s="142">
        <f t="shared" si="10"/>
        <v>7.820806793402986E-2</v>
      </c>
      <c r="Z20" s="143">
        <f>[3]Results!Z20</f>
        <v>0</v>
      </c>
      <c r="AA20" s="142">
        <f t="shared" si="11"/>
        <v>0</v>
      </c>
      <c r="AB20" s="143">
        <f>[3]Results!AB20</f>
        <v>1.631949655970149</v>
      </c>
      <c r="AC20" s="142">
        <f t="shared" si="12"/>
        <v>1.631949655970149</v>
      </c>
      <c r="AD20" s="143">
        <f>[3]Results!AD20</f>
        <v>0</v>
      </c>
      <c r="AE20" s="142">
        <f t="shared" si="13"/>
        <v>0</v>
      </c>
      <c r="AF20" s="143">
        <f>[3]Results!AF20</f>
        <v>0</v>
      </c>
      <c r="AG20" s="142">
        <f t="shared" si="14"/>
        <v>0</v>
      </c>
      <c r="AH20" s="101">
        <f t="shared" si="20"/>
        <v>-1.6139772330912905E-2</v>
      </c>
      <c r="AI20" s="102">
        <f t="shared" si="20"/>
        <v>-1.6139772330912905E-2</v>
      </c>
      <c r="AJ20" s="101">
        <f t="shared" si="20"/>
        <v>-1.9457201744773757E-2</v>
      </c>
      <c r="AK20" s="102">
        <f t="shared" si="20"/>
        <v>-1.9457201744773757E-2</v>
      </c>
      <c r="AL20" s="99" t="str">
        <f>IF(AND(AH20&gt;0,AI20&gt;0), "Yes", "No")</f>
        <v>No</v>
      </c>
      <c r="AM20" s="99" t="str">
        <f>IF(AND(AH20&lt;0,AI20&lt;0), "No", "Yes")</f>
        <v>No</v>
      </c>
      <c r="AN20" s="100" t="str">
        <f>IF((AL20=AM20),(IF(AND(AI20&gt;(-0.5%*D$17),AI20&lt;(0.5%*D$17),AE20&lt;=150,AG20&lt;=150,(COUNTBLANK(D20:AK20)=0)),"Pass","Fail")),IF(COUNTA(D20:AK20)=0,"","Fail"))</f>
        <v>Pass</v>
      </c>
      <c r="AO20" s="54">
        <f>IF(SEARCH("OffMed",C20),Sheet3!B$2,(IF(SEARCH("OffLrg",C20),Sheet3!C$2,Sheet3!F$2)))</f>
        <v>53600</v>
      </c>
      <c r="AP20" s="24"/>
      <c r="AQ20" s="24"/>
      <c r="AR20" s="27"/>
    </row>
    <row r="21" spans="1:44" s="15" customFormat="1" ht="25.5" customHeight="1" x14ac:dyDescent="0.2">
      <c r="A21" s="8">
        <v>16</v>
      </c>
      <c r="B21" s="58" t="s">
        <v>584</v>
      </c>
      <c r="C21" s="104" t="s">
        <v>132</v>
      </c>
      <c r="D21" s="143">
        <f>[3]Results!D21</f>
        <v>184.94200000000001</v>
      </c>
      <c r="E21" s="94">
        <f t="shared" si="0"/>
        <v>184.94200000000001</v>
      </c>
      <c r="F21" s="143">
        <f>[3]Results!F21</f>
        <v>6.008731343283582</v>
      </c>
      <c r="G21" s="142">
        <f t="shared" si="1"/>
        <v>6.008731343283582</v>
      </c>
      <c r="H21" s="143">
        <f>[3]Results!H21</f>
        <v>3.1455970149253727E-2</v>
      </c>
      <c r="I21" s="142">
        <f t="shared" si="2"/>
        <v>3.1455970149253727E-2</v>
      </c>
      <c r="J21" s="143">
        <f>[3]Results!J21</f>
        <v>23.647502111534379</v>
      </c>
      <c r="K21" s="142">
        <f t="shared" si="3"/>
        <v>23.647502111534379</v>
      </c>
      <c r="L21" s="143">
        <f>[3]Results!L21</f>
        <v>1.5131566376387091</v>
      </c>
      <c r="M21" s="142">
        <f t="shared" si="4"/>
        <v>1.5131566376387091</v>
      </c>
      <c r="N21" s="143">
        <f>[3]Results!N21</f>
        <v>13.760479551731343</v>
      </c>
      <c r="O21" s="142">
        <f t="shared" si="5"/>
        <v>13.760479551731343</v>
      </c>
      <c r="P21" s="143">
        <f>[3]Results!P21</f>
        <v>4.9940702855567167</v>
      </c>
      <c r="Q21" s="142">
        <f t="shared" si="6"/>
        <v>4.9940702855567167</v>
      </c>
      <c r="R21" s="143">
        <f>[3]Results!R21</f>
        <v>0</v>
      </c>
      <c r="S21" s="142">
        <f t="shared" si="7"/>
        <v>0</v>
      </c>
      <c r="T21" s="143">
        <f>[3]Results!T21</f>
        <v>14.622618239955223</v>
      </c>
      <c r="U21" s="142">
        <f t="shared" si="8"/>
        <v>14.622618239955223</v>
      </c>
      <c r="V21" s="143">
        <f>[3]Results!V21</f>
        <v>1.67329896239403</v>
      </c>
      <c r="W21" s="142">
        <f t="shared" si="9"/>
        <v>1.67329896239403</v>
      </c>
      <c r="X21" s="143">
        <f>[3]Results!X21</f>
        <v>7.4547018243432836E-2</v>
      </c>
      <c r="Y21" s="142">
        <f t="shared" si="10"/>
        <v>7.4547018243432836E-2</v>
      </c>
      <c r="Z21" s="143">
        <f>[3]Results!Z21</f>
        <v>0</v>
      </c>
      <c r="AA21" s="142">
        <f t="shared" si="11"/>
        <v>0</v>
      </c>
      <c r="AB21" s="143">
        <f>[3]Results!AB21</f>
        <v>1.631949655970149</v>
      </c>
      <c r="AC21" s="142">
        <f t="shared" si="12"/>
        <v>1.631949655970149</v>
      </c>
      <c r="AD21" s="143">
        <f>[3]Results!AD21</f>
        <v>0</v>
      </c>
      <c r="AE21" s="142">
        <f t="shared" si="13"/>
        <v>0</v>
      </c>
      <c r="AF21" s="143">
        <f>[3]Results!AF21</f>
        <v>0</v>
      </c>
      <c r="AG21" s="142">
        <f t="shared" si="14"/>
        <v>0</v>
      </c>
      <c r="AH21" s="101">
        <f t="shared" si="20"/>
        <v>-2.2618934373381534E-2</v>
      </c>
      <c r="AI21" s="102">
        <f t="shared" si="20"/>
        <v>-2.2618934373381534E-2</v>
      </c>
      <c r="AJ21" s="101">
        <f t="shared" si="20"/>
        <v>-2.2380335173824817E-2</v>
      </c>
      <c r="AK21" s="102">
        <f t="shared" si="20"/>
        <v>-2.2380335173824817E-2</v>
      </c>
      <c r="AL21" s="99" t="str">
        <f>IF(AND(AH21&gt;0,AI21&gt;0), "Yes", "No")</f>
        <v>No</v>
      </c>
      <c r="AM21" s="99" t="str">
        <f>IF(AND(AH21&lt;0,AI21&lt;0), "No", "Yes")</f>
        <v>No</v>
      </c>
      <c r="AN21" s="100" t="str">
        <f>IF((AL21=AM21),(IF(AND(AI21&gt;(-0.5%*D$17),AI21&lt;(0.5%*D$17),AE21&lt;=150,AG21&lt;=150,(COUNTBLANK(D21:AK21)=0)),"Pass","Fail")),IF(COUNTA(D21:AK21)=0,"","Fail"))</f>
        <v>Pass</v>
      </c>
      <c r="AO21" s="54">
        <f>IF(SEARCH("OffMed",C21),Sheet3!B$2,(IF(SEARCH("OffLrg",C21),Sheet3!C$2,Sheet3!F$2)))</f>
        <v>53600</v>
      </c>
      <c r="AP21" s="24"/>
      <c r="AQ21" s="24"/>
      <c r="AR21" s="27"/>
    </row>
    <row r="22" spans="1:44" s="7" customFormat="1" ht="25.5" customHeight="1" x14ac:dyDescent="0.2">
      <c r="A22" s="6">
        <v>13</v>
      </c>
      <c r="B22" s="109" t="s">
        <v>584</v>
      </c>
      <c r="C22" s="103" t="s">
        <v>133</v>
      </c>
      <c r="D22" s="143">
        <f>[3]Results!D22</f>
        <v>117.60899999999999</v>
      </c>
      <c r="E22" s="31">
        <f t="shared" si="0"/>
        <v>117.60899999999999</v>
      </c>
      <c r="F22" s="143">
        <f>[3]Results!F22</f>
        <v>2.841623134328358</v>
      </c>
      <c r="G22" s="142">
        <f t="shared" si="1"/>
        <v>2.841623134328358</v>
      </c>
      <c r="H22" s="143">
        <f>[3]Results!H22</f>
        <v>0.14953041044776119</v>
      </c>
      <c r="I22" s="142">
        <f t="shared" si="2"/>
        <v>0.14953041044776119</v>
      </c>
      <c r="J22" s="143">
        <f>[3]Results!J22</f>
        <v>24.645494295391078</v>
      </c>
      <c r="K22" s="142">
        <f t="shared" si="3"/>
        <v>24.645494295391078</v>
      </c>
      <c r="L22" s="143">
        <f>[3]Results!L22</f>
        <v>12.622181617604062</v>
      </c>
      <c r="M22" s="142">
        <f t="shared" si="4"/>
        <v>12.622181617604062</v>
      </c>
      <c r="N22" s="143">
        <f>[3]Results!N22</f>
        <v>3.0405810239417912</v>
      </c>
      <c r="O22" s="142">
        <f t="shared" si="5"/>
        <v>3.0405810239417912</v>
      </c>
      <c r="P22" s="143">
        <f>[3]Results!P22</f>
        <v>4.9928798555582086</v>
      </c>
      <c r="Q22" s="142">
        <f t="shared" si="6"/>
        <v>4.9928798555582086</v>
      </c>
      <c r="R22" s="143">
        <f>[3]Results!R22</f>
        <v>0</v>
      </c>
      <c r="S22" s="142">
        <f t="shared" si="7"/>
        <v>0</v>
      </c>
      <c r="T22" s="143">
        <f>[3]Results!T22</f>
        <v>14.622618239955223</v>
      </c>
      <c r="U22" s="142">
        <f t="shared" si="8"/>
        <v>14.622618239955223</v>
      </c>
      <c r="V22" s="143">
        <f>[3]Results!V22</f>
        <v>1.3573702994746268</v>
      </c>
      <c r="W22" s="142">
        <f t="shared" si="9"/>
        <v>1.3573702994746268</v>
      </c>
      <c r="X22" s="143">
        <f>[3]Results!X22</f>
        <v>0.30292878537955226</v>
      </c>
      <c r="Y22" s="142">
        <f t="shared" si="10"/>
        <v>0.30292878537955226</v>
      </c>
      <c r="Z22" s="143">
        <f>[3]Results!Z22</f>
        <v>0</v>
      </c>
      <c r="AA22" s="142">
        <f t="shared" si="11"/>
        <v>0</v>
      </c>
      <c r="AB22" s="143">
        <f>[3]Results!AB22</f>
        <v>2.329552713432836</v>
      </c>
      <c r="AC22" s="142">
        <f t="shared" si="12"/>
        <v>2.329552713432836</v>
      </c>
      <c r="AD22" s="143">
        <f>[3]Results!AD22</f>
        <v>0</v>
      </c>
      <c r="AE22" s="142">
        <f t="shared" si="13"/>
        <v>0</v>
      </c>
      <c r="AF22" s="143">
        <f>[3]Results!AF22</f>
        <v>0</v>
      </c>
      <c r="AG22" s="142">
        <f t="shared" si="14"/>
        <v>0</v>
      </c>
      <c r="AH22" s="95"/>
      <c r="AI22" s="96"/>
      <c r="AJ22" s="95"/>
      <c r="AK22" s="96"/>
      <c r="AL22" s="106" t="str">
        <f>IF(AND(AH22&gt;0,AI22&gt;0), "Yes", "No")</f>
        <v>No</v>
      </c>
      <c r="AM22" s="106" t="str">
        <f>IF(AND(AH22&lt;0,AI22&lt;0), "No", "Yes")</f>
        <v>Yes</v>
      </c>
      <c r="AN22" s="107"/>
      <c r="AO22" s="54">
        <f>IF(SEARCH("OffMed",C22),Sheet3!B$2,(IF(SEARCH("OffLrg",C22),Sheet3!C$2,Sheet3!F$2)))</f>
        <v>53600</v>
      </c>
      <c r="AP22" s="26"/>
      <c r="AQ22" s="26"/>
      <c r="AR22" s="22"/>
    </row>
    <row r="23" spans="1:44" s="7" customFormat="1" ht="25.5" customHeight="1" x14ac:dyDescent="0.2">
      <c r="A23" s="6">
        <v>5</v>
      </c>
      <c r="B23" s="58" t="s">
        <v>584</v>
      </c>
      <c r="C23" s="104" t="s">
        <v>134</v>
      </c>
      <c r="D23" s="143">
        <f>[3]Results!D23</f>
        <v>117.502</v>
      </c>
      <c r="E23" s="94">
        <f t="shared" si="0"/>
        <v>117.502</v>
      </c>
      <c r="F23" s="143">
        <f>[3]Results!F23</f>
        <v>2.850410447761194</v>
      </c>
      <c r="G23" s="142">
        <f t="shared" si="1"/>
        <v>2.850410447761194</v>
      </c>
      <c r="H23" s="143">
        <f>[3]Results!H23</f>
        <v>0.14712220149253732</v>
      </c>
      <c r="I23" s="142">
        <f t="shared" si="2"/>
        <v>0.14712220149253732</v>
      </c>
      <c r="J23" s="143">
        <f>[3]Results!J23</f>
        <v>24.434696904515992</v>
      </c>
      <c r="K23" s="142">
        <f t="shared" si="3"/>
        <v>24.434696904515992</v>
      </c>
      <c r="L23" s="143">
        <f>[3]Results!L23</f>
        <v>12.381373932082111</v>
      </c>
      <c r="M23" s="142">
        <f t="shared" si="4"/>
        <v>12.381373932082111</v>
      </c>
      <c r="N23" s="143">
        <f>[3]Results!N23</f>
        <v>3.0588958212985076</v>
      </c>
      <c r="O23" s="142">
        <f t="shared" si="5"/>
        <v>3.0588958212985076</v>
      </c>
      <c r="P23" s="143">
        <f>[3]Results!P23</f>
        <v>4.9928798555582086</v>
      </c>
      <c r="Q23" s="142">
        <f t="shared" si="6"/>
        <v>4.9928798555582086</v>
      </c>
      <c r="R23" s="143">
        <f>[3]Results!R23</f>
        <v>0</v>
      </c>
      <c r="S23" s="142">
        <f t="shared" si="7"/>
        <v>0</v>
      </c>
      <c r="T23" s="143">
        <f>[3]Results!T23</f>
        <v>14.622618239955223</v>
      </c>
      <c r="U23" s="142">
        <f t="shared" si="8"/>
        <v>14.622618239955223</v>
      </c>
      <c r="V23" s="143">
        <f>[3]Results!V23</f>
        <v>1.372349346461194</v>
      </c>
      <c r="W23" s="142">
        <f t="shared" si="9"/>
        <v>1.372349346461194</v>
      </c>
      <c r="X23" s="143">
        <f>[3]Results!X23</f>
        <v>0.29964523568313434</v>
      </c>
      <c r="Y23" s="142">
        <f t="shared" si="10"/>
        <v>0.29964523568313434</v>
      </c>
      <c r="Z23" s="143">
        <f>[3]Results!Z23</f>
        <v>0</v>
      </c>
      <c r="AA23" s="142">
        <f t="shared" si="11"/>
        <v>0</v>
      </c>
      <c r="AB23" s="143">
        <f>[3]Results!AB23</f>
        <v>2.329552713432836</v>
      </c>
      <c r="AC23" s="142">
        <f t="shared" si="12"/>
        <v>2.329552713432836</v>
      </c>
      <c r="AD23" s="143">
        <f>[3]Results!AD23</f>
        <v>0</v>
      </c>
      <c r="AE23" s="142">
        <f t="shared" si="13"/>
        <v>0</v>
      </c>
      <c r="AF23" s="143">
        <f>[3]Results!AF23</f>
        <v>0</v>
      </c>
      <c r="AG23" s="142">
        <f t="shared" si="14"/>
        <v>0</v>
      </c>
      <c r="AH23" s="101">
        <f t="shared" ref="AH23:AK26" si="21">IF(D23=0,"",(D23-D$22)/D$22)</f>
        <v>-9.0979431846201675E-4</v>
      </c>
      <c r="AI23" s="102">
        <f t="shared" si="21"/>
        <v>-9.0979431846201675E-4</v>
      </c>
      <c r="AJ23" s="101">
        <f t="shared" si="21"/>
        <v>3.092357085174479E-3</v>
      </c>
      <c r="AK23" s="102">
        <f t="shared" si="21"/>
        <v>3.092357085174479E-3</v>
      </c>
      <c r="AL23" s="99"/>
      <c r="AM23" s="99"/>
      <c r="AN23" s="100" t="str">
        <f>IF((AL23=AM23),(IF(AND(AI23&gt;(-0.5%*D$22),AI23&lt;(0.5%*D$22),AE23&lt;=150,AG23&lt;=150,(COUNTBLANK(D23:AK23)=0)),"Pass","Fail")),IF(COUNTA(D23:AK23)=0,"","Fail"))</f>
        <v>Pass</v>
      </c>
      <c r="AO23" s="54">
        <f>IF(SEARCH("OffMed",C23),Sheet3!B$2,(IF(SEARCH("OffLrg",C23),Sheet3!C$2,Sheet3!F$2)))</f>
        <v>53600</v>
      </c>
      <c r="AP23" s="26"/>
      <c r="AQ23" s="26"/>
      <c r="AR23" s="22"/>
    </row>
    <row r="24" spans="1:44" s="15" customFormat="1" ht="25.5" customHeight="1" x14ac:dyDescent="0.2">
      <c r="A24" s="8">
        <v>8</v>
      </c>
      <c r="B24" s="58" t="s">
        <v>584</v>
      </c>
      <c r="C24" s="104" t="s">
        <v>135</v>
      </c>
      <c r="D24" s="143">
        <f>[3]Results!D24</f>
        <v>116.512</v>
      </c>
      <c r="E24" s="94">
        <f t="shared" si="0"/>
        <v>116.512</v>
      </c>
      <c r="F24" s="143">
        <f>[3]Results!F24</f>
        <v>2.8563246268656717</v>
      </c>
      <c r="G24" s="142">
        <f t="shared" si="1"/>
        <v>2.8563246268656717</v>
      </c>
      <c r="H24" s="143">
        <f>[3]Results!H24</f>
        <v>0.14098227611940298</v>
      </c>
      <c r="I24" s="142">
        <f t="shared" si="2"/>
        <v>0.14098227611940298</v>
      </c>
      <c r="J24" s="143">
        <f>[3]Results!J24</f>
        <v>23.841067798671094</v>
      </c>
      <c r="K24" s="142">
        <f t="shared" si="3"/>
        <v>23.841067798671094</v>
      </c>
      <c r="L24" s="143">
        <f>[3]Results!L24</f>
        <v>11.767433671407064</v>
      </c>
      <c r="M24" s="142">
        <f t="shared" si="4"/>
        <v>11.767433671407064</v>
      </c>
      <c r="N24" s="143">
        <f>[3]Results!N24</f>
        <v>3.066681360807463</v>
      </c>
      <c r="O24" s="142">
        <f t="shared" si="5"/>
        <v>3.066681360807463</v>
      </c>
      <c r="P24" s="143">
        <f>[3]Results!P24</f>
        <v>4.9930962973761197</v>
      </c>
      <c r="Q24" s="142">
        <f t="shared" si="6"/>
        <v>4.9930962973761197</v>
      </c>
      <c r="R24" s="143">
        <f>[3]Results!R24</f>
        <v>0</v>
      </c>
      <c r="S24" s="142">
        <f t="shared" si="7"/>
        <v>0</v>
      </c>
      <c r="T24" s="143">
        <f>[3]Results!T24</f>
        <v>14.622618239955223</v>
      </c>
      <c r="U24" s="142">
        <f t="shared" si="8"/>
        <v>14.622618239955223</v>
      </c>
      <c r="V24" s="143">
        <f>[3]Results!V24</f>
        <v>1.3883978706656714</v>
      </c>
      <c r="W24" s="142">
        <f t="shared" si="9"/>
        <v>1.3883978706656714</v>
      </c>
      <c r="X24" s="143">
        <f>[3]Results!X24</f>
        <v>0.29590588498194031</v>
      </c>
      <c r="Y24" s="142">
        <f t="shared" si="10"/>
        <v>0.29590588498194031</v>
      </c>
      <c r="Z24" s="143">
        <f>[3]Results!Z24</f>
        <v>0</v>
      </c>
      <c r="AA24" s="142">
        <f t="shared" si="11"/>
        <v>0</v>
      </c>
      <c r="AB24" s="143">
        <f>[3]Results!AB24</f>
        <v>2.329552713432836</v>
      </c>
      <c r="AC24" s="142">
        <f t="shared" si="12"/>
        <v>2.329552713432836</v>
      </c>
      <c r="AD24" s="143">
        <f>[3]Results!AD24</f>
        <v>0</v>
      </c>
      <c r="AE24" s="142">
        <f t="shared" si="13"/>
        <v>0</v>
      </c>
      <c r="AF24" s="143">
        <f>[3]Results!AF24</f>
        <v>0</v>
      </c>
      <c r="AG24" s="142">
        <f t="shared" si="14"/>
        <v>0</v>
      </c>
      <c r="AH24" s="101">
        <f t="shared" si="21"/>
        <v>-9.3275174518956394E-3</v>
      </c>
      <c r="AI24" s="102">
        <f t="shared" si="21"/>
        <v>-9.3275174518956394E-3</v>
      </c>
      <c r="AJ24" s="101">
        <f t="shared" si="21"/>
        <v>5.1736250172345604E-3</v>
      </c>
      <c r="AK24" s="102">
        <f t="shared" si="21"/>
        <v>5.1736250172345604E-3</v>
      </c>
      <c r="AL24" s="99" t="str">
        <f>IF(AND(AH24&gt;0,AI24&gt;0), "Yes", "No")</f>
        <v>No</v>
      </c>
      <c r="AM24" s="99" t="str">
        <f>IF(AND(AH24&lt;0,AI24&lt;0), "No", "Yes")</f>
        <v>No</v>
      </c>
      <c r="AN24" s="100" t="str">
        <f>IF((AL24=AM24),(IF(AND(AI24&gt;(-0.5%*D$22),AI24&lt;(0.5%*D$22),AE24&lt;=150,AG24&lt;=150,(COUNTBLANK(D24:AK24)=0)),"Pass","Fail")),IF(COUNTA(D24:AK24)=0,"","Fail"))</f>
        <v>Pass</v>
      </c>
      <c r="AO24" s="54">
        <f>IF(SEARCH("OffMed",C24),Sheet3!B$2,(IF(SEARCH("OffLrg",C24),Sheet3!C$2,Sheet3!F$2)))</f>
        <v>53600</v>
      </c>
      <c r="AP24" s="24"/>
      <c r="AQ24" s="24"/>
      <c r="AR24" s="27"/>
    </row>
    <row r="25" spans="1:44" s="7" customFormat="1" ht="25.5" customHeight="1" x14ac:dyDescent="0.2">
      <c r="A25" s="6">
        <v>5</v>
      </c>
      <c r="B25" s="58" t="s">
        <v>584</v>
      </c>
      <c r="C25" s="104" t="s">
        <v>136</v>
      </c>
      <c r="D25" s="143">
        <f>[3]Results!D25</f>
        <v>116.76300000000001</v>
      </c>
      <c r="E25" s="94">
        <f t="shared" si="0"/>
        <v>116.76300000000001</v>
      </c>
      <c r="F25" s="143">
        <f>[3]Results!F25</f>
        <v>2.7546268656716419</v>
      </c>
      <c r="G25" s="142">
        <f t="shared" si="1"/>
        <v>2.7546268656716419</v>
      </c>
      <c r="H25" s="143">
        <f>[3]Results!H25</f>
        <v>0.15729160447761195</v>
      </c>
      <c r="I25" s="142">
        <f t="shared" si="2"/>
        <v>0.15729160447761195</v>
      </c>
      <c r="J25" s="143">
        <f>[3]Results!J25</f>
        <v>25.124607205422386</v>
      </c>
      <c r="K25" s="142">
        <f t="shared" si="3"/>
        <v>25.124607205422386</v>
      </c>
      <c r="L25" s="143">
        <f>[3]Results!L25</f>
        <v>13.398290897423434</v>
      </c>
      <c r="M25" s="142">
        <f t="shared" si="4"/>
        <v>13.398290897423434</v>
      </c>
      <c r="N25" s="143">
        <f>[3]Results!N25</f>
        <v>2.8293911030835823</v>
      </c>
      <c r="O25" s="142">
        <f t="shared" si="5"/>
        <v>2.8293911030835823</v>
      </c>
      <c r="P25" s="143">
        <f>[3]Results!P25</f>
        <v>4.9928798555582086</v>
      </c>
      <c r="Q25" s="142">
        <f t="shared" si="6"/>
        <v>4.9928798555582086</v>
      </c>
      <c r="R25" s="143">
        <f>[3]Results!R25</f>
        <v>0</v>
      </c>
      <c r="S25" s="142">
        <f t="shared" si="7"/>
        <v>0</v>
      </c>
      <c r="T25" s="143">
        <f>[3]Results!T25</f>
        <v>14.622618239955223</v>
      </c>
      <c r="U25" s="142">
        <f t="shared" si="8"/>
        <v>14.622618239955223</v>
      </c>
      <c r="V25" s="143">
        <f>[3]Results!V25</f>
        <v>1.3149922647149255</v>
      </c>
      <c r="W25" s="142">
        <f t="shared" si="9"/>
        <v>1.3149922647149255</v>
      </c>
      <c r="X25" s="143">
        <f>[3]Results!X25</f>
        <v>0.25950037120940295</v>
      </c>
      <c r="Y25" s="142">
        <f t="shared" si="10"/>
        <v>0.25950037120940295</v>
      </c>
      <c r="Z25" s="143">
        <f>[3]Results!Z25</f>
        <v>0</v>
      </c>
      <c r="AA25" s="142">
        <f t="shared" si="11"/>
        <v>0</v>
      </c>
      <c r="AB25" s="143">
        <f>[3]Results!AB25</f>
        <v>2.329552713432836</v>
      </c>
      <c r="AC25" s="142">
        <f t="shared" si="12"/>
        <v>2.329552713432836</v>
      </c>
      <c r="AD25" s="143">
        <f>[3]Results!AD25</f>
        <v>0</v>
      </c>
      <c r="AE25" s="142">
        <f t="shared" si="13"/>
        <v>0</v>
      </c>
      <c r="AF25" s="143">
        <f>[3]Results!AF25</f>
        <v>0</v>
      </c>
      <c r="AG25" s="142">
        <f t="shared" si="14"/>
        <v>0</v>
      </c>
      <c r="AH25" s="101">
        <f t="shared" si="21"/>
        <v>-7.1933270412977701E-3</v>
      </c>
      <c r="AI25" s="102">
        <f t="shared" si="21"/>
        <v>-7.1933270412977701E-3</v>
      </c>
      <c r="AJ25" s="101">
        <f t="shared" si="21"/>
        <v>-3.0614991694624689E-2</v>
      </c>
      <c r="AK25" s="102">
        <f t="shared" si="21"/>
        <v>-3.0614991694624689E-2</v>
      </c>
      <c r="AL25" s="99"/>
      <c r="AM25" s="99"/>
      <c r="AN25" s="100" t="str">
        <f>IF((AL25=AM25),(IF(AND(AI25&gt;(-0.5%*D$22),AI25&lt;(0.5%*D$22),AE25&lt;=150,AG25&lt;=150,(COUNTBLANK(D25:AK25)=0)),"Pass","Fail")),IF(COUNTA(D25:AK25)=0,"","Fail"))</f>
        <v>Pass</v>
      </c>
      <c r="AO25" s="54">
        <f>IF(SEARCH("OffMed",C25),Sheet3!B$2,(IF(SEARCH("OffLrg",C25),Sheet3!C$2,Sheet3!F$2)))</f>
        <v>53600</v>
      </c>
      <c r="AP25" s="26"/>
      <c r="AQ25" s="26"/>
      <c r="AR25" s="22"/>
    </row>
    <row r="26" spans="1:44" s="15" customFormat="1" ht="25.5" customHeight="1" x14ac:dyDescent="0.2">
      <c r="A26" s="8">
        <v>9</v>
      </c>
      <c r="B26" s="58" t="s">
        <v>584</v>
      </c>
      <c r="C26" s="104" t="s">
        <v>137</v>
      </c>
      <c r="D26" s="143">
        <f>[3]Results!D26</f>
        <v>115.083</v>
      </c>
      <c r="E26" s="94">
        <f t="shared" si="0"/>
        <v>115.083</v>
      </c>
      <c r="F26" s="143">
        <f>[3]Results!F26</f>
        <v>2.7949067164179104</v>
      </c>
      <c r="G26" s="142">
        <f t="shared" si="1"/>
        <v>2.7949067164179104</v>
      </c>
      <c r="H26" s="143">
        <f>[3]Results!H26</f>
        <v>0.14663414179104478</v>
      </c>
      <c r="I26" s="142">
        <f t="shared" si="2"/>
        <v>0.14663414179104478</v>
      </c>
      <c r="J26" s="143">
        <f>[3]Results!J26</f>
        <v>24.196502949712926</v>
      </c>
      <c r="K26" s="142">
        <f t="shared" si="3"/>
        <v>24.196502949712926</v>
      </c>
      <c r="L26" s="143">
        <f>[3]Results!L26</f>
        <v>12.332587575538895</v>
      </c>
      <c r="M26" s="142">
        <f t="shared" si="4"/>
        <v>12.332587575538895</v>
      </c>
      <c r="N26" s="143">
        <f>[3]Results!N26</f>
        <v>2.9303548452029853</v>
      </c>
      <c r="O26" s="142">
        <f t="shared" si="5"/>
        <v>2.9303548452029853</v>
      </c>
      <c r="P26" s="143">
        <f>[3]Results!P26</f>
        <v>4.9930962973761197</v>
      </c>
      <c r="Q26" s="142">
        <f t="shared" si="6"/>
        <v>4.9930962973761197</v>
      </c>
      <c r="R26" s="143">
        <f>[3]Results!R26</f>
        <v>0</v>
      </c>
      <c r="S26" s="142">
        <f t="shared" si="7"/>
        <v>0</v>
      </c>
      <c r="T26" s="143">
        <f>[3]Results!T26</f>
        <v>14.622618239955223</v>
      </c>
      <c r="U26" s="142">
        <f t="shared" si="8"/>
        <v>14.622618239955223</v>
      </c>
      <c r="V26" s="143">
        <f>[3]Results!V26</f>
        <v>1.3062709326402986</v>
      </c>
      <c r="W26" s="142">
        <f t="shared" si="9"/>
        <v>1.3062709326402986</v>
      </c>
      <c r="X26" s="143">
        <f>[3]Results!X26</f>
        <v>0.30464058552179102</v>
      </c>
      <c r="Y26" s="142">
        <f t="shared" si="10"/>
        <v>0.30464058552179102</v>
      </c>
      <c r="Z26" s="143">
        <f>[3]Results!Z26</f>
        <v>0</v>
      </c>
      <c r="AA26" s="142">
        <f t="shared" si="11"/>
        <v>0</v>
      </c>
      <c r="AB26" s="143">
        <f>[3]Results!AB26</f>
        <v>2.329552713432836</v>
      </c>
      <c r="AC26" s="142">
        <f t="shared" si="12"/>
        <v>2.329552713432836</v>
      </c>
      <c r="AD26" s="143">
        <f>[3]Results!AD26</f>
        <v>0</v>
      </c>
      <c r="AE26" s="142">
        <f t="shared" si="13"/>
        <v>0</v>
      </c>
      <c r="AF26" s="143">
        <f>[3]Results!AF26</f>
        <v>0</v>
      </c>
      <c r="AG26" s="142">
        <f t="shared" si="14"/>
        <v>0</v>
      </c>
      <c r="AH26" s="101">
        <f t="shared" si="21"/>
        <v>-2.1477948116215565E-2</v>
      </c>
      <c r="AI26" s="102">
        <f t="shared" si="21"/>
        <v>-2.1477948116215565E-2</v>
      </c>
      <c r="AJ26" s="101">
        <f t="shared" si="21"/>
        <v>-1.6440047009080038E-2</v>
      </c>
      <c r="AK26" s="102">
        <f t="shared" si="21"/>
        <v>-1.6440047009080038E-2</v>
      </c>
      <c r="AL26" s="99" t="str">
        <f>IF(AND(AH26&gt;0,AI26&gt;0), "Yes", "No")</f>
        <v>No</v>
      </c>
      <c r="AM26" s="99" t="str">
        <f>IF(AND(AH26&lt;0,AI26&lt;0), "No", "Yes")</f>
        <v>No</v>
      </c>
      <c r="AN26" s="100" t="str">
        <f>IF((AL26=AM26),(IF(AND(AI26&gt;(-0.5%*D$22),AI26&lt;(0.5%*D$22),AE26&lt;=150,AG26&lt;=150,(COUNTBLANK(D26:AK26)=0)),"Pass","Fail")),IF(COUNTA(D26:AK26)=0,"","Fail"))</f>
        <v>Pass</v>
      </c>
      <c r="AO26" s="54">
        <f>IF(SEARCH("OffMed",C26),Sheet3!B$2,(IF(SEARCH("OffLrg",C26),Sheet3!C$2,Sheet3!F$2)))</f>
        <v>53600</v>
      </c>
      <c r="AP26" s="24"/>
      <c r="AQ26" s="24"/>
      <c r="AR26" s="27"/>
    </row>
    <row r="27" spans="1:44" s="7" customFormat="1" ht="25.5" customHeight="1" x14ac:dyDescent="0.2">
      <c r="A27" s="6">
        <v>15</v>
      </c>
      <c r="B27" s="109" t="s">
        <v>584</v>
      </c>
      <c r="C27" s="103" t="s">
        <v>138</v>
      </c>
      <c r="D27" s="143">
        <f>[3]Results!D27</f>
        <v>113.89</v>
      </c>
      <c r="E27" s="31">
        <f t="shared" si="0"/>
        <v>113.89</v>
      </c>
      <c r="F27" s="143">
        <f>[3]Results!F27</f>
        <v>3.4937313432835819</v>
      </c>
      <c r="G27" s="142">
        <f t="shared" si="1"/>
        <v>3.4937313432835819</v>
      </c>
      <c r="H27" s="143">
        <f>[3]Results!H27</f>
        <v>4.4527985074626859E-2</v>
      </c>
      <c r="I27" s="142">
        <f t="shared" si="2"/>
        <v>4.4527985074626859E-2</v>
      </c>
      <c r="J27" s="143">
        <f>[3]Results!J27</f>
        <v>16.372836864814275</v>
      </c>
      <c r="K27" s="142">
        <f t="shared" si="3"/>
        <v>16.372836864814275</v>
      </c>
      <c r="L27" s="143">
        <f>[3]Results!L27</f>
        <v>2.509885949491736</v>
      </c>
      <c r="M27" s="142">
        <f t="shared" si="4"/>
        <v>2.509885949491736</v>
      </c>
      <c r="N27" s="143">
        <f>[3]Results!N27</f>
        <v>5.5656485651074634</v>
      </c>
      <c r="O27" s="142">
        <f t="shared" si="5"/>
        <v>5.5656485651074634</v>
      </c>
      <c r="P27" s="143">
        <f>[3]Results!P27</f>
        <v>4.9935610106910442</v>
      </c>
      <c r="Q27" s="142">
        <f t="shared" si="6"/>
        <v>4.9935610106910442</v>
      </c>
      <c r="R27" s="143">
        <f>[3]Results!R27</f>
        <v>0</v>
      </c>
      <c r="S27" s="142">
        <f t="shared" si="7"/>
        <v>0</v>
      </c>
      <c r="T27" s="143">
        <f>[3]Results!T27</f>
        <v>14.622618239955223</v>
      </c>
      <c r="U27" s="142">
        <f t="shared" si="8"/>
        <v>14.622618239955223</v>
      </c>
      <c r="V27" s="143">
        <f>[3]Results!V27</f>
        <v>1.2472969031955223</v>
      </c>
      <c r="W27" s="142">
        <f t="shared" si="9"/>
        <v>1.2472969031955223</v>
      </c>
      <c r="X27" s="143">
        <f>[3]Results!X27</f>
        <v>0.11414950498522387</v>
      </c>
      <c r="Y27" s="142">
        <f t="shared" si="10"/>
        <v>0.11414950498522387</v>
      </c>
      <c r="Z27" s="143">
        <f>[3]Results!Z27</f>
        <v>0</v>
      </c>
      <c r="AA27" s="142">
        <f t="shared" si="11"/>
        <v>0</v>
      </c>
      <c r="AB27" s="143">
        <f>[3]Results!AB27</f>
        <v>1.9422949313432836</v>
      </c>
      <c r="AC27" s="142">
        <f t="shared" si="12"/>
        <v>1.9422949313432836</v>
      </c>
      <c r="AD27" s="143">
        <f>[3]Results!AD27</f>
        <v>0</v>
      </c>
      <c r="AE27" s="142">
        <f t="shared" si="13"/>
        <v>0</v>
      </c>
      <c r="AF27" s="143">
        <f>[3]Results!AF27</f>
        <v>0</v>
      </c>
      <c r="AG27" s="142">
        <f t="shared" si="14"/>
        <v>0</v>
      </c>
      <c r="AH27" s="95"/>
      <c r="AI27" s="96"/>
      <c r="AJ27" s="95"/>
      <c r="AK27" s="96"/>
      <c r="AL27" s="106" t="str">
        <f>IF(AND(AH27&gt;0,AI27&gt;0), "Yes", "No")</f>
        <v>No</v>
      </c>
      <c r="AM27" s="106" t="str">
        <f>IF(AND(AH27&lt;0,AI27&lt;0), "No", "Yes")</f>
        <v>Yes</v>
      </c>
      <c r="AN27" s="107"/>
      <c r="AO27" s="54">
        <f>IF(SEARCH("OffMed",C27),Sheet3!B$2,(IF(SEARCH("OffLrg",C27),Sheet3!C$2,Sheet3!F$2)))</f>
        <v>53600</v>
      </c>
      <c r="AP27" s="26"/>
      <c r="AQ27" s="26"/>
      <c r="AR27" s="22"/>
    </row>
    <row r="28" spans="1:44" s="15" customFormat="1" ht="25.5" customHeight="1" x14ac:dyDescent="0.2">
      <c r="A28" s="8">
        <v>12</v>
      </c>
      <c r="B28" s="58" t="s">
        <v>584</v>
      </c>
      <c r="C28" s="104" t="s">
        <v>139</v>
      </c>
      <c r="D28" s="143">
        <f>[3]Results!D28</f>
        <v>114.22</v>
      </c>
      <c r="E28" s="94">
        <f t="shared" si="0"/>
        <v>114.22</v>
      </c>
      <c r="F28" s="143">
        <f>[3]Results!F28</f>
        <v>3.5052238805970148</v>
      </c>
      <c r="G28" s="142">
        <f t="shared" si="1"/>
        <v>3.5052238805970148</v>
      </c>
      <c r="H28" s="143">
        <f>[3]Results!H28</f>
        <v>4.4111007462686563E-2</v>
      </c>
      <c r="I28" s="142">
        <f t="shared" si="2"/>
        <v>4.4111007462686563E-2</v>
      </c>
      <c r="J28" s="143">
        <f>[3]Results!J28</f>
        <v>16.370372891485705</v>
      </c>
      <c r="K28" s="142">
        <f t="shared" si="3"/>
        <v>16.370372891485705</v>
      </c>
      <c r="L28" s="143">
        <f>[3]Results!L28</f>
        <v>2.4681906234797339</v>
      </c>
      <c r="M28" s="142">
        <f t="shared" si="4"/>
        <v>2.4681906234797339</v>
      </c>
      <c r="N28" s="143">
        <f>[3]Results!N28</f>
        <v>5.5957403437328361</v>
      </c>
      <c r="O28" s="142">
        <f t="shared" si="5"/>
        <v>5.5957403437328361</v>
      </c>
      <c r="P28" s="143">
        <f>[3]Results!P28</f>
        <v>4.9935610106910442</v>
      </c>
      <c r="Q28" s="142">
        <f t="shared" si="6"/>
        <v>4.9935610106910442</v>
      </c>
      <c r="R28" s="143">
        <f>[3]Results!R28</f>
        <v>0</v>
      </c>
      <c r="S28" s="142">
        <f t="shared" si="7"/>
        <v>0</v>
      </c>
      <c r="T28" s="143">
        <f>[3]Results!T28</f>
        <v>14.622618239955223</v>
      </c>
      <c r="U28" s="142">
        <f t="shared" si="8"/>
        <v>14.622618239955223</v>
      </c>
      <c r="V28" s="143">
        <f>[3]Results!V28</f>
        <v>1.2580935303477614</v>
      </c>
      <c r="W28" s="142">
        <f t="shared" si="9"/>
        <v>1.2580935303477614</v>
      </c>
      <c r="X28" s="143">
        <f>[3]Results!X28</f>
        <v>0.11249245189104477</v>
      </c>
      <c r="Y28" s="142">
        <f t="shared" si="10"/>
        <v>0.11249245189104477</v>
      </c>
      <c r="Z28" s="143">
        <f>[3]Results!Z28</f>
        <v>0</v>
      </c>
      <c r="AA28" s="142">
        <f t="shared" si="11"/>
        <v>0</v>
      </c>
      <c r="AB28" s="143">
        <f>[3]Results!AB28</f>
        <v>1.9422949313432836</v>
      </c>
      <c r="AC28" s="142">
        <f t="shared" si="12"/>
        <v>1.9422949313432836</v>
      </c>
      <c r="AD28" s="143">
        <f>[3]Results!AD28</f>
        <v>0</v>
      </c>
      <c r="AE28" s="142">
        <f t="shared" si="13"/>
        <v>0</v>
      </c>
      <c r="AF28" s="143">
        <f>[3]Results!AF28</f>
        <v>0</v>
      </c>
      <c r="AG28" s="142">
        <f t="shared" si="14"/>
        <v>0</v>
      </c>
      <c r="AH28" s="101">
        <f t="shared" ref="AH28:AK31" si="22">IF(D28=0,"",(D28-D$27)/D$27)</f>
        <v>2.8975327069979654E-3</v>
      </c>
      <c r="AI28" s="102">
        <f t="shared" si="22"/>
        <v>2.8975327069979654E-3</v>
      </c>
      <c r="AJ28" s="101">
        <f t="shared" si="22"/>
        <v>3.2894736842105491E-3</v>
      </c>
      <c r="AK28" s="102">
        <f t="shared" si="22"/>
        <v>3.2894736842105491E-3</v>
      </c>
      <c r="AL28" s="99" t="str">
        <f>IF(AND(AH28&gt;0,AI28&gt;0), "Yes", "No")</f>
        <v>Yes</v>
      </c>
      <c r="AM28" s="99" t="str">
        <f>IF(AND(AH28&lt;0,AI28&lt;0), "No", "Yes")</f>
        <v>Yes</v>
      </c>
      <c r="AN28" s="100" t="str">
        <f>IF((AL28=AM28),(IF(AND(AI28&gt;(-0.5%*D$27),AI28&lt;(0.5%*D$27),AE28&lt;=150,AG28&lt;=150,(COUNTBLANK(D28:AK28)=0)),"Pass","Fail")),IF(COUNTA(D28:AK28)=0,"","Fail"))</f>
        <v>Pass</v>
      </c>
      <c r="AO28" s="54">
        <f>IF(SEARCH("OffMed",C28),Sheet3!B$2,(IF(SEARCH("OffLrg",C28),Sheet3!C$2,Sheet3!F$2)))</f>
        <v>53600</v>
      </c>
      <c r="AP28" s="24"/>
      <c r="AQ28" s="24"/>
      <c r="AR28" s="27"/>
    </row>
    <row r="29" spans="1:44" s="7" customFormat="1" ht="25.5" customHeight="1" x14ac:dyDescent="0.2">
      <c r="A29" s="6">
        <v>3</v>
      </c>
      <c r="B29" s="58" t="s">
        <v>584</v>
      </c>
      <c r="C29" s="104" t="s">
        <v>140</v>
      </c>
      <c r="D29" s="143">
        <f>[3]Results!D29</f>
        <v>114.125</v>
      </c>
      <c r="E29" s="94">
        <f t="shared" si="0"/>
        <v>114.125</v>
      </c>
      <c r="F29" s="143">
        <f>[3]Results!F29</f>
        <v>3.5166231343283583</v>
      </c>
      <c r="G29" s="142">
        <f t="shared" si="1"/>
        <v>3.5166231343283583</v>
      </c>
      <c r="H29" s="143">
        <f>[3]Results!H29</f>
        <v>4.2532089552238805E-2</v>
      </c>
      <c r="I29" s="142">
        <f t="shared" si="2"/>
        <v>4.2532089552238805E-2</v>
      </c>
      <c r="J29" s="143">
        <f>[3]Results!J29</f>
        <v>16.251399599368728</v>
      </c>
      <c r="K29" s="142">
        <f t="shared" si="3"/>
        <v>16.251399599368728</v>
      </c>
      <c r="L29" s="143">
        <f>[3]Results!L29</f>
        <v>2.3103080950318611</v>
      </c>
      <c r="M29" s="142">
        <f t="shared" si="4"/>
        <v>2.3103080950318611</v>
      </c>
      <c r="N29" s="143">
        <f>[3]Results!N29</f>
        <v>5.6233303095805978</v>
      </c>
      <c r="O29" s="142">
        <f t="shared" si="5"/>
        <v>5.6233303095805978</v>
      </c>
      <c r="P29" s="143">
        <f>[3]Results!P29</f>
        <v>4.9937201590865676</v>
      </c>
      <c r="Q29" s="142">
        <f t="shared" si="6"/>
        <v>4.9937201590865676</v>
      </c>
      <c r="R29" s="143">
        <f>[3]Results!R29</f>
        <v>0</v>
      </c>
      <c r="S29" s="142">
        <f t="shared" si="7"/>
        <v>0</v>
      </c>
      <c r="T29" s="143">
        <f>[3]Results!T29</f>
        <v>14.622618239955223</v>
      </c>
      <c r="U29" s="142">
        <f t="shared" si="8"/>
        <v>14.622618239955223</v>
      </c>
      <c r="V29" s="143">
        <f>[3]Results!V29</f>
        <v>1.2734290697402986</v>
      </c>
      <c r="W29" s="142">
        <f t="shared" si="9"/>
        <v>1.2734290697402986</v>
      </c>
      <c r="X29" s="143">
        <f>[3]Results!X29</f>
        <v>0.1083170345861194</v>
      </c>
      <c r="Y29" s="142">
        <f t="shared" si="10"/>
        <v>0.1083170345861194</v>
      </c>
      <c r="Z29" s="143">
        <f>[3]Results!Z29</f>
        <v>0</v>
      </c>
      <c r="AA29" s="142">
        <f t="shared" si="11"/>
        <v>0</v>
      </c>
      <c r="AB29" s="143">
        <f>[3]Results!AB29</f>
        <v>1.9422949313432836</v>
      </c>
      <c r="AC29" s="142">
        <f t="shared" si="12"/>
        <v>1.9422949313432836</v>
      </c>
      <c r="AD29" s="143">
        <f>[3]Results!AD29</f>
        <v>0</v>
      </c>
      <c r="AE29" s="142">
        <f t="shared" si="13"/>
        <v>0</v>
      </c>
      <c r="AF29" s="143">
        <f>[3]Results!AF29</f>
        <v>0</v>
      </c>
      <c r="AG29" s="142">
        <f t="shared" si="14"/>
        <v>0</v>
      </c>
      <c r="AH29" s="101">
        <f t="shared" si="22"/>
        <v>2.0633945034682537E-3</v>
      </c>
      <c r="AI29" s="102">
        <f t="shared" si="22"/>
        <v>2.0633945034682537E-3</v>
      </c>
      <c r="AJ29" s="101">
        <f t="shared" si="22"/>
        <v>6.5522470950103171E-3</v>
      </c>
      <c r="AK29" s="102">
        <f t="shared" si="22"/>
        <v>6.5522470950103171E-3</v>
      </c>
      <c r="AL29" s="99" t="str">
        <f>IF(AND(AH29&gt;0,AI29&gt;0), "Yes", "No")</f>
        <v>Yes</v>
      </c>
      <c r="AM29" s="99" t="str">
        <f>IF(AND(AH29&lt;0,AI29&lt;0), "No", "Yes")</f>
        <v>Yes</v>
      </c>
      <c r="AN29" s="100" t="str">
        <f>IF((AL29=AM29),(IF(AND(AI29&gt;(-0.5%*D$27),AI29&lt;(0.5%*D$27),AE29&lt;=150,AG29&lt;=150,(COUNTBLANK(D29:AK29)=0)),"Pass","Fail")),IF(COUNTA(D29:AK29)=0,"","Fail"))</f>
        <v>Pass</v>
      </c>
      <c r="AO29" s="54">
        <f>IF(SEARCH("OffMed",C29),Sheet3!B$2,(IF(SEARCH("OffLrg",C29),Sheet3!C$2,Sheet3!F$2)))</f>
        <v>53600</v>
      </c>
      <c r="AP29" s="26"/>
      <c r="AQ29" s="26"/>
      <c r="AR29" s="22"/>
    </row>
    <row r="30" spans="1:44" s="15" customFormat="1" ht="25.5" customHeight="1" x14ac:dyDescent="0.2">
      <c r="A30" s="8">
        <v>6</v>
      </c>
      <c r="B30" s="58" t="s">
        <v>584</v>
      </c>
      <c r="C30" s="104" t="s">
        <v>141</v>
      </c>
      <c r="D30" s="143">
        <f>[3]Results!D30</f>
        <v>111.26900000000001</v>
      </c>
      <c r="E30" s="94">
        <f t="shared" si="0"/>
        <v>111.26900000000001</v>
      </c>
      <c r="F30" s="143">
        <f>[3]Results!F30</f>
        <v>3.4055970149253731</v>
      </c>
      <c r="G30" s="142">
        <f t="shared" si="1"/>
        <v>3.4055970149253731</v>
      </c>
      <c r="H30" s="143">
        <f>[3]Results!H30</f>
        <v>4.6369216417910447E-2</v>
      </c>
      <c r="I30" s="142">
        <f t="shared" si="2"/>
        <v>4.6369216417910447E-2</v>
      </c>
      <c r="J30" s="143">
        <f>[3]Results!J30</f>
        <v>16.256154188654655</v>
      </c>
      <c r="K30" s="142">
        <f t="shared" si="3"/>
        <v>16.256154188654655</v>
      </c>
      <c r="L30" s="143">
        <f>[3]Results!L30</f>
        <v>2.6939981970245088</v>
      </c>
      <c r="M30" s="142">
        <f t="shared" si="4"/>
        <v>2.6939981970245088</v>
      </c>
      <c r="N30" s="143">
        <f>[3]Results!N30</f>
        <v>5.3379708704731348</v>
      </c>
      <c r="O30" s="142">
        <f t="shared" si="5"/>
        <v>5.3379708704731348</v>
      </c>
      <c r="P30" s="143">
        <f>[3]Results!P30</f>
        <v>4.9935610106910442</v>
      </c>
      <c r="Q30" s="142">
        <f t="shared" si="6"/>
        <v>4.9935610106910442</v>
      </c>
      <c r="R30" s="143">
        <f>[3]Results!R30</f>
        <v>0</v>
      </c>
      <c r="S30" s="142">
        <f t="shared" si="7"/>
        <v>0</v>
      </c>
      <c r="T30" s="143">
        <f>[3]Results!T30</f>
        <v>14.622618239955223</v>
      </c>
      <c r="U30" s="142">
        <f t="shared" si="8"/>
        <v>14.622618239955223</v>
      </c>
      <c r="V30" s="143">
        <f>[3]Results!V30</f>
        <v>1.1676845098194031</v>
      </c>
      <c r="W30" s="142">
        <f t="shared" si="9"/>
        <v>1.1676845098194031</v>
      </c>
      <c r="X30" s="143">
        <f>[3]Results!X30</f>
        <v>0.12064466930328359</v>
      </c>
      <c r="Y30" s="142">
        <f t="shared" si="10"/>
        <v>0.12064466930328359</v>
      </c>
      <c r="Z30" s="143">
        <f>[3]Results!Z30</f>
        <v>0</v>
      </c>
      <c r="AA30" s="142">
        <f t="shared" si="11"/>
        <v>0</v>
      </c>
      <c r="AB30" s="143">
        <f>[3]Results!AB30</f>
        <v>1.9422949313432836</v>
      </c>
      <c r="AC30" s="142">
        <f t="shared" si="12"/>
        <v>1.9422949313432836</v>
      </c>
      <c r="AD30" s="143">
        <f>[3]Results!AD30</f>
        <v>0</v>
      </c>
      <c r="AE30" s="142">
        <f t="shared" si="13"/>
        <v>0</v>
      </c>
      <c r="AF30" s="143">
        <f>[3]Results!AF30</f>
        <v>0</v>
      </c>
      <c r="AG30" s="142">
        <f t="shared" si="14"/>
        <v>0</v>
      </c>
      <c r="AH30" s="101">
        <f t="shared" si="22"/>
        <v>-2.3013434015277858E-2</v>
      </c>
      <c r="AI30" s="102">
        <f t="shared" si="22"/>
        <v>-2.3013434015277858E-2</v>
      </c>
      <c r="AJ30" s="101">
        <f t="shared" si="22"/>
        <v>-2.5226418318523534E-2</v>
      </c>
      <c r="AK30" s="102">
        <f t="shared" si="22"/>
        <v>-2.5226418318523534E-2</v>
      </c>
      <c r="AL30" s="99" t="str">
        <f>IF(AND(AH30&gt;0,AI30&gt;0), "Yes", "No")</f>
        <v>No</v>
      </c>
      <c r="AM30" s="99" t="str">
        <f>IF(AND(AH30&lt;0,AI30&lt;0), "No", "Yes")</f>
        <v>No</v>
      </c>
      <c r="AN30" s="100" t="str">
        <f>IF((AL30=AM30),(IF(AND(AI30&gt;(-0.5%*D$27),AI30&lt;(0.5%*D$27),AE30&lt;=150,AG30&lt;=150,(COUNTBLANK(D30:AK30)=0)),"Pass","Fail")),IF(COUNTA(D30:AK30)=0,"","Fail"))</f>
        <v>Pass</v>
      </c>
      <c r="AO30" s="54">
        <f>IF(SEARCH("OffMed",C30),Sheet3!B$2,(IF(SEARCH("OffLrg",C30),Sheet3!C$2,Sheet3!F$2)))</f>
        <v>53600</v>
      </c>
      <c r="AP30" s="24"/>
      <c r="AQ30" s="24"/>
      <c r="AR30" s="27"/>
    </row>
    <row r="31" spans="1:44" s="7" customFormat="1" ht="25.5" customHeight="1" x14ac:dyDescent="0.2">
      <c r="A31" s="6">
        <v>3</v>
      </c>
      <c r="B31" s="58" t="s">
        <v>584</v>
      </c>
      <c r="C31" s="104" t="s">
        <v>142</v>
      </c>
      <c r="D31" s="143">
        <f>[3]Results!D31</f>
        <v>111.411</v>
      </c>
      <c r="E31" s="94">
        <f t="shared" si="0"/>
        <v>111.411</v>
      </c>
      <c r="F31" s="143">
        <f>[3]Results!F31</f>
        <v>3.4257089552238806</v>
      </c>
      <c r="G31" s="142">
        <f t="shared" si="1"/>
        <v>3.4257089552238806</v>
      </c>
      <c r="H31" s="143">
        <f>[3]Results!H31</f>
        <v>4.4225559701492535E-2</v>
      </c>
      <c r="I31" s="142">
        <f t="shared" si="2"/>
        <v>4.4225559701492535E-2</v>
      </c>
      <c r="J31" s="143">
        <f>[3]Results!J31</f>
        <v>16.110532993255791</v>
      </c>
      <c r="K31" s="142">
        <f t="shared" si="3"/>
        <v>16.110532993255791</v>
      </c>
      <c r="L31" s="143">
        <f>[3]Results!L31</f>
        <v>2.4796637269684783</v>
      </c>
      <c r="M31" s="142">
        <f t="shared" si="4"/>
        <v>2.4796637269684783</v>
      </c>
      <c r="N31" s="143">
        <f>[3]Results!N31</f>
        <v>5.3895158528149256</v>
      </c>
      <c r="O31" s="142">
        <f t="shared" si="5"/>
        <v>5.3895158528149256</v>
      </c>
      <c r="P31" s="143">
        <f>[3]Results!P31</f>
        <v>4.9937201590865676</v>
      </c>
      <c r="Q31" s="142">
        <f t="shared" si="6"/>
        <v>4.9937201590865676</v>
      </c>
      <c r="R31" s="143">
        <f>[3]Results!R31</f>
        <v>0</v>
      </c>
      <c r="S31" s="142">
        <f t="shared" si="7"/>
        <v>0</v>
      </c>
      <c r="T31" s="143">
        <f>[3]Results!T31</f>
        <v>14.622618239955223</v>
      </c>
      <c r="U31" s="142">
        <f t="shared" si="8"/>
        <v>14.622618239955223</v>
      </c>
      <c r="V31" s="143">
        <f>[3]Results!V31</f>
        <v>1.1909329074373136</v>
      </c>
      <c r="W31" s="142">
        <f t="shared" si="9"/>
        <v>1.1909329074373136</v>
      </c>
      <c r="X31" s="143">
        <f>[3]Results!X31</f>
        <v>0.1144054156052239</v>
      </c>
      <c r="Y31" s="142">
        <f t="shared" si="10"/>
        <v>0.1144054156052239</v>
      </c>
      <c r="Z31" s="143">
        <f>[3]Results!Z31</f>
        <v>0</v>
      </c>
      <c r="AA31" s="142">
        <f t="shared" si="11"/>
        <v>0</v>
      </c>
      <c r="AB31" s="143">
        <f>[3]Results!AB31</f>
        <v>1.9422949313432836</v>
      </c>
      <c r="AC31" s="142">
        <f t="shared" si="12"/>
        <v>1.9422949313432836</v>
      </c>
      <c r="AD31" s="143">
        <f>[3]Results!AD31</f>
        <v>0</v>
      </c>
      <c r="AE31" s="142">
        <f t="shared" si="13"/>
        <v>0</v>
      </c>
      <c r="AF31" s="143">
        <f>[3]Results!AF31</f>
        <v>0</v>
      </c>
      <c r="AG31" s="142">
        <f t="shared" si="14"/>
        <v>0</v>
      </c>
      <c r="AH31" s="101">
        <f t="shared" si="22"/>
        <v>-2.1766616911054519E-2</v>
      </c>
      <c r="AI31" s="102">
        <f t="shared" si="22"/>
        <v>-2.1766616911054519E-2</v>
      </c>
      <c r="AJ31" s="101">
        <f t="shared" si="22"/>
        <v>-1.9469839371155102E-2</v>
      </c>
      <c r="AK31" s="102">
        <f t="shared" si="22"/>
        <v>-1.9469839371155102E-2</v>
      </c>
      <c r="AL31" s="99"/>
      <c r="AM31" s="99"/>
      <c r="AN31" s="100" t="str">
        <f>IF((AL31=AM31),(IF(AND(AI31&gt;(-0.5%*D$27),AI31&lt;(0.5%*D$27),AE31&lt;=150,AG31&lt;=150,(COUNTBLANK(D31:AK31)=0)),"Pass","Fail")),IF(COUNTA(D31:AK31)=0,"","Fail"))</f>
        <v>Pass</v>
      </c>
      <c r="AO31" s="54">
        <f>IF(SEARCH("OffMed",C31),Sheet3!B$2,(IF(SEARCH("OffLrg",C31),Sheet3!C$2,Sheet3!F$2)))</f>
        <v>53600</v>
      </c>
      <c r="AP31" s="26"/>
      <c r="AQ31" s="26"/>
      <c r="AR31" s="22"/>
    </row>
    <row r="32" spans="1:44" s="7" customFormat="1" ht="25.5" customHeight="1" x14ac:dyDescent="0.2">
      <c r="A32" s="6">
        <v>11</v>
      </c>
      <c r="B32" s="109" t="s">
        <v>584</v>
      </c>
      <c r="C32" s="103" t="s">
        <v>214</v>
      </c>
      <c r="D32" s="143">
        <f>[3]Results!D32</f>
        <v>98.595399999999998</v>
      </c>
      <c r="E32" s="31">
        <f t="shared" si="0"/>
        <v>98.595399999999998</v>
      </c>
      <c r="F32" s="143">
        <f>[3]Results!F32</f>
        <v>3.2159045326915363</v>
      </c>
      <c r="G32" s="142">
        <f t="shared" si="1"/>
        <v>3.2159045326915363</v>
      </c>
      <c r="H32" s="143">
        <f>[3]Results!H32</f>
        <v>4.6803650220617728E-2</v>
      </c>
      <c r="I32" s="142">
        <f t="shared" si="2"/>
        <v>4.6803650220617728E-2</v>
      </c>
      <c r="J32" s="143">
        <f>[3]Results!J32</f>
        <v>15.652382401643877</v>
      </c>
      <c r="K32" s="142">
        <f t="shared" si="3"/>
        <v>15.652382401643877</v>
      </c>
      <c r="L32" s="143">
        <f>[3]Results!L32</f>
        <v>2.9275044936074526</v>
      </c>
      <c r="M32" s="142">
        <f t="shared" si="4"/>
        <v>2.9275044936074526</v>
      </c>
      <c r="N32" s="143">
        <f>[3]Results!N32</f>
        <v>1.8362331209626954</v>
      </c>
      <c r="O32" s="142">
        <f t="shared" si="5"/>
        <v>1.8362331209626954</v>
      </c>
      <c r="P32" s="143">
        <f>[3]Results!P32</f>
        <v>4.9941818056189327</v>
      </c>
      <c r="Q32" s="142">
        <f t="shared" si="6"/>
        <v>4.9941818056189327</v>
      </c>
      <c r="R32" s="143">
        <f>[3]Results!R32</f>
        <v>0</v>
      </c>
      <c r="S32" s="142">
        <f t="shared" si="7"/>
        <v>0</v>
      </c>
      <c r="T32" s="143">
        <f>[3]Results!T32</f>
        <v>14.614723943297232</v>
      </c>
      <c r="U32" s="142">
        <f t="shared" si="8"/>
        <v>14.614723943297232</v>
      </c>
      <c r="V32" s="143">
        <f>[3]Results!V32</f>
        <v>1.7588269163144805</v>
      </c>
      <c r="W32" s="142">
        <f t="shared" si="9"/>
        <v>1.7588269163144805</v>
      </c>
      <c r="X32" s="143">
        <f>[3]Results!X32</f>
        <v>2.1521333784789412</v>
      </c>
      <c r="Y32" s="142">
        <f t="shared" si="10"/>
        <v>2.1521333784789412</v>
      </c>
      <c r="Z32" s="143">
        <f>[3]Results!Z32</f>
        <v>0.23111750366899317</v>
      </c>
      <c r="AA32" s="142">
        <f t="shared" si="11"/>
        <v>0.23111750366899317</v>
      </c>
      <c r="AB32" s="143">
        <f>[3]Results!AB32</f>
        <v>1.7523851829923784</v>
      </c>
      <c r="AC32" s="142">
        <f t="shared" si="12"/>
        <v>1.7523851829923784</v>
      </c>
      <c r="AD32" s="143">
        <f>[3]Results!AD32</f>
        <v>0</v>
      </c>
      <c r="AE32" s="142">
        <f t="shared" si="13"/>
        <v>0</v>
      </c>
      <c r="AF32" s="143">
        <f>[3]Results!AF32</f>
        <v>0</v>
      </c>
      <c r="AG32" s="142">
        <f t="shared" si="14"/>
        <v>0</v>
      </c>
      <c r="AH32" s="95"/>
      <c r="AI32" s="96"/>
      <c r="AJ32" s="95"/>
      <c r="AK32" s="96"/>
      <c r="AL32" s="106" t="str">
        <f t="shared" ref="AL32:AL39" si="23">IF(AND(AH32&gt;0,AI32&gt;0), "Yes", "No")</f>
        <v>No</v>
      </c>
      <c r="AM32" s="106" t="str">
        <f t="shared" ref="AM32:AM39" si="24">IF(AND(AH32&lt;0,AI32&lt;0), "No", "Yes")</f>
        <v>Yes</v>
      </c>
      <c r="AN32" s="107"/>
      <c r="AO32" s="54">
        <f>IF(SEARCH("OffLrg",C32),Sheet3!C$2,Sheet3!F$2)</f>
        <v>498600</v>
      </c>
      <c r="AP32" s="26"/>
      <c r="AQ32" s="26"/>
      <c r="AR32" s="22"/>
    </row>
    <row r="33" spans="1:44" s="15" customFormat="1" ht="25.5" customHeight="1" x14ac:dyDescent="0.2">
      <c r="A33" s="8">
        <v>17</v>
      </c>
      <c r="B33" s="58" t="s">
        <v>584</v>
      </c>
      <c r="C33" s="104" t="s">
        <v>217</v>
      </c>
      <c r="D33" s="143">
        <f>[3]Results!D33</f>
        <v>96.130499999999998</v>
      </c>
      <c r="E33" s="94">
        <f t="shared" si="0"/>
        <v>96.130499999999998</v>
      </c>
      <c r="F33" s="143">
        <f>[3]Results!F33</f>
        <v>3.1811070998796631</v>
      </c>
      <c r="G33" s="142">
        <f t="shared" si="1"/>
        <v>3.1811070998796631</v>
      </c>
      <c r="H33" s="143">
        <f>[3]Results!H33</f>
        <v>4.3108102687525074E-2</v>
      </c>
      <c r="I33" s="142">
        <f t="shared" si="2"/>
        <v>4.3108102687525074E-2</v>
      </c>
      <c r="J33" s="143">
        <f>[3]Results!J33</f>
        <v>15.164151264634562</v>
      </c>
      <c r="K33" s="142">
        <f t="shared" si="3"/>
        <v>15.164151264634562</v>
      </c>
      <c r="L33" s="143">
        <f>[3]Results!L33</f>
        <v>2.5579563873787277</v>
      </c>
      <c r="M33" s="142">
        <f t="shared" si="4"/>
        <v>2.5579563873787277</v>
      </c>
      <c r="N33" s="143">
        <f>[3]Results!N33</f>
        <v>1.7078979997737667</v>
      </c>
      <c r="O33" s="142">
        <f t="shared" si="5"/>
        <v>1.7078979997737667</v>
      </c>
      <c r="P33" s="143">
        <f>[3]Results!P33</f>
        <v>5.0777539540730041</v>
      </c>
      <c r="Q33" s="142">
        <f t="shared" si="6"/>
        <v>5.0777539540730041</v>
      </c>
      <c r="R33" s="143">
        <f>[3]Results!R33</f>
        <v>0</v>
      </c>
      <c r="S33" s="142">
        <f t="shared" si="7"/>
        <v>0</v>
      </c>
      <c r="T33" s="143">
        <f>[3]Results!T33</f>
        <v>14.614723943297232</v>
      </c>
      <c r="U33" s="142">
        <f t="shared" si="8"/>
        <v>14.614723943297232</v>
      </c>
      <c r="V33" s="143">
        <f>[3]Results!V33</f>
        <v>1.6968526797930203</v>
      </c>
      <c r="W33" s="142">
        <f t="shared" si="9"/>
        <v>1.6968526797930203</v>
      </c>
      <c r="X33" s="143">
        <f>[3]Results!X33</f>
        <v>2.1472266285246691</v>
      </c>
      <c r="Y33" s="142">
        <f t="shared" si="10"/>
        <v>2.1472266285246691</v>
      </c>
      <c r="Z33" s="143">
        <f>[3]Results!Z33</f>
        <v>0.22408244236774968</v>
      </c>
      <c r="AA33" s="142">
        <f t="shared" si="11"/>
        <v>0.22408244236774968</v>
      </c>
      <c r="AB33" s="143">
        <f>[3]Results!AB33</f>
        <v>1.7523811727236258</v>
      </c>
      <c r="AC33" s="142">
        <f t="shared" si="12"/>
        <v>1.7523811727236258</v>
      </c>
      <c r="AD33" s="143">
        <f>[3]Results!AD33</f>
        <v>0</v>
      </c>
      <c r="AE33" s="142">
        <f t="shared" si="13"/>
        <v>0</v>
      </c>
      <c r="AF33" s="143">
        <f>[3]Results!AF33</f>
        <v>0</v>
      </c>
      <c r="AG33" s="142">
        <f t="shared" si="14"/>
        <v>0</v>
      </c>
      <c r="AH33" s="101">
        <f>IF(D33=0,"",(D33-D$32)/D$32)</f>
        <v>-2.5000152136915112E-2</v>
      </c>
      <c r="AI33" s="102">
        <f>IF(E33=0,"",(E33-E$32)/E$32)</f>
        <v>-2.5000152136915112E-2</v>
      </c>
      <c r="AJ33" s="112">
        <f>IF(F33=0,"",(F33-F$32)/F$32)</f>
        <v>-1.0820418472668293E-2</v>
      </c>
      <c r="AK33" s="145">
        <f>IF(G33=0,"",(G33-G$32)/G$32)</f>
        <v>-1.0820418472668293E-2</v>
      </c>
      <c r="AL33" s="99" t="str">
        <f t="shared" si="23"/>
        <v>No</v>
      </c>
      <c r="AM33" s="99" t="str">
        <f t="shared" si="24"/>
        <v>No</v>
      </c>
      <c r="AN33" s="100" t="str">
        <f>IF((AL33=AM33),(IF(AND(AI33&gt;(-0.5%*D$32),AI33&lt;(0.5%*D$32),AE33&lt;=150,AG33&lt;=150,(COUNTBLANK(D33:AK33)=0)),"Pass","Fail")),IF(COUNTA(D33:AK33)=0,"","Fail"))</f>
        <v>Pass</v>
      </c>
      <c r="AO33" s="54">
        <f>IF(SEARCH("OffLrg",C33),Sheet3!C$2,Sheet3!F$2)</f>
        <v>498600</v>
      </c>
      <c r="AP33" s="24"/>
      <c r="AQ33" s="24"/>
      <c r="AR33" s="27"/>
    </row>
    <row r="34" spans="1:44" s="7" customFormat="1" ht="25.5" customHeight="1" x14ac:dyDescent="0.2">
      <c r="A34" s="6">
        <v>36</v>
      </c>
      <c r="B34" s="109" t="s">
        <v>584</v>
      </c>
      <c r="C34" s="103" t="s">
        <v>212</v>
      </c>
      <c r="D34" s="143">
        <f>[3]Results!D34</f>
        <v>75.317700000000002</v>
      </c>
      <c r="E34" s="31">
        <f t="shared" si="0"/>
        <v>75.317700000000002</v>
      </c>
      <c r="F34" s="143">
        <f>[3]Results!F34</f>
        <v>2.1979542719614922</v>
      </c>
      <c r="G34" s="142">
        <f t="shared" si="1"/>
        <v>2.1979542719614922</v>
      </c>
      <c r="H34" s="143">
        <f>[3]Results!H34</f>
        <v>9.9003008423586045E-2</v>
      </c>
      <c r="I34" s="142">
        <f t="shared" si="2"/>
        <v>9.9003008423586045E-2</v>
      </c>
      <c r="J34" s="143">
        <f>[3]Results!J34</f>
        <v>17.397616900293528</v>
      </c>
      <c r="K34" s="142">
        <f t="shared" si="3"/>
        <v>17.397616900293528</v>
      </c>
      <c r="L34" s="143">
        <f>[3]Results!L34</f>
        <v>7.8312871149602472</v>
      </c>
      <c r="M34" s="142">
        <f t="shared" si="4"/>
        <v>7.8312871149602472</v>
      </c>
      <c r="N34" s="143">
        <f>[3]Results!N34</f>
        <v>0.11662530271367831</v>
      </c>
      <c r="O34" s="142">
        <f t="shared" si="5"/>
        <v>0.11662530271367831</v>
      </c>
      <c r="P34" s="143">
        <f>[3]Results!P34</f>
        <v>5.0152459288535907</v>
      </c>
      <c r="Q34" s="142">
        <f t="shared" si="6"/>
        <v>5.0152459288535907</v>
      </c>
      <c r="R34" s="143">
        <f>[3]Results!R34</f>
        <v>0</v>
      </c>
      <c r="S34" s="142">
        <f t="shared" si="7"/>
        <v>0</v>
      </c>
      <c r="T34" s="143">
        <f>[3]Results!T34</f>
        <v>14.614723943297232</v>
      </c>
      <c r="U34" s="142">
        <f t="shared" si="8"/>
        <v>14.614723943297232</v>
      </c>
      <c r="V34" s="143">
        <f>[3]Results!V34</f>
        <v>1.6044661743778579</v>
      </c>
      <c r="W34" s="142">
        <f t="shared" si="9"/>
        <v>1.6044661743778579</v>
      </c>
      <c r="X34" s="143">
        <f>[3]Results!X34</f>
        <v>0.75959500407862013</v>
      </c>
      <c r="Y34" s="142">
        <f t="shared" si="10"/>
        <v>0.75959500407862013</v>
      </c>
      <c r="Z34" s="143">
        <f>[3]Results!Z34</f>
        <v>2.0411121727492978E-3</v>
      </c>
      <c r="AA34" s="142">
        <f t="shared" si="11"/>
        <v>2.0411121727492978E-3</v>
      </c>
      <c r="AB34" s="143">
        <f>[3]Results!AB34</f>
        <v>2.0683562631367831</v>
      </c>
      <c r="AC34" s="142">
        <f t="shared" si="12"/>
        <v>2.0683562631367831</v>
      </c>
      <c r="AD34" s="143">
        <f>[3]Results!AD34</f>
        <v>0</v>
      </c>
      <c r="AE34" s="142">
        <f t="shared" si="13"/>
        <v>0</v>
      </c>
      <c r="AF34" s="143">
        <f>[3]Results!AF34</f>
        <v>0</v>
      </c>
      <c r="AG34" s="142">
        <f t="shared" si="14"/>
        <v>0</v>
      </c>
      <c r="AH34" s="95"/>
      <c r="AI34" s="96"/>
      <c r="AJ34" s="95"/>
      <c r="AK34" s="96"/>
      <c r="AL34" s="106" t="str">
        <f t="shared" si="23"/>
        <v>No</v>
      </c>
      <c r="AM34" s="106" t="str">
        <f t="shared" si="24"/>
        <v>Yes</v>
      </c>
      <c r="AN34" s="107"/>
      <c r="AO34" s="54">
        <f>IF(SEARCH("OffLrg",C34),Sheet3!C$2,Sheet3!F$2)</f>
        <v>498600</v>
      </c>
      <c r="AP34" s="26"/>
      <c r="AQ34" s="26"/>
      <c r="AR34" s="22"/>
    </row>
    <row r="35" spans="1:44" s="15" customFormat="1" ht="25.5" customHeight="1" x14ac:dyDescent="0.2">
      <c r="A35" s="8">
        <v>37</v>
      </c>
      <c r="B35" s="58" t="s">
        <v>584</v>
      </c>
      <c r="C35" s="104" t="s">
        <v>218</v>
      </c>
      <c r="D35" s="143">
        <f>[3]Results!D35</f>
        <v>73.902500000000003</v>
      </c>
      <c r="E35" s="94">
        <f t="shared" si="0"/>
        <v>73.902500000000003</v>
      </c>
      <c r="F35" s="143">
        <f>[3]Results!F35</f>
        <v>2.2085639791415965</v>
      </c>
      <c r="G35" s="142">
        <f t="shared" si="1"/>
        <v>2.2085639791415965</v>
      </c>
      <c r="H35" s="143">
        <f>[3]Results!H35</f>
        <v>9.0422984356197361E-2</v>
      </c>
      <c r="I35" s="142">
        <f t="shared" si="2"/>
        <v>9.0422984356197361E-2</v>
      </c>
      <c r="J35" s="143">
        <f>[3]Results!J35</f>
        <v>16.576068163774053</v>
      </c>
      <c r="K35" s="142">
        <f t="shared" si="3"/>
        <v>16.576068163774053</v>
      </c>
      <c r="L35" s="143">
        <f>[3]Results!L35</f>
        <v>6.9733201996989269</v>
      </c>
      <c r="M35" s="142">
        <f t="shared" si="4"/>
        <v>6.9733201996989269</v>
      </c>
      <c r="N35" s="143">
        <f>[3]Results!N35</f>
        <v>0.10992625455435219</v>
      </c>
      <c r="O35" s="142">
        <f t="shared" si="5"/>
        <v>0.10992625455435219</v>
      </c>
      <c r="P35" s="143">
        <f>[3]Results!P35</f>
        <v>5.1007889894231848</v>
      </c>
      <c r="Q35" s="142">
        <f t="shared" si="6"/>
        <v>5.1007889894231848</v>
      </c>
      <c r="R35" s="143">
        <f>[3]Results!R35</f>
        <v>0</v>
      </c>
      <c r="S35" s="142">
        <f t="shared" si="7"/>
        <v>0</v>
      </c>
      <c r="T35" s="143">
        <f>[3]Results!T35</f>
        <v>14.614723943297232</v>
      </c>
      <c r="U35" s="142">
        <f t="shared" si="8"/>
        <v>14.614723943297232</v>
      </c>
      <c r="V35" s="143">
        <f>[3]Results!V35</f>
        <v>1.5638640161091055</v>
      </c>
      <c r="W35" s="142">
        <f t="shared" si="9"/>
        <v>1.5638640161091055</v>
      </c>
      <c r="X35" s="143">
        <f>[3]Results!X35</f>
        <v>0.75794573387083841</v>
      </c>
      <c r="Y35" s="142">
        <f t="shared" si="10"/>
        <v>0.75794573387083841</v>
      </c>
      <c r="Z35" s="143">
        <f>[3]Results!Z35</f>
        <v>1.8667069808600083E-3</v>
      </c>
      <c r="AA35" s="142">
        <f t="shared" si="11"/>
        <v>1.8667069808600083E-3</v>
      </c>
      <c r="AB35" s="143">
        <f>[3]Results!AB35</f>
        <v>2.0683562631367831</v>
      </c>
      <c r="AC35" s="142">
        <f t="shared" si="12"/>
        <v>2.0683562631367831</v>
      </c>
      <c r="AD35" s="143">
        <f>[3]Results!AD35</f>
        <v>0</v>
      </c>
      <c r="AE35" s="142">
        <f t="shared" si="13"/>
        <v>0</v>
      </c>
      <c r="AF35" s="143">
        <f>[3]Results!AF35</f>
        <v>0</v>
      </c>
      <c r="AG35" s="142">
        <f t="shared" si="14"/>
        <v>0</v>
      </c>
      <c r="AH35" s="101">
        <f t="shared" ref="AH35:AK36" si="25">IF(D35=0,"",(D35-D$34)/D$34)</f>
        <v>-1.8789739994715698E-2</v>
      </c>
      <c r="AI35" s="102">
        <f t="shared" si="25"/>
        <v>-1.8789739994715698E-2</v>
      </c>
      <c r="AJ35" s="101">
        <f t="shared" si="25"/>
        <v>4.8270827630258473E-3</v>
      </c>
      <c r="AK35" s="102">
        <f t="shared" si="25"/>
        <v>4.8270827630258473E-3</v>
      </c>
      <c r="AL35" s="99" t="str">
        <f t="shared" si="23"/>
        <v>No</v>
      </c>
      <c r="AM35" s="99" t="str">
        <f t="shared" si="24"/>
        <v>No</v>
      </c>
      <c r="AN35" s="100" t="str">
        <f>IF((AL35=AM35),(IF(AND(AI35&gt;(-0.5%*D$34),AI35&lt;(0.5%*D$34),AE35&lt;=150,AG35&lt;=150,(COUNTBLANK(D35:AK35)=0)),"Pass","Fail")),IF(COUNTA(D35:AK35)=0,"","Fail"))</f>
        <v>Pass</v>
      </c>
      <c r="AO35" s="54">
        <f>IF(SEARCH("OffLrg",C35),Sheet3!C$2,Sheet3!F$2)</f>
        <v>498600</v>
      </c>
      <c r="AP35" s="26"/>
      <c r="AQ35" s="26"/>
      <c r="AR35" s="27"/>
    </row>
    <row r="36" spans="1:44" s="15" customFormat="1" ht="25.5" customHeight="1" x14ac:dyDescent="0.2">
      <c r="A36" s="8">
        <v>38</v>
      </c>
      <c r="B36" s="58" t="s">
        <v>584</v>
      </c>
      <c r="C36" s="104" t="s">
        <v>219</v>
      </c>
      <c r="D36" s="143">
        <f>[3]Results!D36</f>
        <v>77.166200000000003</v>
      </c>
      <c r="E36" s="94">
        <f t="shared" si="0"/>
        <v>77.166200000000003</v>
      </c>
      <c r="F36" s="143">
        <f>[3]Results!F36</f>
        <v>2.2057561171279585</v>
      </c>
      <c r="G36" s="142">
        <f t="shared" si="1"/>
        <v>2.2057561171279585</v>
      </c>
      <c r="H36" s="143">
        <f>[3]Results!H36</f>
        <v>0.10714941837144003</v>
      </c>
      <c r="I36" s="142">
        <f t="shared" si="2"/>
        <v>0.10714941837144003</v>
      </c>
      <c r="J36" s="143">
        <f>[3]Results!J36</f>
        <v>18.238718440707746</v>
      </c>
      <c r="K36" s="142">
        <f t="shared" si="3"/>
        <v>18.238718440707746</v>
      </c>
      <c r="L36" s="143">
        <f>[3]Results!L36</f>
        <v>8.6459134544672782</v>
      </c>
      <c r="M36" s="142">
        <f t="shared" si="4"/>
        <v>8.6459134544672782</v>
      </c>
      <c r="N36" s="143">
        <f>[3]Results!N36</f>
        <v>0.14802850242101886</v>
      </c>
      <c r="O36" s="142">
        <f t="shared" si="5"/>
        <v>0.14802850242101886</v>
      </c>
      <c r="P36" s="143">
        <f>[3]Results!P36</f>
        <v>4.9889055096430006</v>
      </c>
      <c r="Q36" s="142">
        <f t="shared" si="6"/>
        <v>4.9889055096430006</v>
      </c>
      <c r="R36" s="143">
        <f>[3]Results!R36</f>
        <v>0</v>
      </c>
      <c r="S36" s="142">
        <f t="shared" si="7"/>
        <v>0</v>
      </c>
      <c r="T36" s="143">
        <f>[3]Results!T36</f>
        <v>14.614723943297232</v>
      </c>
      <c r="U36" s="142">
        <f t="shared" si="8"/>
        <v>14.614723943297232</v>
      </c>
      <c r="V36" s="143">
        <f>[3]Results!V36</f>
        <v>1.6042950882567188</v>
      </c>
      <c r="W36" s="142">
        <f t="shared" si="9"/>
        <v>1.6042950882567188</v>
      </c>
      <c r="X36" s="143">
        <f>[3]Results!X36</f>
        <v>0.78071387487204169</v>
      </c>
      <c r="Y36" s="142">
        <f t="shared" si="10"/>
        <v>0.78071387487204169</v>
      </c>
      <c r="Z36" s="143">
        <f>[3]Results!Z36</f>
        <v>2.4856965671415966E-3</v>
      </c>
      <c r="AA36" s="142">
        <f t="shared" si="11"/>
        <v>2.4856965671415966E-3</v>
      </c>
      <c r="AB36" s="143">
        <f>[3]Results!AB36</f>
        <v>2.0683763144805454</v>
      </c>
      <c r="AC36" s="142">
        <f t="shared" si="12"/>
        <v>2.0683763144805454</v>
      </c>
      <c r="AD36" s="143">
        <f>[3]Results!AD36</f>
        <v>0</v>
      </c>
      <c r="AE36" s="142">
        <f t="shared" si="13"/>
        <v>0</v>
      </c>
      <c r="AF36" s="143">
        <f>[3]Results!AF36</f>
        <v>0</v>
      </c>
      <c r="AG36" s="142">
        <f t="shared" si="14"/>
        <v>0</v>
      </c>
      <c r="AH36" s="144">
        <f t="shared" si="25"/>
        <v>2.4542703773482215E-2</v>
      </c>
      <c r="AI36" s="145">
        <f t="shared" si="25"/>
        <v>2.4542703773482215E-2</v>
      </c>
      <c r="AJ36" s="144">
        <f t="shared" si="25"/>
        <v>3.5495939410531111E-3</v>
      </c>
      <c r="AK36" s="145">
        <f t="shared" si="25"/>
        <v>3.5495939410531111E-3</v>
      </c>
      <c r="AL36" s="99" t="str">
        <f t="shared" si="23"/>
        <v>Yes</v>
      </c>
      <c r="AM36" s="99" t="str">
        <f t="shared" si="24"/>
        <v>Yes</v>
      </c>
      <c r="AN36" s="100" t="str">
        <f>IF((AL36=AM36),(IF(AND(AI36&gt;(-0.5%*D$34),AI36&lt;(0.5%*D$34),AE36&lt;=150,AG36&lt;=150,(COUNTBLANK(D36:AK36)=0)),"Pass","Fail")),IF(COUNTA(D36:AK36)=0,"","Fail"))</f>
        <v>Pass</v>
      </c>
      <c r="AO36" s="54">
        <f>IF(SEARCH("OffLrg",C36),Sheet3!C$2,Sheet3!F$2)</f>
        <v>498600</v>
      </c>
      <c r="AP36" s="26"/>
      <c r="AQ36" s="26"/>
      <c r="AR36" s="27"/>
    </row>
    <row r="37" spans="1:44" s="7" customFormat="1" ht="25.5" customHeight="1" x14ac:dyDescent="0.2">
      <c r="A37" s="6">
        <v>40</v>
      </c>
      <c r="B37" s="58" t="s">
        <v>584</v>
      </c>
      <c r="C37" s="103" t="s">
        <v>128</v>
      </c>
      <c r="D37" s="143">
        <f>[3]Results!D37</f>
        <v>189.22200000000001</v>
      </c>
      <c r="E37" s="94">
        <f t="shared" ref="E37:E68" si="26">D37</f>
        <v>189.22200000000001</v>
      </c>
      <c r="F37" s="143">
        <f>[3]Results!F37</f>
        <v>6.1462873134328362</v>
      </c>
      <c r="G37" s="142">
        <f t="shared" si="1"/>
        <v>6.1462873134328362</v>
      </c>
      <c r="H37" s="143">
        <f>[3]Results!H37</f>
        <v>3.1653358208955221E-2</v>
      </c>
      <c r="I37" s="142">
        <f t="shared" si="2"/>
        <v>3.1653358208955221E-2</v>
      </c>
      <c r="J37" s="143">
        <f>[3]Results!J37</f>
        <v>24.136585511436685</v>
      </c>
      <c r="K37" s="142">
        <f t="shared" si="3"/>
        <v>24.136585511436685</v>
      </c>
      <c r="L37" s="143">
        <f>[3]Results!L37</f>
        <v>1.5328961408995212</v>
      </c>
      <c r="M37" s="142">
        <f t="shared" si="4"/>
        <v>1.5328961408995212</v>
      </c>
      <c r="N37" s="143">
        <f>[3]Results!N37</f>
        <v>14.168217741059701</v>
      </c>
      <c r="O37" s="142">
        <f t="shared" si="5"/>
        <v>14.168217741059701</v>
      </c>
      <c r="P37" s="143">
        <f>[3]Results!P37</f>
        <v>4.993904771225373</v>
      </c>
      <c r="Q37" s="142">
        <f t="shared" si="6"/>
        <v>4.993904771225373</v>
      </c>
      <c r="R37" s="143">
        <f>[3]Results!R37</f>
        <v>0</v>
      </c>
      <c r="S37" s="142">
        <f t="shared" si="7"/>
        <v>0</v>
      </c>
      <c r="T37" s="143">
        <f>[3]Results!T37</f>
        <v>14.622618239955223</v>
      </c>
      <c r="U37" s="142">
        <f t="shared" si="8"/>
        <v>14.622618239955223</v>
      </c>
      <c r="V37" s="143">
        <f>[3]Results!V37</f>
        <v>1.7356787675029848</v>
      </c>
      <c r="W37" s="142">
        <f t="shared" si="9"/>
        <v>1.7356787675029848</v>
      </c>
      <c r="X37" s="143">
        <f>[3]Results!X37</f>
        <v>7.3938434778955231E-2</v>
      </c>
      <c r="Y37" s="142">
        <f t="shared" si="10"/>
        <v>7.3938434778955231E-2</v>
      </c>
      <c r="Z37" s="143">
        <f>[3]Results!Z37</f>
        <v>0</v>
      </c>
      <c r="AA37" s="142">
        <f t="shared" si="11"/>
        <v>0</v>
      </c>
      <c r="AB37" s="143">
        <f>[3]Results!AB37</f>
        <v>1.631949655970149</v>
      </c>
      <c r="AC37" s="142">
        <f t="shared" si="12"/>
        <v>1.631949655970149</v>
      </c>
      <c r="AD37" s="143">
        <f>[3]Results!AD37</f>
        <v>0</v>
      </c>
      <c r="AE37" s="142">
        <f t="shared" si="13"/>
        <v>0</v>
      </c>
      <c r="AF37" s="143">
        <f>[3]Results!AF37</f>
        <v>0</v>
      </c>
      <c r="AG37" s="142">
        <f t="shared" si="14"/>
        <v>0</v>
      </c>
      <c r="AH37" s="101"/>
      <c r="AI37" s="102"/>
      <c r="AJ37" s="101"/>
      <c r="AK37" s="102"/>
      <c r="AL37" s="99" t="str">
        <f t="shared" si="23"/>
        <v>No</v>
      </c>
      <c r="AM37" s="99" t="str">
        <f t="shared" si="24"/>
        <v>Yes</v>
      </c>
      <c r="AN37" s="100"/>
      <c r="AO37" s="54">
        <f>IF(SEARCH("OffMed",C37),Sheet3!B$2,(IF(SEARCH("OffLrg",C37),Sheet3!C$2,Sheet3!F$2)))</f>
        <v>53600</v>
      </c>
      <c r="AP37" s="26"/>
      <c r="AQ37" s="26"/>
      <c r="AR37" s="22"/>
    </row>
    <row r="38" spans="1:44" s="15" customFormat="1" ht="25.5" customHeight="1" x14ac:dyDescent="0.2">
      <c r="A38" s="8">
        <v>41</v>
      </c>
      <c r="B38" s="58" t="s">
        <v>584</v>
      </c>
      <c r="C38" s="104" t="s">
        <v>143</v>
      </c>
      <c r="D38" s="143">
        <f>[3]Results!D38</f>
        <v>180.011</v>
      </c>
      <c r="E38" s="94">
        <f t="shared" si="26"/>
        <v>180.011</v>
      </c>
      <c r="F38" s="143">
        <f>[3]Results!F38</f>
        <v>5.7860820895522389</v>
      </c>
      <c r="G38" s="142">
        <f t="shared" si="1"/>
        <v>5.7860820895522389</v>
      </c>
      <c r="H38" s="143">
        <f>[3]Results!H38</f>
        <v>3.2500932835820895E-2</v>
      </c>
      <c r="I38" s="142">
        <f t="shared" si="2"/>
        <v>3.2500932835820895E-2</v>
      </c>
      <c r="J38" s="143">
        <f>[3]Results!J38</f>
        <v>22.992196429739959</v>
      </c>
      <c r="K38" s="142">
        <f t="shared" si="3"/>
        <v>22.992196429739959</v>
      </c>
      <c r="L38" s="143">
        <f>[3]Results!L38</f>
        <v>1.6176578623408553</v>
      </c>
      <c r="M38" s="142">
        <f t="shared" si="4"/>
        <v>1.6176578623408553</v>
      </c>
      <c r="N38" s="143">
        <f>[3]Results!N38</f>
        <v>14.001430222552237</v>
      </c>
      <c r="O38" s="142">
        <f t="shared" si="5"/>
        <v>14.001430222552237</v>
      </c>
      <c r="P38" s="143">
        <f>[3]Results!P38</f>
        <v>3.9951212706059702</v>
      </c>
      <c r="Q38" s="142">
        <f t="shared" si="6"/>
        <v>3.9951212706059702</v>
      </c>
      <c r="R38" s="143">
        <f>[3]Results!R38</f>
        <v>0</v>
      </c>
      <c r="S38" s="142">
        <f t="shared" si="7"/>
        <v>0</v>
      </c>
      <c r="T38" s="143">
        <f>[3]Results!T38</f>
        <v>14.622618239955223</v>
      </c>
      <c r="U38" s="142">
        <f t="shared" si="8"/>
        <v>14.622618239955223</v>
      </c>
      <c r="V38" s="143">
        <f>[3]Results!V38</f>
        <v>1.6686072676940298</v>
      </c>
      <c r="W38" s="142">
        <f t="shared" si="9"/>
        <v>1.6686072676940298</v>
      </c>
      <c r="X38" s="143">
        <f>[3]Results!X38</f>
        <v>7.7430150576716414E-2</v>
      </c>
      <c r="Y38" s="142">
        <f t="shared" si="10"/>
        <v>7.7430150576716414E-2</v>
      </c>
      <c r="Z38" s="143">
        <f>[3]Results!Z38</f>
        <v>0</v>
      </c>
      <c r="AA38" s="142">
        <f t="shared" si="11"/>
        <v>0</v>
      </c>
      <c r="AB38" s="143">
        <f>[3]Results!AB38</f>
        <v>1.631949655970149</v>
      </c>
      <c r="AC38" s="142">
        <f t="shared" si="12"/>
        <v>1.631949655970149</v>
      </c>
      <c r="AD38" s="143">
        <f>[3]Results!AD38</f>
        <v>0</v>
      </c>
      <c r="AE38" s="142">
        <f t="shared" si="13"/>
        <v>0</v>
      </c>
      <c r="AF38" s="143">
        <f>[3]Results!AF38</f>
        <v>0</v>
      </c>
      <c r="AG38" s="142">
        <f t="shared" si="14"/>
        <v>0</v>
      </c>
      <c r="AH38" s="101">
        <f t="shared" ref="AH38:AK39" si="27">IF(D38=0,"",(D38-D$37)/D$37)</f>
        <v>-4.8678272082527466E-2</v>
      </c>
      <c r="AI38" s="102">
        <f t="shared" si="27"/>
        <v>-4.8678272082527466E-2</v>
      </c>
      <c r="AJ38" s="101">
        <f t="shared" si="27"/>
        <v>-5.8605334490849689E-2</v>
      </c>
      <c r="AK38" s="102">
        <f t="shared" si="27"/>
        <v>-5.8605334490849689E-2</v>
      </c>
      <c r="AL38" s="99" t="str">
        <f t="shared" si="23"/>
        <v>No</v>
      </c>
      <c r="AM38" s="99" t="str">
        <f t="shared" si="24"/>
        <v>No</v>
      </c>
      <c r="AN38" s="100" t="str">
        <f>IF((AL38=AM38),(IF(AND(AI38&gt;(-0.5%*D$37),AI38&lt;(0.5%*D$37),AE38&lt;=150,AG38&lt;=150,(COUNTBLANK(D38:AK38)=0)),"Pass","Fail")),IF(COUNTA(D38:AK38)=0,"","Fail"))</f>
        <v>Pass</v>
      </c>
      <c r="AO38" s="54">
        <f>IF(SEARCH("OffMed",C38),Sheet3!B$2,(IF(SEARCH("OffLrg",C38),Sheet3!C$2,Sheet3!F$2)))</f>
        <v>53600</v>
      </c>
      <c r="AP38" s="26"/>
      <c r="AQ38" s="26"/>
      <c r="AR38" s="27"/>
    </row>
    <row r="39" spans="1:44" s="15" customFormat="1" ht="25.5" customHeight="1" x14ac:dyDescent="0.2">
      <c r="A39" s="8">
        <v>42</v>
      </c>
      <c r="B39" s="58" t="s">
        <v>584</v>
      </c>
      <c r="C39" s="104" t="s">
        <v>144</v>
      </c>
      <c r="D39" s="143">
        <f>[3]Results!D39</f>
        <v>198.47300000000001</v>
      </c>
      <c r="E39" s="94">
        <f t="shared" si="26"/>
        <v>198.47300000000001</v>
      </c>
      <c r="F39" s="143">
        <f>[3]Results!F39</f>
        <v>6.5079104477611942</v>
      </c>
      <c r="G39" s="142">
        <f t="shared" si="1"/>
        <v>6.5079104477611942</v>
      </c>
      <c r="H39" s="143">
        <f>[3]Results!H39</f>
        <v>3.0875746268656717E-2</v>
      </c>
      <c r="I39" s="142">
        <f t="shared" si="2"/>
        <v>3.0875746268656717E-2</v>
      </c>
      <c r="J39" s="143">
        <f>[3]Results!J39</f>
        <v>25.292738860136939</v>
      </c>
      <c r="K39" s="142">
        <f t="shared" si="3"/>
        <v>25.292738860136939</v>
      </c>
      <c r="L39" s="143">
        <f>[3]Results!L39</f>
        <v>1.4551452421842499</v>
      </c>
      <c r="M39" s="142">
        <f t="shared" si="4"/>
        <v>1.4551452421842499</v>
      </c>
      <c r="N39" s="143">
        <f>[3]Results!N39</f>
        <v>14.336533084164179</v>
      </c>
      <c r="O39" s="142">
        <f t="shared" si="5"/>
        <v>14.336533084164179</v>
      </c>
      <c r="P39" s="143">
        <f>[3]Results!P39</f>
        <v>5.9926882718447763</v>
      </c>
      <c r="Q39" s="142">
        <f t="shared" si="6"/>
        <v>5.9926882718447763</v>
      </c>
      <c r="R39" s="143">
        <f>[3]Results!R39</f>
        <v>0</v>
      </c>
      <c r="S39" s="142">
        <f t="shared" si="7"/>
        <v>0</v>
      </c>
      <c r="T39" s="143">
        <f>[3]Results!T39</f>
        <v>14.622618239955223</v>
      </c>
      <c r="U39" s="142">
        <f t="shared" si="8"/>
        <v>14.622618239955223</v>
      </c>
      <c r="V39" s="143">
        <f>[3]Results!V39</f>
        <v>1.8054748878432836</v>
      </c>
      <c r="W39" s="142">
        <f t="shared" si="9"/>
        <v>1.8054748878432836</v>
      </c>
      <c r="X39" s="143">
        <f>[3]Results!X39</f>
        <v>7.0947718130298515E-2</v>
      </c>
      <c r="Y39" s="142">
        <f t="shared" si="10"/>
        <v>7.0947718130298515E-2</v>
      </c>
      <c r="Z39" s="143">
        <f>[3]Results!Z39</f>
        <v>0</v>
      </c>
      <c r="AA39" s="142">
        <f t="shared" si="11"/>
        <v>0</v>
      </c>
      <c r="AB39" s="143">
        <f>[3]Results!AB39</f>
        <v>1.631949655970149</v>
      </c>
      <c r="AC39" s="142">
        <f t="shared" si="12"/>
        <v>1.631949655970149</v>
      </c>
      <c r="AD39" s="143">
        <f>[3]Results!AD39</f>
        <v>0</v>
      </c>
      <c r="AE39" s="142">
        <f t="shared" si="13"/>
        <v>0</v>
      </c>
      <c r="AF39" s="143">
        <f>[3]Results!AF39</f>
        <v>0</v>
      </c>
      <c r="AG39" s="142">
        <f t="shared" si="14"/>
        <v>0</v>
      </c>
      <c r="AH39" s="101">
        <f t="shared" si="27"/>
        <v>4.8889663992559028E-2</v>
      </c>
      <c r="AI39" s="102">
        <f t="shared" si="27"/>
        <v>4.8889663992559028E-2</v>
      </c>
      <c r="AJ39" s="101">
        <f t="shared" si="27"/>
        <v>5.8836028302488123E-2</v>
      </c>
      <c r="AK39" s="102">
        <f t="shared" si="27"/>
        <v>5.8836028302488123E-2</v>
      </c>
      <c r="AL39" s="99" t="str">
        <f t="shared" si="23"/>
        <v>Yes</v>
      </c>
      <c r="AM39" s="99" t="str">
        <f t="shared" si="24"/>
        <v>Yes</v>
      </c>
      <c r="AN39" s="148" t="str">
        <f>IF((AL39=AM39),(IF(AND(AI39&gt;(-0.5%*D$37),AI39&lt;(0.5%*D$37),AE39&lt;=150,AG39&lt;=150,(COUNTBLANK(D39:AK39)=0)),"Pass","Fail")),IF(COUNTA(D39:AK39)=0,"","Fail"))</f>
        <v>Pass</v>
      </c>
      <c r="AO39" s="54">
        <f>IF(SEARCH("OffMed",C39),Sheet3!B$2,(IF(SEARCH("OffLrg",C39),Sheet3!C$2,Sheet3!F$2)))</f>
        <v>53600</v>
      </c>
      <c r="AP39" s="26"/>
      <c r="AQ39" s="26"/>
      <c r="AR39" s="27"/>
    </row>
    <row r="40" spans="1:44" s="7" customFormat="1" ht="25.5" customHeight="1" x14ac:dyDescent="0.2">
      <c r="A40" s="6">
        <v>4</v>
      </c>
      <c r="B40" s="109" t="s">
        <v>584</v>
      </c>
      <c r="C40" s="103" t="s">
        <v>133</v>
      </c>
      <c r="D40" s="143">
        <f>[3]Results!D40</f>
        <v>117.60899999999999</v>
      </c>
      <c r="E40" s="31">
        <f t="shared" si="26"/>
        <v>117.60899999999999</v>
      </c>
      <c r="F40" s="143">
        <f>[3]Results!F40</f>
        <v>2.841623134328358</v>
      </c>
      <c r="G40" s="142">
        <f t="shared" si="1"/>
        <v>2.841623134328358</v>
      </c>
      <c r="H40" s="143">
        <f>[3]Results!H40</f>
        <v>0.14953041044776119</v>
      </c>
      <c r="I40" s="142">
        <f t="shared" si="2"/>
        <v>0.14953041044776119</v>
      </c>
      <c r="J40" s="143">
        <f>[3]Results!J40</f>
        <v>24.645494295391078</v>
      </c>
      <c r="K40" s="142">
        <f t="shared" si="3"/>
        <v>24.645494295391078</v>
      </c>
      <c r="L40" s="143">
        <f>[3]Results!L40</f>
        <v>12.622181617604062</v>
      </c>
      <c r="M40" s="142">
        <f t="shared" si="4"/>
        <v>12.622181617604062</v>
      </c>
      <c r="N40" s="143">
        <f>[3]Results!N40</f>
        <v>3.0405810239417912</v>
      </c>
      <c r="O40" s="142">
        <f t="shared" si="5"/>
        <v>3.0405810239417912</v>
      </c>
      <c r="P40" s="143">
        <f>[3]Results!P40</f>
        <v>4.9928798555582086</v>
      </c>
      <c r="Q40" s="142">
        <f t="shared" si="6"/>
        <v>4.9928798555582086</v>
      </c>
      <c r="R40" s="143">
        <f>[3]Results!R40</f>
        <v>0</v>
      </c>
      <c r="S40" s="142">
        <f t="shared" si="7"/>
        <v>0</v>
      </c>
      <c r="T40" s="143">
        <f>[3]Results!T40</f>
        <v>14.622618239955223</v>
      </c>
      <c r="U40" s="142">
        <f t="shared" si="8"/>
        <v>14.622618239955223</v>
      </c>
      <c r="V40" s="143">
        <f>[3]Results!V40</f>
        <v>1.3573702994746268</v>
      </c>
      <c r="W40" s="142">
        <f t="shared" si="9"/>
        <v>1.3573702994746268</v>
      </c>
      <c r="X40" s="143">
        <f>[3]Results!X40</f>
        <v>0.30292878537955226</v>
      </c>
      <c r="Y40" s="142">
        <f t="shared" si="10"/>
        <v>0.30292878537955226</v>
      </c>
      <c r="Z40" s="143">
        <f>[3]Results!Z40</f>
        <v>0</v>
      </c>
      <c r="AA40" s="142">
        <f t="shared" si="11"/>
        <v>0</v>
      </c>
      <c r="AB40" s="143">
        <f>[3]Results!AB40</f>
        <v>2.329552713432836</v>
      </c>
      <c r="AC40" s="142">
        <f t="shared" si="12"/>
        <v>2.329552713432836</v>
      </c>
      <c r="AD40" s="143">
        <f>[3]Results!AD40</f>
        <v>0</v>
      </c>
      <c r="AE40" s="142">
        <f t="shared" si="13"/>
        <v>0</v>
      </c>
      <c r="AF40" s="143">
        <f>[3]Results!AF40</f>
        <v>0</v>
      </c>
      <c r="AG40" s="142">
        <f t="shared" si="14"/>
        <v>0</v>
      </c>
      <c r="AH40" s="95"/>
      <c r="AI40" s="96"/>
      <c r="AJ40" s="95"/>
      <c r="AK40" s="96"/>
      <c r="AL40" s="106"/>
      <c r="AM40" s="106"/>
      <c r="AN40" s="107"/>
      <c r="AO40" s="54">
        <f>IF(SEARCH("OffMed",C40),Sheet3!B$2,(IF(SEARCH("OffLrg",C40),Sheet3!C$2,Sheet3!F$2)))</f>
        <v>53600</v>
      </c>
      <c r="AP40" s="26"/>
      <c r="AQ40" s="26"/>
      <c r="AR40" s="22"/>
    </row>
    <row r="41" spans="1:44" s="15" customFormat="1" ht="25.5" customHeight="1" x14ac:dyDescent="0.2">
      <c r="A41" s="8">
        <v>18</v>
      </c>
      <c r="B41" s="58" t="s">
        <v>584</v>
      </c>
      <c r="C41" s="104" t="s">
        <v>145</v>
      </c>
      <c r="D41" s="143">
        <f>[3]Results!D41</f>
        <v>109.73399999999999</v>
      </c>
      <c r="E41" s="94">
        <f t="shared" si="26"/>
        <v>109.73399999999999</v>
      </c>
      <c r="F41" s="143">
        <f>[3]Results!F41</f>
        <v>2.5196268656716416</v>
      </c>
      <c r="G41" s="142">
        <f t="shared" si="1"/>
        <v>2.5196268656716416</v>
      </c>
      <c r="H41" s="143">
        <f>[3]Results!H41</f>
        <v>0.15382742537313432</v>
      </c>
      <c r="I41" s="142">
        <f t="shared" si="2"/>
        <v>0.15382742537313432</v>
      </c>
      <c r="J41" s="143">
        <f>[3]Results!J41</f>
        <v>23.976347962600062</v>
      </c>
      <c r="K41" s="142">
        <f t="shared" si="3"/>
        <v>23.976347962600062</v>
      </c>
      <c r="L41" s="143">
        <f>[3]Results!L41</f>
        <v>13.051858830264241</v>
      </c>
      <c r="M41" s="142">
        <f t="shared" si="4"/>
        <v>13.051858830264241</v>
      </c>
      <c r="N41" s="143">
        <f>[3]Results!N41</f>
        <v>2.9808685459417914</v>
      </c>
      <c r="O41" s="142">
        <f t="shared" si="5"/>
        <v>2.9808685459417914</v>
      </c>
      <c r="P41" s="143">
        <f>[3]Results!P41</f>
        <v>3.9943064308208953</v>
      </c>
      <c r="Q41" s="142">
        <f t="shared" si="6"/>
        <v>3.9943064308208953</v>
      </c>
      <c r="R41" s="143">
        <f>[3]Results!R41</f>
        <v>0</v>
      </c>
      <c r="S41" s="142">
        <f t="shared" si="7"/>
        <v>0</v>
      </c>
      <c r="T41" s="143">
        <f>[3]Results!T41</f>
        <v>14.622618239955223</v>
      </c>
      <c r="U41" s="142">
        <f t="shared" si="8"/>
        <v>14.622618239955223</v>
      </c>
      <c r="V41" s="143">
        <f>[3]Results!V41</f>
        <v>1.3094602664865673</v>
      </c>
      <c r="W41" s="142">
        <f t="shared" si="9"/>
        <v>1.3094602664865673</v>
      </c>
      <c r="X41" s="143">
        <f>[3]Results!X41</f>
        <v>0.31030117565373128</v>
      </c>
      <c r="Y41" s="142">
        <f t="shared" si="10"/>
        <v>0.31030117565373128</v>
      </c>
      <c r="Z41" s="143">
        <f>[3]Results!Z41</f>
        <v>0</v>
      </c>
      <c r="AA41" s="142">
        <f t="shared" si="11"/>
        <v>0</v>
      </c>
      <c r="AB41" s="143">
        <f>[3]Results!AB41</f>
        <v>2.329552713432836</v>
      </c>
      <c r="AC41" s="142">
        <f t="shared" si="12"/>
        <v>2.329552713432836</v>
      </c>
      <c r="AD41" s="143">
        <f>[3]Results!AD41</f>
        <v>0</v>
      </c>
      <c r="AE41" s="142">
        <f t="shared" si="13"/>
        <v>0</v>
      </c>
      <c r="AF41" s="143">
        <f>[3]Results!AF41</f>
        <v>0</v>
      </c>
      <c r="AG41" s="142">
        <f t="shared" si="14"/>
        <v>0</v>
      </c>
      <c r="AH41" s="101">
        <f t="shared" ref="AH41:AK42" si="28">IF(D$40=0,"",(D41-D$40)/D$40)</f>
        <v>-6.6959161288676891E-2</v>
      </c>
      <c r="AI41" s="102">
        <f t="shared" si="28"/>
        <v>-6.6959161288676891E-2</v>
      </c>
      <c r="AJ41" s="101">
        <f t="shared" si="28"/>
        <v>-0.11331420580260125</v>
      </c>
      <c r="AK41" s="102">
        <f t="shared" si="28"/>
        <v>-0.11331420580260125</v>
      </c>
      <c r="AL41" s="99" t="str">
        <f>IF(AND(AH41&gt;0,AI41&gt;0), "Yes", "No")</f>
        <v>No</v>
      </c>
      <c r="AM41" s="99" t="str">
        <f>IF(AND(AH41&lt;0,AI41&lt;0), "No", "Yes")</f>
        <v>No</v>
      </c>
      <c r="AN41" s="100" t="str">
        <f>IF((AL41=AM41),(IF(AND(AI41&gt;(-0.5%*D$40),AI41&lt;(0.5%*D$40),AE41&lt;=150,AG41&lt;=150,(COUNTBLANK(D41:AK41)=0)),"Pass","Fail")),IF(COUNTA(D41:AK41)=0,"","Fail"))</f>
        <v>Pass</v>
      </c>
      <c r="AO41" s="54">
        <f>IF(SEARCH("OffMed",C41),Sheet3!B$2,(IF(SEARCH("OffLrg",C41),Sheet3!C$2,Sheet3!F$2)))</f>
        <v>53600</v>
      </c>
      <c r="AP41" s="24"/>
      <c r="AQ41" s="24"/>
      <c r="AR41" s="27"/>
    </row>
    <row r="42" spans="1:44" s="15" customFormat="1" ht="25.5" customHeight="1" x14ac:dyDescent="0.2">
      <c r="A42" s="8">
        <v>19</v>
      </c>
      <c r="B42" s="58" t="s">
        <v>584</v>
      </c>
      <c r="C42" s="104" t="s">
        <v>146</v>
      </c>
      <c r="D42" s="143">
        <f>[3]Results!D42</f>
        <v>125.55200000000001</v>
      </c>
      <c r="E42" s="94">
        <f t="shared" si="26"/>
        <v>125.55200000000001</v>
      </c>
      <c r="F42" s="143">
        <f>[3]Results!F42</f>
        <v>3.165410447761194</v>
      </c>
      <c r="G42" s="142">
        <f t="shared" si="1"/>
        <v>3.165410447761194</v>
      </c>
      <c r="H42" s="143">
        <f>[3]Results!H42</f>
        <v>0.14538824626865673</v>
      </c>
      <c r="I42" s="142">
        <f t="shared" si="2"/>
        <v>0.14538824626865673</v>
      </c>
      <c r="J42" s="143">
        <f>[3]Results!J42</f>
        <v>25.336174711850465</v>
      </c>
      <c r="K42" s="142">
        <f t="shared" si="3"/>
        <v>25.336174711850465</v>
      </c>
      <c r="L42" s="143">
        <f>[3]Results!L42</f>
        <v>12.208007401015541</v>
      </c>
      <c r="M42" s="142">
        <f t="shared" si="4"/>
        <v>12.208007401015541</v>
      </c>
      <c r="N42" s="143">
        <f>[3]Results!N42</f>
        <v>3.1014139066462687</v>
      </c>
      <c r="O42" s="142">
        <f t="shared" si="5"/>
        <v>3.1014139066462687</v>
      </c>
      <c r="P42" s="143">
        <f>[3]Results!P42</f>
        <v>5.9914596462313439</v>
      </c>
      <c r="Q42" s="142">
        <f t="shared" si="6"/>
        <v>5.9914596462313439</v>
      </c>
      <c r="R42" s="143">
        <f>[3]Results!R42</f>
        <v>0</v>
      </c>
      <c r="S42" s="142">
        <f t="shared" si="7"/>
        <v>0</v>
      </c>
      <c r="T42" s="143">
        <f>[3]Results!T42</f>
        <v>14.622618239955223</v>
      </c>
      <c r="U42" s="142">
        <f t="shared" si="8"/>
        <v>14.622618239955223</v>
      </c>
      <c r="V42" s="143">
        <f>[3]Results!V42</f>
        <v>1.4085142278597014</v>
      </c>
      <c r="W42" s="142">
        <f t="shared" si="9"/>
        <v>1.4085142278597014</v>
      </c>
      <c r="X42" s="143">
        <f>[3]Results!X42</f>
        <v>0.29722681666477613</v>
      </c>
      <c r="Y42" s="142">
        <f t="shared" si="10"/>
        <v>0.29722681666477613</v>
      </c>
      <c r="Z42" s="143">
        <f>[3]Results!Z42</f>
        <v>0</v>
      </c>
      <c r="AA42" s="142">
        <f t="shared" si="11"/>
        <v>0</v>
      </c>
      <c r="AB42" s="143">
        <f>[3]Results!AB42</f>
        <v>2.329552713432836</v>
      </c>
      <c r="AC42" s="142">
        <f t="shared" si="12"/>
        <v>2.329552713432836</v>
      </c>
      <c r="AD42" s="143">
        <f>[3]Results!AD42</f>
        <v>0</v>
      </c>
      <c r="AE42" s="142">
        <f t="shared" si="13"/>
        <v>0</v>
      </c>
      <c r="AF42" s="143">
        <f>[3]Results!AF42</f>
        <v>0</v>
      </c>
      <c r="AG42" s="142">
        <f t="shared" si="14"/>
        <v>0</v>
      </c>
      <c r="AH42" s="101">
        <f t="shared" si="28"/>
        <v>6.7537348332185568E-2</v>
      </c>
      <c r="AI42" s="102">
        <f t="shared" si="28"/>
        <v>6.7537348332185568E-2</v>
      </c>
      <c r="AJ42" s="101">
        <f t="shared" si="28"/>
        <v>0.11394449514480247</v>
      </c>
      <c r="AK42" s="102">
        <f t="shared" si="28"/>
        <v>0.11394449514480247</v>
      </c>
      <c r="AL42" s="99" t="str">
        <f>IF(AND(AH42&gt;0,AI42&gt;0), "Yes", "No")</f>
        <v>Yes</v>
      </c>
      <c r="AM42" s="99" t="str">
        <f>IF(AND(AH42&lt;0,AI42&lt;0), "No", "Yes")</f>
        <v>Yes</v>
      </c>
      <c r="AN42" s="100" t="str">
        <f>IF((AL42=AM42),(IF(AND(AI42&gt;(-0.5%*D$40),AI42&lt;(0.5%*D$40),AE42&lt;=150,AG42&lt;=150,(COUNTBLANK(D42:AK42)=0)),"Pass","Fail")),IF(COUNTA(D42:AK42)=0,"","Fail"))</f>
        <v>Pass</v>
      </c>
      <c r="AO42" s="54">
        <f>IF(SEARCH("OffMed",C42),Sheet3!B$2,(IF(SEARCH("OffLrg",C42),Sheet3!C$2,Sheet3!F$2)))</f>
        <v>53600</v>
      </c>
      <c r="AP42" s="24"/>
      <c r="AQ42" s="24"/>
      <c r="AR42" s="27"/>
    </row>
    <row r="43" spans="1:44" s="7" customFormat="1" ht="25.5" customHeight="1" x14ac:dyDescent="0.2">
      <c r="A43" s="6">
        <v>5</v>
      </c>
      <c r="B43" s="109" t="s">
        <v>584</v>
      </c>
      <c r="C43" s="103" t="s">
        <v>138</v>
      </c>
      <c r="D43" s="143">
        <f>[3]Results!D43</f>
        <v>113.89</v>
      </c>
      <c r="E43" s="31">
        <f t="shared" si="26"/>
        <v>113.89</v>
      </c>
      <c r="F43" s="143">
        <f>[3]Results!F43</f>
        <v>3.4937313432835819</v>
      </c>
      <c r="G43" s="142">
        <f t="shared" si="1"/>
        <v>3.4937313432835819</v>
      </c>
      <c r="H43" s="143">
        <f>[3]Results!H43</f>
        <v>4.4527985074626859E-2</v>
      </c>
      <c r="I43" s="142">
        <f t="shared" si="2"/>
        <v>4.4527985074626859E-2</v>
      </c>
      <c r="J43" s="143">
        <f>[3]Results!J43</f>
        <v>16.372836864814275</v>
      </c>
      <c r="K43" s="142">
        <f t="shared" si="3"/>
        <v>16.372836864814275</v>
      </c>
      <c r="L43" s="143">
        <f>[3]Results!L43</f>
        <v>2.509885949491736</v>
      </c>
      <c r="M43" s="142">
        <f t="shared" si="4"/>
        <v>2.509885949491736</v>
      </c>
      <c r="N43" s="143">
        <f>[3]Results!N43</f>
        <v>5.5656485651074634</v>
      </c>
      <c r="O43" s="142">
        <f t="shared" si="5"/>
        <v>5.5656485651074634</v>
      </c>
      <c r="P43" s="143">
        <f>[3]Results!P43</f>
        <v>4.9935610106910442</v>
      </c>
      <c r="Q43" s="142">
        <f t="shared" si="6"/>
        <v>4.9935610106910442</v>
      </c>
      <c r="R43" s="143">
        <f>[3]Results!R43</f>
        <v>0</v>
      </c>
      <c r="S43" s="142">
        <f t="shared" si="7"/>
        <v>0</v>
      </c>
      <c r="T43" s="143">
        <f>[3]Results!T43</f>
        <v>14.622618239955223</v>
      </c>
      <c r="U43" s="142">
        <f t="shared" si="8"/>
        <v>14.622618239955223</v>
      </c>
      <c r="V43" s="143">
        <f>[3]Results!V43</f>
        <v>1.2472969031955223</v>
      </c>
      <c r="W43" s="142">
        <f t="shared" si="9"/>
        <v>1.2472969031955223</v>
      </c>
      <c r="X43" s="143">
        <f>[3]Results!X43</f>
        <v>0.11414950498522387</v>
      </c>
      <c r="Y43" s="142">
        <f t="shared" si="10"/>
        <v>0.11414950498522387</v>
      </c>
      <c r="Z43" s="143">
        <f>[3]Results!Z43</f>
        <v>0</v>
      </c>
      <c r="AA43" s="142">
        <f t="shared" si="11"/>
        <v>0</v>
      </c>
      <c r="AB43" s="143">
        <f>[3]Results!AB43</f>
        <v>1.9422949313432836</v>
      </c>
      <c r="AC43" s="142">
        <f t="shared" si="12"/>
        <v>1.9422949313432836</v>
      </c>
      <c r="AD43" s="143">
        <f>[3]Results!AD43</f>
        <v>0</v>
      </c>
      <c r="AE43" s="142">
        <f t="shared" si="13"/>
        <v>0</v>
      </c>
      <c r="AF43" s="143">
        <f>[3]Results!AF43</f>
        <v>0</v>
      </c>
      <c r="AG43" s="142">
        <f t="shared" si="14"/>
        <v>0</v>
      </c>
      <c r="AH43" s="95"/>
      <c r="AI43" s="96"/>
      <c r="AJ43" s="95"/>
      <c r="AK43" s="96"/>
      <c r="AL43" s="106" t="str">
        <f>IF(AND(AH43&gt;0,AI43&gt;0), "Yes", "No")</f>
        <v>No</v>
      </c>
      <c r="AM43" s="106" t="str">
        <f>IF(AND(AH43&lt;0,AI43&lt;0), "No", "Yes")</f>
        <v>Yes</v>
      </c>
      <c r="AN43" s="107"/>
      <c r="AO43" s="54">
        <f>IF(SEARCH("OffMed",C43),Sheet3!B$2,(IF(SEARCH("OffLrg",C43),Sheet3!C$2,Sheet3!F$2)))</f>
        <v>53600</v>
      </c>
      <c r="AP43" s="26"/>
      <c r="AQ43" s="26"/>
      <c r="AR43" s="22"/>
    </row>
    <row r="44" spans="1:44" s="27" customFormat="1" ht="25.5" customHeight="1" x14ac:dyDescent="0.2">
      <c r="A44" s="30">
        <v>20</v>
      </c>
      <c r="B44" s="58" t="s">
        <v>584</v>
      </c>
      <c r="C44" s="104" t="s">
        <v>147</v>
      </c>
      <c r="D44" s="143">
        <f>[3]Results!D44</f>
        <v>104.96599999999999</v>
      </c>
      <c r="E44" s="94">
        <f t="shared" si="26"/>
        <v>104.96599999999999</v>
      </c>
      <c r="F44" s="143">
        <f>[3]Results!F44</f>
        <v>3.1490485074626866</v>
      </c>
      <c r="G44" s="142">
        <f t="shared" si="1"/>
        <v>3.1490485074626866</v>
      </c>
      <c r="H44" s="143">
        <f>[3]Results!H44</f>
        <v>4.5913246268656713E-2</v>
      </c>
      <c r="I44" s="142">
        <f t="shared" si="2"/>
        <v>4.5913246268656713E-2</v>
      </c>
      <c r="J44" s="143">
        <f>[3]Results!J44</f>
        <v>15.335215221695583</v>
      </c>
      <c r="K44" s="142">
        <f t="shared" si="3"/>
        <v>15.335215221695583</v>
      </c>
      <c r="L44" s="143">
        <f>[3]Results!L44</f>
        <v>2.648422513363641</v>
      </c>
      <c r="M44" s="142">
        <f t="shared" si="4"/>
        <v>2.648422513363641</v>
      </c>
      <c r="N44" s="143">
        <f>[3]Results!N44</f>
        <v>5.4365155569805967</v>
      </c>
      <c r="O44" s="142">
        <f t="shared" si="5"/>
        <v>5.4365155569805967</v>
      </c>
      <c r="P44" s="143">
        <f>[3]Results!P44</f>
        <v>3.9948475353656718</v>
      </c>
      <c r="Q44" s="142">
        <f t="shared" si="6"/>
        <v>3.9948475353656718</v>
      </c>
      <c r="R44" s="143">
        <f>[3]Results!R44</f>
        <v>0</v>
      </c>
      <c r="S44" s="142">
        <f t="shared" si="7"/>
        <v>0</v>
      </c>
      <c r="T44" s="143">
        <f>[3]Results!T44</f>
        <v>14.622618239955223</v>
      </c>
      <c r="U44" s="142">
        <f t="shared" si="8"/>
        <v>14.622618239955223</v>
      </c>
      <c r="V44" s="143">
        <f>[3]Results!V44</f>
        <v>1.1942431940641791</v>
      </c>
      <c r="W44" s="142">
        <f t="shared" si="9"/>
        <v>1.1942431940641791</v>
      </c>
      <c r="X44" s="143">
        <f>[3]Results!X44</f>
        <v>0.11889149057820896</v>
      </c>
      <c r="Y44" s="142">
        <f t="shared" si="10"/>
        <v>0.11889149057820896</v>
      </c>
      <c r="Z44" s="143">
        <f>[3]Results!Z44</f>
        <v>0</v>
      </c>
      <c r="AA44" s="142">
        <f t="shared" si="11"/>
        <v>0</v>
      </c>
      <c r="AB44" s="143">
        <f>[3]Results!AB44</f>
        <v>1.9422949313432836</v>
      </c>
      <c r="AC44" s="142">
        <f t="shared" si="12"/>
        <v>1.9422949313432836</v>
      </c>
      <c r="AD44" s="143">
        <f>[3]Results!AD44</f>
        <v>0</v>
      </c>
      <c r="AE44" s="142">
        <f t="shared" si="13"/>
        <v>0</v>
      </c>
      <c r="AF44" s="143">
        <f>[3]Results!AF44</f>
        <v>0</v>
      </c>
      <c r="AG44" s="142">
        <f t="shared" si="14"/>
        <v>0</v>
      </c>
      <c r="AH44" s="97">
        <f t="shared" ref="AH44:AK45" si="29">IF(D$43=0,"",(D44-D$43)/D$43)</f>
        <v>-7.835630871893938E-2</v>
      </c>
      <c r="AI44" s="102">
        <f t="shared" si="29"/>
        <v>-7.835630871893938E-2</v>
      </c>
      <c r="AJ44" s="97">
        <f t="shared" si="29"/>
        <v>-9.8657510252904937E-2</v>
      </c>
      <c r="AK44" s="102">
        <f t="shared" si="29"/>
        <v>-9.8657510252904937E-2</v>
      </c>
      <c r="AL44" s="99" t="str">
        <f>IF(AND(AH44&gt;0,AI44&gt;0), "Yes", "No")</f>
        <v>No</v>
      </c>
      <c r="AM44" s="99" t="str">
        <f>IF(AND(AH44&lt;0,AI44&lt;0), "No", "Yes")</f>
        <v>No</v>
      </c>
      <c r="AN44" s="100" t="str">
        <f>IF((AL44=AM44),(IF(AND(AI44&gt;(-0.5%*D$43),AI44&lt;(0.5%*D$43),AE44&lt;=150,AG44&lt;=150,(COUNTBLANK(D44:AK44)=0)),"Pass","Fail")),IF(COUNTA(D44:AK44)=0,"","Fail"))</f>
        <v>Pass</v>
      </c>
      <c r="AO44" s="54">
        <f>IF(SEARCH("OffMed",C44),Sheet3!B$2,(IF(SEARCH("OffLrg",C44),Sheet3!C$2,Sheet3!F$2)))</f>
        <v>53600</v>
      </c>
      <c r="AP44" s="24"/>
      <c r="AQ44" s="24"/>
    </row>
    <row r="45" spans="1:44" s="15" customFormat="1" ht="25.5" customHeight="1" x14ac:dyDescent="0.2">
      <c r="A45" s="8">
        <v>21</v>
      </c>
      <c r="B45" s="58" t="s">
        <v>584</v>
      </c>
      <c r="C45" s="104" t="s">
        <v>148</v>
      </c>
      <c r="D45" s="143">
        <f>[3]Results!D45</f>
        <v>122.89</v>
      </c>
      <c r="E45" s="94">
        <f t="shared" si="26"/>
        <v>122.89</v>
      </c>
      <c r="F45" s="143">
        <f>[3]Results!F45</f>
        <v>3.8401119402985073</v>
      </c>
      <c r="G45" s="142">
        <f t="shared" si="1"/>
        <v>3.8401119402985073</v>
      </c>
      <c r="H45" s="143">
        <f>[3]Results!H45</f>
        <v>4.331268656716418E-2</v>
      </c>
      <c r="I45" s="142">
        <f t="shared" si="2"/>
        <v>4.331268656716418E-2</v>
      </c>
      <c r="J45" s="143">
        <f>[3]Results!J45</f>
        <v>17.433260996013288</v>
      </c>
      <c r="K45" s="142">
        <f t="shared" si="3"/>
        <v>17.433260996013288</v>
      </c>
      <c r="L45" s="143">
        <f>[3]Results!L45</f>
        <v>2.3883633282582144</v>
      </c>
      <c r="M45" s="142">
        <f t="shared" si="4"/>
        <v>2.3883633282582144</v>
      </c>
      <c r="N45" s="143">
        <f>[3]Results!N45</f>
        <v>5.6965894990074624</v>
      </c>
      <c r="O45" s="142">
        <f t="shared" si="5"/>
        <v>5.6965894990074624</v>
      </c>
      <c r="P45" s="143">
        <f>[3]Results!P45</f>
        <v>5.9922744860164174</v>
      </c>
      <c r="Q45" s="142">
        <f t="shared" si="6"/>
        <v>5.9922744860164174</v>
      </c>
      <c r="R45" s="143">
        <f>[3]Results!R45</f>
        <v>0</v>
      </c>
      <c r="S45" s="142">
        <f t="shared" si="7"/>
        <v>0</v>
      </c>
      <c r="T45" s="143">
        <f>[3]Results!T45</f>
        <v>14.622618239955223</v>
      </c>
      <c r="U45" s="142">
        <f t="shared" si="8"/>
        <v>14.622618239955223</v>
      </c>
      <c r="V45" s="143">
        <f>[3]Results!V45</f>
        <v>1.3041256122686566</v>
      </c>
      <c r="W45" s="142">
        <f t="shared" si="9"/>
        <v>1.3041256122686566</v>
      </c>
      <c r="X45" s="143">
        <f>[3]Results!X45</f>
        <v>0.10961313911925372</v>
      </c>
      <c r="Y45" s="142">
        <f t="shared" si="10"/>
        <v>0.10961313911925372</v>
      </c>
      <c r="Z45" s="143">
        <f>[3]Results!Z45</f>
        <v>0</v>
      </c>
      <c r="AA45" s="142">
        <f t="shared" si="11"/>
        <v>0</v>
      </c>
      <c r="AB45" s="143">
        <f>[3]Results!AB45</f>
        <v>1.9422949313432836</v>
      </c>
      <c r="AC45" s="142">
        <f t="shared" si="12"/>
        <v>1.9422949313432836</v>
      </c>
      <c r="AD45" s="143">
        <f>[3]Results!AD45</f>
        <v>0</v>
      </c>
      <c r="AE45" s="142">
        <f t="shared" si="13"/>
        <v>0</v>
      </c>
      <c r="AF45" s="143">
        <f>[3]Results!AF45</f>
        <v>0</v>
      </c>
      <c r="AG45" s="142">
        <f t="shared" si="14"/>
        <v>0</v>
      </c>
      <c r="AH45" s="101">
        <f t="shared" si="29"/>
        <v>7.9023619281763102E-2</v>
      </c>
      <c r="AI45" s="102">
        <f t="shared" si="29"/>
        <v>7.9023619281763102E-2</v>
      </c>
      <c r="AJ45" s="101">
        <f t="shared" si="29"/>
        <v>9.9143455228981561E-2</v>
      </c>
      <c r="AK45" s="102">
        <f t="shared" si="29"/>
        <v>9.9143455228981561E-2</v>
      </c>
      <c r="AL45" s="99" t="str">
        <f>IF(AND(AH45&gt;0,AI45&gt;0), "Yes", "No")</f>
        <v>Yes</v>
      </c>
      <c r="AM45" s="99" t="str">
        <f>IF(AND(AH45&lt;0,AI45&lt;0), "No", "Yes")</f>
        <v>Yes</v>
      </c>
      <c r="AN45" s="100" t="str">
        <f>IF((AL45=AM45),(IF(AND(AI45&gt;(-0.5%*D$43),AI45&lt;(0.5%*D$43),AE45&lt;=150,AG45&lt;=150,(COUNTBLANK(D45:AK45)=0)),"Pass","Fail")),IF(COUNTA(D45:AK45)=0,"","Fail"))</f>
        <v>Pass</v>
      </c>
      <c r="AO45" s="54">
        <f>IF(SEARCH("OffMed",C45),Sheet3!B$2,(IF(SEARCH("OffLrg",C45),Sheet3!C$2,Sheet3!F$2)))</f>
        <v>53600</v>
      </c>
      <c r="AP45" s="24"/>
      <c r="AQ45" s="24"/>
      <c r="AR45" s="27"/>
    </row>
    <row r="46" spans="1:44" s="7" customFormat="1" ht="25.5" customHeight="1" x14ac:dyDescent="0.2">
      <c r="A46" s="6">
        <v>3</v>
      </c>
      <c r="B46" s="109" t="s">
        <v>584</v>
      </c>
      <c r="C46" s="103" t="s">
        <v>214</v>
      </c>
      <c r="D46" s="143">
        <f>[3]Results!D46</f>
        <v>98.595399999999998</v>
      </c>
      <c r="E46" s="31">
        <f t="shared" si="26"/>
        <v>98.595399999999998</v>
      </c>
      <c r="F46" s="143">
        <f>[3]Results!F46</f>
        <v>3.2159045326915363</v>
      </c>
      <c r="G46" s="142">
        <f t="shared" si="1"/>
        <v>3.2159045326915363</v>
      </c>
      <c r="H46" s="143">
        <f>[3]Results!H46</f>
        <v>4.6803650220617728E-2</v>
      </c>
      <c r="I46" s="142">
        <f t="shared" si="2"/>
        <v>4.6803650220617728E-2</v>
      </c>
      <c r="J46" s="143">
        <f>[3]Results!J46</f>
        <v>15.652382401643877</v>
      </c>
      <c r="K46" s="142">
        <f t="shared" si="3"/>
        <v>15.652382401643877</v>
      </c>
      <c r="L46" s="143">
        <f>[3]Results!L46</f>
        <v>2.9275044936074526</v>
      </c>
      <c r="M46" s="142">
        <f t="shared" si="4"/>
        <v>2.9275044936074526</v>
      </c>
      <c r="N46" s="143">
        <f>[3]Results!N46</f>
        <v>1.8362331209626954</v>
      </c>
      <c r="O46" s="142">
        <f t="shared" si="5"/>
        <v>1.8362331209626954</v>
      </c>
      <c r="P46" s="143">
        <f>[3]Results!P46</f>
        <v>4.9941818056189327</v>
      </c>
      <c r="Q46" s="142">
        <f t="shared" si="6"/>
        <v>4.9941818056189327</v>
      </c>
      <c r="R46" s="143">
        <f>[3]Results!R46</f>
        <v>0</v>
      </c>
      <c r="S46" s="142">
        <f t="shared" si="7"/>
        <v>0</v>
      </c>
      <c r="T46" s="143">
        <f>[3]Results!T46</f>
        <v>14.614723943297232</v>
      </c>
      <c r="U46" s="142">
        <f t="shared" si="8"/>
        <v>14.614723943297232</v>
      </c>
      <c r="V46" s="143">
        <f>[3]Results!V46</f>
        <v>1.7588269163144805</v>
      </c>
      <c r="W46" s="142">
        <f t="shared" si="9"/>
        <v>1.7588269163144805</v>
      </c>
      <c r="X46" s="143">
        <f>[3]Results!X46</f>
        <v>2.1521333784789412</v>
      </c>
      <c r="Y46" s="142">
        <f t="shared" si="10"/>
        <v>2.1521333784789412</v>
      </c>
      <c r="Z46" s="143">
        <f>[3]Results!Z46</f>
        <v>0.23111750366899317</v>
      </c>
      <c r="AA46" s="142">
        <f t="shared" si="11"/>
        <v>0.23111750366899317</v>
      </c>
      <c r="AB46" s="143">
        <f>[3]Results!AB46</f>
        <v>1.7523851829923784</v>
      </c>
      <c r="AC46" s="142">
        <f t="shared" si="12"/>
        <v>1.7523851829923784</v>
      </c>
      <c r="AD46" s="143">
        <f>[3]Results!AD46</f>
        <v>0</v>
      </c>
      <c r="AE46" s="142">
        <f t="shared" si="13"/>
        <v>0</v>
      </c>
      <c r="AF46" s="143">
        <f>[3]Results!AF46</f>
        <v>0</v>
      </c>
      <c r="AG46" s="142">
        <f t="shared" si="14"/>
        <v>0</v>
      </c>
      <c r="AH46" s="95"/>
      <c r="AI46" s="96"/>
      <c r="AJ46" s="95"/>
      <c r="AK46" s="96"/>
      <c r="AL46" s="106"/>
      <c r="AM46" s="106"/>
      <c r="AN46" s="107"/>
      <c r="AO46" s="54">
        <f>IF(SEARCH("OffLrg",C46),Sheet3!C$2,Sheet3!F$2)</f>
        <v>498600</v>
      </c>
      <c r="AP46" s="26"/>
      <c r="AQ46" s="26"/>
      <c r="AR46" s="22"/>
    </row>
    <row r="47" spans="1:44" s="15" customFormat="1" ht="25.5" customHeight="1" x14ac:dyDescent="0.2">
      <c r="A47" s="8">
        <v>22</v>
      </c>
      <c r="B47" s="58" t="s">
        <v>584</v>
      </c>
      <c r="C47" s="104" t="s">
        <v>220</v>
      </c>
      <c r="D47" s="143">
        <f>[3]Results!D47</f>
        <v>98.314999999999998</v>
      </c>
      <c r="E47" s="94">
        <f t="shared" si="26"/>
        <v>98.314999999999998</v>
      </c>
      <c r="F47" s="143">
        <f>[3]Results!F47</f>
        <v>3.2058764540714</v>
      </c>
      <c r="G47" s="142">
        <f t="shared" si="1"/>
        <v>3.2058764540714</v>
      </c>
      <c r="H47" s="143">
        <f>[3]Results!H47</f>
        <v>4.6833734456478135E-2</v>
      </c>
      <c r="I47" s="142">
        <f t="shared" si="2"/>
        <v>4.6833734456478135E-2</v>
      </c>
      <c r="J47" s="143">
        <f>[3]Results!J47</f>
        <v>15.6211242734134</v>
      </c>
      <c r="K47" s="142">
        <f t="shared" si="3"/>
        <v>15.6211242734134</v>
      </c>
      <c r="L47" s="143">
        <f>[3]Results!L47</f>
        <v>2.930512862407705</v>
      </c>
      <c r="M47" s="142">
        <f t="shared" si="4"/>
        <v>2.930512862407705</v>
      </c>
      <c r="N47" s="143">
        <f>[3]Results!N47</f>
        <v>1.8345496335306859</v>
      </c>
      <c r="O47" s="142">
        <f t="shared" si="5"/>
        <v>1.8345496335306859</v>
      </c>
      <c r="P47" s="143">
        <f>[3]Results!P47</f>
        <v>4.9638242842839952</v>
      </c>
      <c r="Q47" s="142">
        <f t="shared" si="6"/>
        <v>4.9638242842839952</v>
      </c>
      <c r="R47" s="143">
        <f>[3]Results!R47</f>
        <v>0</v>
      </c>
      <c r="S47" s="142">
        <f t="shared" si="7"/>
        <v>0</v>
      </c>
      <c r="T47" s="143">
        <f>[3]Results!T47</f>
        <v>14.614723943297232</v>
      </c>
      <c r="U47" s="142">
        <f t="shared" si="8"/>
        <v>14.614723943297232</v>
      </c>
      <c r="V47" s="143">
        <f>[3]Results!V47</f>
        <v>1.7565617360705978</v>
      </c>
      <c r="W47" s="142">
        <f t="shared" si="9"/>
        <v>1.7565617360705978</v>
      </c>
      <c r="X47" s="143">
        <f>[3]Results!X47</f>
        <v>2.1522907777103892</v>
      </c>
      <c r="Y47" s="142">
        <f t="shared" si="10"/>
        <v>2.1522907777103892</v>
      </c>
      <c r="Z47" s="143">
        <f>[3]Results!Z47</f>
        <v>0.23099979641764942</v>
      </c>
      <c r="AA47" s="142">
        <f t="shared" si="11"/>
        <v>0.23099979641764942</v>
      </c>
      <c r="AB47" s="143">
        <f>[3]Results!AB47</f>
        <v>1.7523851829923784</v>
      </c>
      <c r="AC47" s="142">
        <f t="shared" si="12"/>
        <v>1.7523851829923784</v>
      </c>
      <c r="AD47" s="143">
        <f>[3]Results!AD47</f>
        <v>0</v>
      </c>
      <c r="AE47" s="142">
        <f t="shared" si="13"/>
        <v>0</v>
      </c>
      <c r="AF47" s="143">
        <f>[3]Results!AF47</f>
        <v>0</v>
      </c>
      <c r="AG47" s="142">
        <f t="shared" si="14"/>
        <v>0</v>
      </c>
      <c r="AH47" s="101">
        <f t="shared" ref="AH47:AK49" si="30">IF(D$46=0,"",(D47-D$46)/D$46)</f>
        <v>-2.8439460664493495E-3</v>
      </c>
      <c r="AI47" s="102">
        <f t="shared" si="30"/>
        <v>-2.8439460664493495E-3</v>
      </c>
      <c r="AJ47" s="101">
        <f t="shared" si="30"/>
        <v>-3.1182762169072765E-3</v>
      </c>
      <c r="AK47" s="102">
        <f t="shared" si="30"/>
        <v>-3.1182762169072765E-3</v>
      </c>
      <c r="AL47" s="99" t="str">
        <f>IF(AND(AH47&gt;0,AI47&gt;0), "Yes", "No")</f>
        <v>No</v>
      </c>
      <c r="AM47" s="99" t="str">
        <f>IF(AND(AH47&lt;0,AI47&lt;0), "No", "Yes")</f>
        <v>No</v>
      </c>
      <c r="AN47" s="100" t="str">
        <f>IF((AL47=AM47),(IF(AND(AI47&gt;(-0.5%*D$46),AI47&lt;(0.5%*D$46),AE47&lt;=150,AG47&lt;=150,(COUNTBLANK(D47:AK47)=0)),"Pass","Fail")),IF(COUNTA(D47:AK47)=0,"","Fail"))</f>
        <v>Pass</v>
      </c>
      <c r="AO47" s="54">
        <f>IF(SEARCH("OffLrg",C47),Sheet3!C$2,Sheet3!F$2)</f>
        <v>498600</v>
      </c>
      <c r="AP47" s="24"/>
      <c r="AQ47" s="24"/>
      <c r="AR47" s="27"/>
    </row>
    <row r="48" spans="1:44" s="15" customFormat="1" ht="25.5" customHeight="1" x14ac:dyDescent="0.2">
      <c r="A48" s="8">
        <v>23</v>
      </c>
      <c r="B48" s="58" t="s">
        <v>584</v>
      </c>
      <c r="C48" s="104" t="s">
        <v>221</v>
      </c>
      <c r="D48" s="143">
        <f>[3]Results!D48</f>
        <v>97.753500000000003</v>
      </c>
      <c r="E48" s="94">
        <f t="shared" si="26"/>
        <v>97.753500000000003</v>
      </c>
      <c r="F48" s="143">
        <f>[3]Results!F48</f>
        <v>3.1862815884476534</v>
      </c>
      <c r="G48" s="142">
        <f t="shared" si="1"/>
        <v>3.1862815884476534</v>
      </c>
      <c r="H48" s="143">
        <f>[3]Results!H48</f>
        <v>4.6845166466105093E-2</v>
      </c>
      <c r="I48" s="142">
        <f t="shared" si="2"/>
        <v>4.6845166466105093E-2</v>
      </c>
      <c r="J48" s="143">
        <f>[3]Results!J48</f>
        <v>15.555413157543182</v>
      </c>
      <c r="K48" s="142">
        <f t="shared" si="3"/>
        <v>15.555413157543182</v>
      </c>
      <c r="L48" s="143">
        <f>[3]Results!L48</f>
        <v>2.9316560435783181</v>
      </c>
      <c r="M48" s="142">
        <f t="shared" si="4"/>
        <v>2.9316560435783181</v>
      </c>
      <c r="N48" s="143">
        <f>[3]Results!N48</f>
        <v>1.8273777033325309</v>
      </c>
      <c r="O48" s="142">
        <f t="shared" si="5"/>
        <v>1.8273777033325309</v>
      </c>
      <c r="P48" s="143">
        <f>[3]Results!P48</f>
        <v>4.9048474766048944</v>
      </c>
      <c r="Q48" s="142">
        <f t="shared" si="6"/>
        <v>4.9048474766048944</v>
      </c>
      <c r="R48" s="143">
        <f>[3]Results!R48</f>
        <v>0</v>
      </c>
      <c r="S48" s="142">
        <f t="shared" si="7"/>
        <v>0</v>
      </c>
      <c r="T48" s="143">
        <f>[3]Results!T48</f>
        <v>14.614723943297232</v>
      </c>
      <c r="U48" s="142">
        <f t="shared" si="8"/>
        <v>14.614723943297232</v>
      </c>
      <c r="V48" s="143">
        <f>[3]Results!V48</f>
        <v>1.7568491607541117</v>
      </c>
      <c r="W48" s="142">
        <f t="shared" si="9"/>
        <v>1.7568491607541117</v>
      </c>
      <c r="X48" s="143">
        <f>[3]Results!X48</f>
        <v>2.1516817111191338</v>
      </c>
      <c r="Y48" s="142">
        <f t="shared" si="10"/>
        <v>2.1516817111191338</v>
      </c>
      <c r="Z48" s="143">
        <f>[3]Results!Z48</f>
        <v>0.23061587916181311</v>
      </c>
      <c r="AA48" s="142">
        <f t="shared" si="11"/>
        <v>0.23061587916181311</v>
      </c>
      <c r="AB48" s="143">
        <f>[3]Results!AB48</f>
        <v>1.7523851829923784</v>
      </c>
      <c r="AC48" s="142">
        <f t="shared" si="12"/>
        <v>1.7523851829923784</v>
      </c>
      <c r="AD48" s="143">
        <f>[3]Results!AD48</f>
        <v>0</v>
      </c>
      <c r="AE48" s="142">
        <f t="shared" si="13"/>
        <v>0</v>
      </c>
      <c r="AF48" s="143">
        <f>[3]Results!AF48</f>
        <v>0</v>
      </c>
      <c r="AG48" s="142">
        <f t="shared" si="14"/>
        <v>0</v>
      </c>
      <c r="AH48" s="101">
        <f t="shared" si="30"/>
        <v>-8.5389379220531126E-3</v>
      </c>
      <c r="AI48" s="102">
        <f t="shared" si="30"/>
        <v>-8.5389379220531126E-3</v>
      </c>
      <c r="AJ48" s="101">
        <f t="shared" si="30"/>
        <v>-9.2113879447441541E-3</v>
      </c>
      <c r="AK48" s="102">
        <f t="shared" si="30"/>
        <v>-9.2113879447441541E-3</v>
      </c>
      <c r="AL48" s="99" t="str">
        <f>IF(AND(AH48&gt;0,AI48&gt;0), "Yes", "No")</f>
        <v>No</v>
      </c>
      <c r="AM48" s="99" t="str">
        <f>IF(AND(AH48&lt;0,AI48&lt;0), "No", "Yes")</f>
        <v>No</v>
      </c>
      <c r="AN48" s="100" t="str">
        <f>IF((AL48=AM48),(IF(AND(AI48&gt;(-0.5%*D$46),AI48&lt;(0.5%*D$46),AE48&lt;=150,AG48&lt;=150,(COUNTBLANK(D48:AK48)=0)),"Pass","Fail")),IF(COUNTA(D48:AK48)=0,"","Fail"))</f>
        <v>Pass</v>
      </c>
      <c r="AO48" s="54">
        <f>IF(SEARCH("OffLrg",C48),Sheet3!C$2,Sheet3!F$2)</f>
        <v>498600</v>
      </c>
      <c r="AP48" s="24"/>
      <c r="AQ48" s="24"/>
      <c r="AR48" s="27"/>
    </row>
    <row r="49" spans="1:44" s="7" customFormat="1" ht="25.5" customHeight="1" x14ac:dyDescent="0.2">
      <c r="A49" s="6">
        <v>61</v>
      </c>
      <c r="B49" s="58" t="s">
        <v>584</v>
      </c>
      <c r="C49" s="104" t="s">
        <v>222</v>
      </c>
      <c r="D49" s="143">
        <f>[3]Results!D49</f>
        <v>97.396299999999997</v>
      </c>
      <c r="E49" s="94">
        <f t="shared" si="26"/>
        <v>97.396299999999997</v>
      </c>
      <c r="F49" s="143">
        <f>[3]Results!F49</f>
        <v>3.1730645808263138</v>
      </c>
      <c r="G49" s="142">
        <f t="shared" si="1"/>
        <v>3.1730645808263138</v>
      </c>
      <c r="H49" s="143">
        <f>[3]Results!H49</f>
        <v>4.688828720417168E-2</v>
      </c>
      <c r="I49" s="142">
        <f t="shared" si="2"/>
        <v>4.688828720417168E-2</v>
      </c>
      <c r="J49" s="143">
        <f>[3]Results!J49</f>
        <v>15.514618005107236</v>
      </c>
      <c r="K49" s="142">
        <f t="shared" si="3"/>
        <v>15.514618005107236</v>
      </c>
      <c r="L49" s="143">
        <f>[3]Results!L49</f>
        <v>2.935968041253886</v>
      </c>
      <c r="M49" s="142">
        <f t="shared" si="4"/>
        <v>2.935968041253886</v>
      </c>
      <c r="N49" s="143">
        <f>[3]Results!N49</f>
        <v>1.8249277500778178</v>
      </c>
      <c r="O49" s="142">
        <f t="shared" si="5"/>
        <v>1.8249277500778178</v>
      </c>
      <c r="P49" s="143">
        <f>[3]Results!P49</f>
        <v>4.8652718350629769</v>
      </c>
      <c r="Q49" s="142">
        <f t="shared" si="6"/>
        <v>4.8652718350629769</v>
      </c>
      <c r="R49" s="143">
        <f>[3]Results!R49</f>
        <v>0</v>
      </c>
      <c r="S49" s="142">
        <f t="shared" si="7"/>
        <v>0</v>
      </c>
      <c r="T49" s="143">
        <f>[3]Results!T49</f>
        <v>14.614723943297232</v>
      </c>
      <c r="U49" s="142">
        <f t="shared" si="8"/>
        <v>14.614723943297232</v>
      </c>
      <c r="V49" s="143">
        <f>[3]Results!V49</f>
        <v>1.7539270098050541</v>
      </c>
      <c r="W49" s="142">
        <f t="shared" si="9"/>
        <v>1.7539270098050541</v>
      </c>
      <c r="X49" s="143">
        <f>[3]Results!X49</f>
        <v>2.1517159283433616</v>
      </c>
      <c r="Y49" s="142">
        <f t="shared" si="10"/>
        <v>2.1517159283433616</v>
      </c>
      <c r="Z49" s="143">
        <f>[3]Results!Z49</f>
        <v>0.2304242627061372</v>
      </c>
      <c r="AA49" s="142">
        <f t="shared" si="11"/>
        <v>0.2304242627061372</v>
      </c>
      <c r="AB49" s="143">
        <f>[3]Results!AB49</f>
        <v>1.7523831778580021</v>
      </c>
      <c r="AC49" s="142">
        <f t="shared" si="12"/>
        <v>1.7523831778580021</v>
      </c>
      <c r="AD49" s="143">
        <f>[3]Results!AD49</f>
        <v>0</v>
      </c>
      <c r="AE49" s="142">
        <f t="shared" si="13"/>
        <v>0</v>
      </c>
      <c r="AF49" s="143">
        <f>[3]Results!AF49</f>
        <v>0</v>
      </c>
      <c r="AG49" s="142">
        <f t="shared" si="14"/>
        <v>0</v>
      </c>
      <c r="AH49" s="101">
        <f t="shared" si="30"/>
        <v>-1.2161824993863826E-2</v>
      </c>
      <c r="AI49" s="102">
        <f t="shared" si="30"/>
        <v>-1.2161824993863826E-2</v>
      </c>
      <c r="AJ49" s="101">
        <f t="shared" si="30"/>
        <v>-1.3321275998627917E-2</v>
      </c>
      <c r="AK49" s="102">
        <f t="shared" si="30"/>
        <v>-1.3321275998627917E-2</v>
      </c>
      <c r="AL49" s="99"/>
      <c r="AM49" s="99"/>
      <c r="AN49" s="100" t="str">
        <f>IF((AL49=AM49),(IF(AND(AI49&gt;(-0.5%*D$46),AI49&lt;(0.5%*D$46),AE49&lt;=150,AG49&lt;=150,(COUNTBLANK(D49:AK49)=0)),"Pass","Fail")),IF(COUNTA(D49:AK49)=0,"","Fail"))</f>
        <v>Pass</v>
      </c>
      <c r="AO49" s="54">
        <f>IF(SEARCH("OffLrg",C49),Sheet3!C$2,Sheet3!F$2)</f>
        <v>498600</v>
      </c>
      <c r="AP49" s="26"/>
      <c r="AQ49" s="26"/>
      <c r="AR49" s="22"/>
    </row>
    <row r="50" spans="1:44" s="7" customFormat="1" ht="25.5" customHeight="1" x14ac:dyDescent="0.2">
      <c r="A50" s="6">
        <v>62</v>
      </c>
      <c r="B50" s="109" t="s">
        <v>584</v>
      </c>
      <c r="C50" s="103" t="s">
        <v>217</v>
      </c>
      <c r="D50" s="143">
        <f>[3]Results!D50</f>
        <v>96.130499999999998</v>
      </c>
      <c r="E50" s="31">
        <f t="shared" si="26"/>
        <v>96.130499999999998</v>
      </c>
      <c r="F50" s="143">
        <f>[3]Results!F50</f>
        <v>3.1811070998796631</v>
      </c>
      <c r="G50" s="142">
        <f t="shared" si="1"/>
        <v>3.1811070998796631</v>
      </c>
      <c r="H50" s="143">
        <f>[3]Results!H50</f>
        <v>4.3108102687525074E-2</v>
      </c>
      <c r="I50" s="142">
        <f t="shared" si="2"/>
        <v>4.3108102687525074E-2</v>
      </c>
      <c r="J50" s="143">
        <f>[3]Results!J50</f>
        <v>15.164151264634562</v>
      </c>
      <c r="K50" s="142">
        <f t="shared" si="3"/>
        <v>15.164151264634562</v>
      </c>
      <c r="L50" s="143">
        <f>[3]Results!L50</f>
        <v>2.5579563873787277</v>
      </c>
      <c r="M50" s="142">
        <f t="shared" si="4"/>
        <v>2.5579563873787277</v>
      </c>
      <c r="N50" s="143">
        <f>[3]Results!N50</f>
        <v>1.7078979997737667</v>
      </c>
      <c r="O50" s="142">
        <f t="shared" si="5"/>
        <v>1.7078979997737667</v>
      </c>
      <c r="P50" s="143">
        <f>[3]Results!P50</f>
        <v>5.0777539540730041</v>
      </c>
      <c r="Q50" s="142">
        <f t="shared" si="6"/>
        <v>5.0777539540730041</v>
      </c>
      <c r="R50" s="143">
        <f>[3]Results!R50</f>
        <v>0</v>
      </c>
      <c r="S50" s="142">
        <f t="shared" si="7"/>
        <v>0</v>
      </c>
      <c r="T50" s="143">
        <f>[3]Results!T50</f>
        <v>14.614723943297232</v>
      </c>
      <c r="U50" s="142">
        <f t="shared" si="8"/>
        <v>14.614723943297232</v>
      </c>
      <c r="V50" s="143">
        <f>[3]Results!V50</f>
        <v>1.6968526797930203</v>
      </c>
      <c r="W50" s="142">
        <f t="shared" si="9"/>
        <v>1.6968526797930203</v>
      </c>
      <c r="X50" s="143">
        <f>[3]Results!X50</f>
        <v>2.1472266285246691</v>
      </c>
      <c r="Y50" s="142">
        <f t="shared" si="10"/>
        <v>2.1472266285246691</v>
      </c>
      <c r="Z50" s="143">
        <f>[3]Results!Z50</f>
        <v>0.22408244236774968</v>
      </c>
      <c r="AA50" s="142">
        <f t="shared" si="11"/>
        <v>0.22408244236774968</v>
      </c>
      <c r="AB50" s="143">
        <f>[3]Results!AB50</f>
        <v>1.7523811727236258</v>
      </c>
      <c r="AC50" s="142">
        <f t="shared" si="12"/>
        <v>1.7523811727236258</v>
      </c>
      <c r="AD50" s="143">
        <f>[3]Results!AD50</f>
        <v>0</v>
      </c>
      <c r="AE50" s="142">
        <f t="shared" si="13"/>
        <v>0</v>
      </c>
      <c r="AF50" s="143">
        <f>[3]Results!AF50</f>
        <v>0</v>
      </c>
      <c r="AG50" s="142">
        <f t="shared" si="14"/>
        <v>0</v>
      </c>
      <c r="AH50" s="95"/>
      <c r="AI50" s="96"/>
      <c r="AJ50" s="95"/>
      <c r="AK50" s="96"/>
      <c r="AL50" s="106" t="str">
        <f>IF(AND(AH50&gt;0,AI50&gt;0), "Yes", "No")</f>
        <v>No</v>
      </c>
      <c r="AM50" s="106" t="str">
        <f>IF(AND(AH50&lt;0,AI50&lt;0), "No", "Yes")</f>
        <v>Yes</v>
      </c>
      <c r="AN50" s="100"/>
      <c r="AO50" s="54">
        <f>IF(SEARCH("OffLrg",C50),Sheet3!C$2,Sheet3!F$2)</f>
        <v>498600</v>
      </c>
      <c r="AP50" s="26"/>
      <c r="AQ50" s="26"/>
      <c r="AR50" s="22"/>
    </row>
    <row r="51" spans="1:44" s="15" customFormat="1" ht="25.5" customHeight="1" x14ac:dyDescent="0.2">
      <c r="A51" s="8">
        <v>63</v>
      </c>
      <c r="B51" s="58" t="s">
        <v>584</v>
      </c>
      <c r="C51" s="104" t="s">
        <v>223</v>
      </c>
      <c r="D51" s="143">
        <f>[3]Results!D51</f>
        <v>95.8596</v>
      </c>
      <c r="E51" s="94">
        <f t="shared" si="26"/>
        <v>95.8596</v>
      </c>
      <c r="F51" s="143">
        <f>[3]Results!F51</f>
        <v>3.1712996389891699</v>
      </c>
      <c r="G51" s="142">
        <f t="shared" si="1"/>
        <v>3.1712996389891699</v>
      </c>
      <c r="H51" s="143">
        <f>[3]Results!H51</f>
        <v>4.3144003208985156E-2</v>
      </c>
      <c r="I51" s="142">
        <f t="shared" si="2"/>
        <v>4.3144003208985156E-2</v>
      </c>
      <c r="J51" s="143">
        <f>[3]Results!J51</f>
        <v>15.134328342430678</v>
      </c>
      <c r="K51" s="142">
        <f t="shared" si="3"/>
        <v>15.134328342430678</v>
      </c>
      <c r="L51" s="143">
        <f>[3]Results!L51</f>
        <v>2.5615664306233756</v>
      </c>
      <c r="M51" s="142">
        <f t="shared" si="4"/>
        <v>2.5615664306233756</v>
      </c>
      <c r="N51" s="143">
        <f>[3]Results!N51</f>
        <v>1.7062145123417569</v>
      </c>
      <c r="O51" s="142">
        <f t="shared" si="5"/>
        <v>1.7062145123417569</v>
      </c>
      <c r="P51" s="143">
        <f>[3]Results!P51</f>
        <v>5.048306610902527</v>
      </c>
      <c r="Q51" s="142">
        <f t="shared" si="6"/>
        <v>5.048306610902527</v>
      </c>
      <c r="R51" s="143">
        <f>[3]Results!R51</f>
        <v>0</v>
      </c>
      <c r="S51" s="142">
        <f t="shared" si="7"/>
        <v>0</v>
      </c>
      <c r="T51" s="143">
        <f>[3]Results!T51</f>
        <v>14.614723943297232</v>
      </c>
      <c r="U51" s="142">
        <f t="shared" si="8"/>
        <v>14.614723943297232</v>
      </c>
      <c r="V51" s="143">
        <f>[3]Results!V51</f>
        <v>1.6946148733285198</v>
      </c>
      <c r="W51" s="142">
        <f t="shared" si="9"/>
        <v>1.6946148733285198</v>
      </c>
      <c r="X51" s="143">
        <f>[3]Results!X51</f>
        <v>2.1472676891937428</v>
      </c>
      <c r="Y51" s="142">
        <f t="shared" si="10"/>
        <v>2.1472676891937428</v>
      </c>
      <c r="Z51" s="143">
        <f>[3]Results!Z51</f>
        <v>0.22397705331712794</v>
      </c>
      <c r="AA51" s="142">
        <f t="shared" si="11"/>
        <v>0.22397705331712794</v>
      </c>
      <c r="AB51" s="143">
        <f>[3]Results!AB51</f>
        <v>1.7523811727236258</v>
      </c>
      <c r="AC51" s="142">
        <f t="shared" si="12"/>
        <v>1.7523811727236258</v>
      </c>
      <c r="AD51" s="143">
        <f>[3]Results!AD51</f>
        <v>0</v>
      </c>
      <c r="AE51" s="142">
        <f t="shared" si="13"/>
        <v>0</v>
      </c>
      <c r="AF51" s="143">
        <f>[3]Results!AF51</f>
        <v>0</v>
      </c>
      <c r="AG51" s="142">
        <f t="shared" si="14"/>
        <v>0</v>
      </c>
      <c r="AH51" s="101">
        <f t="shared" ref="AH51:AK53" si="31">IF(D$51=0,"",(D51-D$50)/D$50)</f>
        <v>-2.8180442211368658E-3</v>
      </c>
      <c r="AI51" s="102">
        <f t="shared" si="31"/>
        <v>-2.8180442211368658E-3</v>
      </c>
      <c r="AJ51" s="101">
        <f t="shared" si="31"/>
        <v>-3.0830338566294191E-3</v>
      </c>
      <c r="AK51" s="102">
        <f t="shared" si="31"/>
        <v>-3.0830338566294191E-3</v>
      </c>
      <c r="AL51" s="99" t="str">
        <f>IF(AND(AH51&gt;0,AI51&gt;0), "Yes", "No")</f>
        <v>No</v>
      </c>
      <c r="AM51" s="99" t="str">
        <f>IF(AND(AH51&lt;0,AI51&lt;0), "No", "Yes")</f>
        <v>No</v>
      </c>
      <c r="AN51" s="100" t="str">
        <f>IF((AL51=AM51),(IF(AND(AI51&gt;(-0.5%*D$50),AI51&lt;(0.5%*D$50),AE51&lt;=150,AG51&lt;=150,(COUNTBLANK(D51:AK51)=0)),"Pass","Fail")),IF(COUNTA(D51:AK51)=0,"","Fail"))</f>
        <v>Pass</v>
      </c>
      <c r="AO51" s="54">
        <f>IF(SEARCH("OffLrg",C51),Sheet3!C$2,Sheet3!F$2)</f>
        <v>498600</v>
      </c>
      <c r="AP51" s="26"/>
      <c r="AQ51" s="26"/>
      <c r="AR51" s="27"/>
    </row>
    <row r="52" spans="1:44" s="15" customFormat="1" ht="25.5" customHeight="1" x14ac:dyDescent="0.2">
      <c r="A52" s="8">
        <v>64</v>
      </c>
      <c r="B52" s="58" t="s">
        <v>584</v>
      </c>
      <c r="C52" s="104" t="s">
        <v>224</v>
      </c>
      <c r="D52" s="143">
        <f>[3]Results!D52</f>
        <v>95.684200000000004</v>
      </c>
      <c r="E52" s="94">
        <f t="shared" si="26"/>
        <v>95.684200000000004</v>
      </c>
      <c r="F52" s="143">
        <f>[3]Results!F52</f>
        <v>3.1669073405535499</v>
      </c>
      <c r="G52" s="142">
        <f t="shared" si="1"/>
        <v>3.1669073405535499</v>
      </c>
      <c r="H52" s="143">
        <f>[3]Results!H52</f>
        <v>4.3112515042117931E-2</v>
      </c>
      <c r="I52" s="142">
        <f t="shared" si="2"/>
        <v>4.3112515042117931E-2</v>
      </c>
      <c r="J52" s="143">
        <f>[3]Results!J52</f>
        <v>15.116166224666598</v>
      </c>
      <c r="K52" s="142">
        <f t="shared" si="3"/>
        <v>15.116166224666598</v>
      </c>
      <c r="L52" s="143">
        <f>[3]Results!L52</f>
        <v>2.5583976161714532</v>
      </c>
      <c r="M52" s="142">
        <f t="shared" si="4"/>
        <v>2.5583976161714532</v>
      </c>
      <c r="N52" s="143">
        <f>[3]Results!N52</f>
        <v>1.7047773889241877</v>
      </c>
      <c r="O52" s="142">
        <f t="shared" si="5"/>
        <v>1.7047773889241877</v>
      </c>
      <c r="P52" s="143">
        <f>[3]Results!P52</f>
        <v>5.0364127037609308</v>
      </c>
      <c r="Q52" s="142">
        <f t="shared" si="6"/>
        <v>5.0364127037609308</v>
      </c>
      <c r="R52" s="143">
        <f>[3]Results!R52</f>
        <v>0</v>
      </c>
      <c r="S52" s="142">
        <f t="shared" si="7"/>
        <v>0</v>
      </c>
      <c r="T52" s="143">
        <f>[3]Results!T52</f>
        <v>14.614723943297232</v>
      </c>
      <c r="U52" s="142">
        <f t="shared" si="8"/>
        <v>14.614723943297232</v>
      </c>
      <c r="V52" s="143">
        <f>[3]Results!V52</f>
        <v>1.6930887851279584</v>
      </c>
      <c r="W52" s="142">
        <f t="shared" si="9"/>
        <v>1.6930887851279584</v>
      </c>
      <c r="X52" s="143">
        <f>[3]Results!X52</f>
        <v>2.1472266285246691</v>
      </c>
      <c r="Y52" s="142">
        <f t="shared" si="10"/>
        <v>2.1472266285246691</v>
      </c>
      <c r="Z52" s="143">
        <f>[3]Results!Z52</f>
        <v>0.22388192943377455</v>
      </c>
      <c r="AA52" s="142">
        <f t="shared" si="11"/>
        <v>0.22388192943377455</v>
      </c>
      <c r="AB52" s="143">
        <f>[3]Results!AB52</f>
        <v>1.7523811727236258</v>
      </c>
      <c r="AC52" s="142">
        <f t="shared" si="12"/>
        <v>1.7523811727236258</v>
      </c>
      <c r="AD52" s="143">
        <f>[3]Results!AD52</f>
        <v>0</v>
      </c>
      <c r="AE52" s="142">
        <f t="shared" si="13"/>
        <v>0</v>
      </c>
      <c r="AF52" s="143">
        <f>[3]Results!AF52</f>
        <v>0</v>
      </c>
      <c r="AG52" s="142">
        <f t="shared" si="14"/>
        <v>0</v>
      </c>
      <c r="AH52" s="101">
        <f t="shared" si="31"/>
        <v>-4.6426472347485311E-3</v>
      </c>
      <c r="AI52" s="102">
        <f t="shared" si="31"/>
        <v>-4.6426472347485311E-3</v>
      </c>
      <c r="AJ52" s="101">
        <f t="shared" si="31"/>
        <v>-4.4637790807641551E-3</v>
      </c>
      <c r="AK52" s="102">
        <f t="shared" si="31"/>
        <v>-4.4637790807641551E-3</v>
      </c>
      <c r="AL52" s="99" t="str">
        <f>IF(AND(AH52&gt;0,AI52&gt;0), "Yes", "No")</f>
        <v>No</v>
      </c>
      <c r="AM52" s="99" t="str">
        <f>IF(AND(AH52&lt;0,AI52&lt;0), "No", "Yes")</f>
        <v>No</v>
      </c>
      <c r="AN52" s="100" t="str">
        <f>IF((AL52=AM52),(IF(AND(AI52&gt;(-0.5%*D$50),AI52&lt;(0.5%*D$50),AE52&lt;=150,AG52&lt;=150,(COUNTBLANK(D52:AK52)=0)),"Pass","Fail")),IF(COUNTA(D52:AK52)=0,"","Fail"))</f>
        <v>Pass</v>
      </c>
      <c r="AO52" s="54">
        <f>IF(SEARCH("OffLrg",C52),Sheet3!C$2,Sheet3!F$2)</f>
        <v>498600</v>
      </c>
      <c r="AP52" s="26"/>
      <c r="AQ52" s="26"/>
      <c r="AR52" s="27"/>
    </row>
    <row r="53" spans="1:44" s="7" customFormat="1" ht="25.5" customHeight="1" x14ac:dyDescent="0.2">
      <c r="A53" s="6">
        <v>65</v>
      </c>
      <c r="B53" s="58" t="s">
        <v>584</v>
      </c>
      <c r="C53" s="104" t="s">
        <v>225</v>
      </c>
      <c r="D53" s="143">
        <f>[3]Results!D53</f>
        <v>95.221999999999994</v>
      </c>
      <c r="E53" s="94">
        <f t="shared" si="26"/>
        <v>95.221999999999994</v>
      </c>
      <c r="F53" s="143">
        <f>[3]Results!F53</f>
        <v>3.15</v>
      </c>
      <c r="G53" s="142">
        <f t="shared" si="1"/>
        <v>3.15</v>
      </c>
      <c r="H53" s="143">
        <f>[3]Results!H53</f>
        <v>4.3171680705976739E-2</v>
      </c>
      <c r="I53" s="142">
        <f t="shared" si="2"/>
        <v>4.3171680705976739E-2</v>
      </c>
      <c r="J53" s="143">
        <f>[3]Results!J53</f>
        <v>15.064357750807854</v>
      </c>
      <c r="K53" s="142">
        <f t="shared" si="3"/>
        <v>15.064357750807854</v>
      </c>
      <c r="L53" s="143">
        <f>[3]Results!L53</f>
        <v>2.5643341299196076</v>
      </c>
      <c r="M53" s="142">
        <f t="shared" si="4"/>
        <v>2.5643341299196076</v>
      </c>
      <c r="N53" s="143">
        <f>[3]Results!N53</f>
        <v>1.7018962986442037</v>
      </c>
      <c r="O53" s="142">
        <f t="shared" si="5"/>
        <v>1.7018962986442037</v>
      </c>
      <c r="P53" s="143">
        <f>[3]Results!P53</f>
        <v>4.9855453782238266</v>
      </c>
      <c r="Q53" s="142">
        <f t="shared" si="6"/>
        <v>4.9855453782238266</v>
      </c>
      <c r="R53" s="143">
        <f>[3]Results!R53</f>
        <v>0</v>
      </c>
      <c r="S53" s="142">
        <f t="shared" si="7"/>
        <v>0</v>
      </c>
      <c r="T53" s="143">
        <f>[3]Results!T53</f>
        <v>14.614723943297232</v>
      </c>
      <c r="U53" s="142">
        <f t="shared" si="8"/>
        <v>14.614723943297232</v>
      </c>
      <c r="V53" s="143">
        <f>[3]Results!V53</f>
        <v>1.6891469608969114</v>
      </c>
      <c r="W53" s="142">
        <f t="shared" si="9"/>
        <v>1.6891469608969114</v>
      </c>
      <c r="X53" s="143">
        <f>[3]Results!X53</f>
        <v>2.1473361236421979</v>
      </c>
      <c r="Y53" s="142">
        <f t="shared" si="10"/>
        <v>2.1473361236421979</v>
      </c>
      <c r="Z53" s="143">
        <f>[3]Results!Z53</f>
        <v>0.22371768675748094</v>
      </c>
      <c r="AA53" s="142">
        <f t="shared" si="11"/>
        <v>0.22371768675748094</v>
      </c>
      <c r="AB53" s="143">
        <f>[3]Results!AB53</f>
        <v>1.7523811727236258</v>
      </c>
      <c r="AC53" s="142">
        <f t="shared" si="12"/>
        <v>1.7523811727236258</v>
      </c>
      <c r="AD53" s="143">
        <f>[3]Results!AD53</f>
        <v>0</v>
      </c>
      <c r="AE53" s="142">
        <f t="shared" si="13"/>
        <v>0</v>
      </c>
      <c r="AF53" s="143">
        <f>[3]Results!AF53</f>
        <v>0</v>
      </c>
      <c r="AG53" s="142">
        <f t="shared" si="14"/>
        <v>0</v>
      </c>
      <c r="AH53" s="101">
        <f t="shared" si="31"/>
        <v>-9.4506946286558764E-3</v>
      </c>
      <c r="AI53" s="102">
        <f t="shared" si="31"/>
        <v>-9.4506946286558764E-3</v>
      </c>
      <c r="AJ53" s="101">
        <f t="shared" si="31"/>
        <v>-9.778702477775722E-3</v>
      </c>
      <c r="AK53" s="102">
        <f t="shared" si="31"/>
        <v>-9.778702477775722E-3</v>
      </c>
      <c r="AL53" s="99"/>
      <c r="AM53" s="99"/>
      <c r="AN53" s="100" t="str">
        <f>IF((AL53=AM53),(IF(AND(AI53&gt;(-0.5%*D$50),AI53&lt;(0.5%*D$50),AE53&lt;=150,AG53&lt;=150,(COUNTBLANK(D53:AK53)=0)),"Pass","Fail")),IF(COUNTA(D53:AK53)=0,"","Fail"))</f>
        <v>Pass</v>
      </c>
      <c r="AO53" s="54">
        <f>IF(SEARCH("OffLrg",C53),Sheet3!C$2,Sheet3!F$2)</f>
        <v>498600</v>
      </c>
      <c r="AP53" s="26"/>
      <c r="AQ53" s="26"/>
      <c r="AR53" s="22"/>
    </row>
    <row r="54" spans="1:44" s="7" customFormat="1" ht="25.5" customHeight="1" x14ac:dyDescent="0.2">
      <c r="A54" s="6">
        <v>70</v>
      </c>
      <c r="B54" s="109" t="s">
        <v>584</v>
      </c>
      <c r="C54" s="103" t="s">
        <v>212</v>
      </c>
      <c r="D54" s="143">
        <f>[3]Results!D54</f>
        <v>75.317700000000002</v>
      </c>
      <c r="E54" s="31">
        <f t="shared" si="26"/>
        <v>75.317700000000002</v>
      </c>
      <c r="F54" s="143">
        <f>[3]Results!F54</f>
        <v>2.1979542719614922</v>
      </c>
      <c r="G54" s="142">
        <f t="shared" si="1"/>
        <v>2.1979542719614922</v>
      </c>
      <c r="H54" s="143">
        <f>[3]Results!H54</f>
        <v>9.9003008423586045E-2</v>
      </c>
      <c r="I54" s="142">
        <f t="shared" si="2"/>
        <v>9.9003008423586045E-2</v>
      </c>
      <c r="J54" s="143">
        <f>[3]Results!J54</f>
        <v>17.397616900293528</v>
      </c>
      <c r="K54" s="142">
        <f t="shared" si="3"/>
        <v>17.397616900293528</v>
      </c>
      <c r="L54" s="143">
        <f>[3]Results!L54</f>
        <v>7.8312871149602472</v>
      </c>
      <c r="M54" s="142">
        <f t="shared" si="4"/>
        <v>7.8312871149602472</v>
      </c>
      <c r="N54" s="143">
        <f>[3]Results!N54</f>
        <v>0.11662530271367831</v>
      </c>
      <c r="O54" s="142">
        <f t="shared" si="5"/>
        <v>0.11662530271367831</v>
      </c>
      <c r="P54" s="143">
        <f>[3]Results!P54</f>
        <v>5.0152459288535907</v>
      </c>
      <c r="Q54" s="142">
        <f t="shared" si="6"/>
        <v>5.0152459288535907</v>
      </c>
      <c r="R54" s="143">
        <f>[3]Results!R54</f>
        <v>0</v>
      </c>
      <c r="S54" s="142">
        <f t="shared" si="7"/>
        <v>0</v>
      </c>
      <c r="T54" s="143">
        <f>[3]Results!T54</f>
        <v>14.614723943297232</v>
      </c>
      <c r="U54" s="142">
        <f t="shared" si="8"/>
        <v>14.614723943297232</v>
      </c>
      <c r="V54" s="143">
        <f>[3]Results!V54</f>
        <v>1.6044661743778579</v>
      </c>
      <c r="W54" s="142">
        <f t="shared" si="9"/>
        <v>1.6044661743778579</v>
      </c>
      <c r="X54" s="143">
        <f>[3]Results!X54</f>
        <v>0.75959500407862013</v>
      </c>
      <c r="Y54" s="142">
        <f t="shared" si="10"/>
        <v>0.75959500407862013</v>
      </c>
      <c r="Z54" s="143">
        <f>[3]Results!Z54</f>
        <v>2.0411121727492978E-3</v>
      </c>
      <c r="AA54" s="142">
        <f t="shared" si="11"/>
        <v>2.0411121727492978E-3</v>
      </c>
      <c r="AB54" s="143">
        <f>[3]Results!AB54</f>
        <v>2.0683562631367831</v>
      </c>
      <c r="AC54" s="142">
        <f t="shared" si="12"/>
        <v>2.0683562631367831</v>
      </c>
      <c r="AD54" s="143">
        <f>[3]Results!AD54</f>
        <v>0</v>
      </c>
      <c r="AE54" s="142">
        <f t="shared" si="13"/>
        <v>0</v>
      </c>
      <c r="AF54" s="143">
        <f>[3]Results!AF54</f>
        <v>0</v>
      </c>
      <c r="AG54" s="142">
        <f t="shared" si="14"/>
        <v>0</v>
      </c>
      <c r="AH54" s="95"/>
      <c r="AI54" s="96"/>
      <c r="AJ54" s="95"/>
      <c r="AK54" s="96"/>
      <c r="AL54" s="106" t="str">
        <f t="shared" ref="AL54:AL68" si="32">IF(AND(AH54&gt;0,AI54&gt;0), "Yes", "No")</f>
        <v>No</v>
      </c>
      <c r="AM54" s="106" t="str">
        <f t="shared" ref="AM54:AM68" si="33">IF(AND(AH54&lt;0,AI54&lt;0), "No", "Yes")</f>
        <v>Yes</v>
      </c>
      <c r="AN54" s="100"/>
      <c r="AO54" s="54">
        <f>IF(SEARCH("OffLrg",C54),Sheet3!C$2,Sheet3!F$2)</f>
        <v>498600</v>
      </c>
      <c r="AP54" s="26"/>
      <c r="AQ54" s="26"/>
      <c r="AR54" s="22"/>
    </row>
    <row r="55" spans="1:44" s="15" customFormat="1" ht="25.5" customHeight="1" x14ac:dyDescent="0.2">
      <c r="A55" s="8">
        <v>71</v>
      </c>
      <c r="B55" s="58" t="s">
        <v>584</v>
      </c>
      <c r="C55" s="104" t="s">
        <v>226</v>
      </c>
      <c r="D55" s="143">
        <f>[3]Results!D55</f>
        <v>75.062899999999999</v>
      </c>
      <c r="E55" s="94">
        <f t="shared" si="26"/>
        <v>75.062899999999999</v>
      </c>
      <c r="F55" s="143">
        <f>[3]Results!F55</f>
        <v>2.1884877657440835</v>
      </c>
      <c r="G55" s="142">
        <f t="shared" si="1"/>
        <v>2.1884877657440835</v>
      </c>
      <c r="H55" s="143">
        <f>[3]Results!H55</f>
        <v>9.9059767348576008E-2</v>
      </c>
      <c r="I55" s="142">
        <f t="shared" si="2"/>
        <v>9.9059767348576008E-2</v>
      </c>
      <c r="J55" s="143">
        <f>[3]Results!J55</f>
        <v>17.371034778020849</v>
      </c>
      <c r="K55" s="142">
        <f t="shared" si="3"/>
        <v>17.371034778020849</v>
      </c>
      <c r="L55" s="143">
        <f>[3]Results!L55</f>
        <v>7.836962904438896</v>
      </c>
      <c r="M55" s="142">
        <f t="shared" si="4"/>
        <v>7.836962904438896</v>
      </c>
      <c r="N55" s="143">
        <f>[3]Results!N55</f>
        <v>0.11648638078331326</v>
      </c>
      <c r="O55" s="142">
        <f t="shared" si="5"/>
        <v>0.11648638078331326</v>
      </c>
      <c r="P55" s="143">
        <f>[3]Results!P55</f>
        <v>4.984956841967108</v>
      </c>
      <c r="Q55" s="142">
        <f t="shared" si="6"/>
        <v>4.984956841967108</v>
      </c>
      <c r="R55" s="143">
        <f>[3]Results!R55</f>
        <v>0</v>
      </c>
      <c r="S55" s="142">
        <f t="shared" si="7"/>
        <v>0</v>
      </c>
      <c r="T55" s="143">
        <f>[3]Results!T55</f>
        <v>14.614723943297232</v>
      </c>
      <c r="U55" s="142">
        <f t="shared" si="8"/>
        <v>14.614723943297232</v>
      </c>
      <c r="V55" s="143">
        <f>[3]Results!V55</f>
        <v>1.6027005656077016</v>
      </c>
      <c r="W55" s="142">
        <f t="shared" si="9"/>
        <v>1.6027005656077016</v>
      </c>
      <c r="X55" s="143">
        <f>[3]Results!X55</f>
        <v>0.7595334130750101</v>
      </c>
      <c r="Y55" s="142">
        <f t="shared" si="10"/>
        <v>0.7595334130750101</v>
      </c>
      <c r="Z55" s="143">
        <f>[3]Results!Z55</f>
        <v>2.0384090120352987E-3</v>
      </c>
      <c r="AA55" s="142">
        <f t="shared" si="11"/>
        <v>2.0384090120352987E-3</v>
      </c>
      <c r="AB55" s="143">
        <f>[3]Results!AB55</f>
        <v>2.0683562631367831</v>
      </c>
      <c r="AC55" s="142">
        <f t="shared" si="12"/>
        <v>2.0683562631367831</v>
      </c>
      <c r="AD55" s="143">
        <f>[3]Results!AD55</f>
        <v>0</v>
      </c>
      <c r="AE55" s="142">
        <f t="shared" si="13"/>
        <v>0</v>
      </c>
      <c r="AF55" s="143">
        <f>[3]Results!AF55</f>
        <v>0</v>
      </c>
      <c r="AG55" s="142">
        <f t="shared" si="14"/>
        <v>0</v>
      </c>
      <c r="AH55" s="101">
        <f t="shared" ref="AH55:AK57" si="34">IF(D55=0,"",(D55-D$54)/D$54)</f>
        <v>-3.3830029329095686E-3</v>
      </c>
      <c r="AI55" s="102">
        <f t="shared" si="34"/>
        <v>-3.3830029329095686E-3</v>
      </c>
      <c r="AJ55" s="101">
        <f t="shared" si="34"/>
        <v>-4.3069623140797007E-3</v>
      </c>
      <c r="AK55" s="102">
        <f t="shared" si="34"/>
        <v>-4.3069623140797007E-3</v>
      </c>
      <c r="AL55" s="99" t="str">
        <f t="shared" si="32"/>
        <v>No</v>
      </c>
      <c r="AM55" s="99" t="str">
        <f t="shared" si="33"/>
        <v>No</v>
      </c>
      <c r="AN55" s="100" t="str">
        <f>IF((AL55=AM55),(IF(AND(AI55&gt;(-0.5%*D$54),AI55&lt;(0.5%*D$54),AE55&lt;=150,AG55&lt;=150,(COUNTBLANK(D55:AK55)=0)),"Pass","Fail")),IF(COUNTA(D55:AK55)=0,"","Fail"))</f>
        <v>Pass</v>
      </c>
      <c r="AO55" s="54">
        <f>IF(SEARCH("OffLrg",C55),Sheet3!C$2,Sheet3!F$2)</f>
        <v>498600</v>
      </c>
      <c r="AP55" s="26"/>
      <c r="AQ55" s="26"/>
      <c r="AR55" s="27"/>
    </row>
    <row r="56" spans="1:44" s="15" customFormat="1" ht="25.5" customHeight="1" x14ac:dyDescent="0.2">
      <c r="A56" s="8">
        <v>72</v>
      </c>
      <c r="B56" s="58" t="s">
        <v>584</v>
      </c>
      <c r="C56" s="104" t="s">
        <v>227</v>
      </c>
      <c r="D56" s="143">
        <f>[3]Results!D56</f>
        <v>74.641400000000004</v>
      </c>
      <c r="E56" s="94">
        <f t="shared" si="26"/>
        <v>74.641400000000004</v>
      </c>
      <c r="F56" s="143">
        <f>[3]Results!F56</f>
        <v>2.1744885679903732</v>
      </c>
      <c r="G56" s="142">
        <f t="shared" si="1"/>
        <v>2.1744885679903732</v>
      </c>
      <c r="H56" s="143">
        <f>[3]Results!H56</f>
        <v>9.9078419574809465E-2</v>
      </c>
      <c r="I56" s="142">
        <f t="shared" si="2"/>
        <v>9.9078419574809465E-2</v>
      </c>
      <c r="J56" s="143">
        <f>[3]Results!J56</f>
        <v>17.325102032619071</v>
      </c>
      <c r="K56" s="142">
        <f t="shared" si="3"/>
        <v>17.325102032619071</v>
      </c>
      <c r="L56" s="143">
        <f>[3]Results!L56</f>
        <v>7.8388481482027093</v>
      </c>
      <c r="M56" s="142">
        <f t="shared" si="4"/>
        <v>7.8388481482027093</v>
      </c>
      <c r="N56" s="143">
        <f>[3]Results!N56</f>
        <v>0.11583625352298435</v>
      </c>
      <c r="O56" s="142">
        <f t="shared" si="5"/>
        <v>0.11583625352298435</v>
      </c>
      <c r="P56" s="143">
        <f>[3]Results!P56</f>
        <v>4.9396463936446056</v>
      </c>
      <c r="Q56" s="142">
        <f t="shared" si="6"/>
        <v>4.9396463936446056</v>
      </c>
      <c r="R56" s="143">
        <f>[3]Results!R56</f>
        <v>0</v>
      </c>
      <c r="S56" s="142">
        <f t="shared" si="7"/>
        <v>0</v>
      </c>
      <c r="T56" s="143">
        <f>[3]Results!T56</f>
        <v>14.614723943297232</v>
      </c>
      <c r="U56" s="142">
        <f t="shared" si="8"/>
        <v>14.614723943297232</v>
      </c>
      <c r="V56" s="143">
        <f>[3]Results!V56</f>
        <v>1.6004490722535099</v>
      </c>
      <c r="W56" s="142">
        <f t="shared" si="9"/>
        <v>1.6004490722535099</v>
      </c>
      <c r="X56" s="143">
        <f>[3]Results!X56</f>
        <v>0.75993717632089852</v>
      </c>
      <c r="Y56" s="142">
        <f t="shared" si="10"/>
        <v>0.75993717632089852</v>
      </c>
      <c r="Z56" s="143">
        <f>[3]Results!Z56</f>
        <v>2.0287255375788203E-3</v>
      </c>
      <c r="AA56" s="142">
        <f t="shared" si="11"/>
        <v>2.0287255375788203E-3</v>
      </c>
      <c r="AB56" s="143">
        <f>[3]Results!AB56</f>
        <v>2.0683562631367831</v>
      </c>
      <c r="AC56" s="142">
        <f t="shared" si="12"/>
        <v>2.0683562631367831</v>
      </c>
      <c r="AD56" s="143">
        <f>[3]Results!AD56</f>
        <v>0</v>
      </c>
      <c r="AE56" s="142">
        <f t="shared" si="13"/>
        <v>0</v>
      </c>
      <c r="AF56" s="143">
        <f>[3]Results!AF56</f>
        <v>0</v>
      </c>
      <c r="AG56" s="142">
        <f t="shared" si="14"/>
        <v>0</v>
      </c>
      <c r="AH56" s="101">
        <f t="shared" si="34"/>
        <v>-8.9792970311095219E-3</v>
      </c>
      <c r="AI56" s="102">
        <f t="shared" si="34"/>
        <v>-8.9792970311095219E-3</v>
      </c>
      <c r="AJ56" s="101">
        <f t="shared" si="34"/>
        <v>-1.0676156583629843E-2</v>
      </c>
      <c r="AK56" s="102">
        <f t="shared" si="34"/>
        <v>-1.0676156583629843E-2</v>
      </c>
      <c r="AL56" s="99" t="str">
        <f t="shared" si="32"/>
        <v>No</v>
      </c>
      <c r="AM56" s="99" t="str">
        <f t="shared" si="33"/>
        <v>No</v>
      </c>
      <c r="AN56" s="100" t="str">
        <f>IF((AL56=AM56),(IF(AND(AI56&gt;(-0.5%*D$54),AI56&lt;(0.5%*D$54),AE56&lt;=150,AG56&lt;=150,(COUNTBLANK(D56:AK56)=0)),"Pass","Fail")),IF(COUNTA(D56:AK56)=0,"","Fail"))</f>
        <v>Pass</v>
      </c>
      <c r="AO56" s="54">
        <f>IF(SEARCH("OffLrg",C56),Sheet3!C$2,Sheet3!F$2)</f>
        <v>498600</v>
      </c>
      <c r="AP56" s="26"/>
      <c r="AQ56" s="26"/>
      <c r="AR56" s="27"/>
    </row>
    <row r="57" spans="1:44" s="7" customFormat="1" ht="25.5" customHeight="1" x14ac:dyDescent="0.2">
      <c r="A57" s="6">
        <v>73</v>
      </c>
      <c r="B57" s="58" t="s">
        <v>584</v>
      </c>
      <c r="C57" s="104" t="s">
        <v>228</v>
      </c>
      <c r="D57" s="143">
        <f>[3]Results!D57</f>
        <v>74.312200000000004</v>
      </c>
      <c r="E57" s="94">
        <f t="shared" si="26"/>
        <v>74.312200000000004</v>
      </c>
      <c r="F57" s="143">
        <f>[3]Results!F57</f>
        <v>2.1617328519855596</v>
      </c>
      <c r="G57" s="142">
        <f t="shared" si="1"/>
        <v>2.1617328519855596</v>
      </c>
      <c r="H57" s="143">
        <f>[3]Results!H57</f>
        <v>9.9153429602888088E-2</v>
      </c>
      <c r="I57" s="142">
        <f t="shared" si="2"/>
        <v>9.9153429602888088E-2</v>
      </c>
      <c r="J57" s="143">
        <f>[3]Results!J57</f>
        <v>17.289110356196517</v>
      </c>
      <c r="K57" s="142">
        <f t="shared" si="3"/>
        <v>17.289110356196517</v>
      </c>
      <c r="L57" s="143">
        <f>[3]Results!L57</f>
        <v>7.8463490205704405</v>
      </c>
      <c r="M57" s="142">
        <f t="shared" si="4"/>
        <v>7.8463490205704405</v>
      </c>
      <c r="N57" s="143">
        <f>[3]Results!N57</f>
        <v>0.11568706642535098</v>
      </c>
      <c r="O57" s="142">
        <f t="shared" si="5"/>
        <v>0.11568706642535098</v>
      </c>
      <c r="P57" s="143">
        <f>[3]Results!P57</f>
        <v>4.898715750023265</v>
      </c>
      <c r="Q57" s="142">
        <f t="shared" si="6"/>
        <v>4.898715750023265</v>
      </c>
      <c r="R57" s="143">
        <f>[3]Results!R57</f>
        <v>0</v>
      </c>
      <c r="S57" s="142">
        <f t="shared" si="7"/>
        <v>0</v>
      </c>
      <c r="T57" s="143">
        <f>[3]Results!T57</f>
        <v>14.614723943297232</v>
      </c>
      <c r="U57" s="142">
        <f t="shared" si="8"/>
        <v>14.614723943297232</v>
      </c>
      <c r="V57" s="143">
        <f>[3]Results!V57</f>
        <v>1.598088083781789</v>
      </c>
      <c r="W57" s="142">
        <f t="shared" si="9"/>
        <v>1.598088083781789</v>
      </c>
      <c r="X57" s="143">
        <f>[3]Results!X57</f>
        <v>0.75988927220697955</v>
      </c>
      <c r="Y57" s="142">
        <f t="shared" si="10"/>
        <v>0.75988927220697955</v>
      </c>
      <c r="Z57" s="143">
        <f>[3]Results!Z57</f>
        <v>2.0249000519101485E-3</v>
      </c>
      <c r="AA57" s="142">
        <f t="shared" si="11"/>
        <v>2.0249000519101485E-3</v>
      </c>
      <c r="AB57" s="143">
        <f>[3]Results!AB57</f>
        <v>2.0683562631367831</v>
      </c>
      <c r="AC57" s="142">
        <f t="shared" si="12"/>
        <v>2.0683562631367831</v>
      </c>
      <c r="AD57" s="143">
        <f>[3]Results!AD57</f>
        <v>0</v>
      </c>
      <c r="AE57" s="142">
        <f t="shared" si="13"/>
        <v>0</v>
      </c>
      <c r="AF57" s="143">
        <f>[3]Results!AF57</f>
        <v>0</v>
      </c>
      <c r="AG57" s="142">
        <f t="shared" si="14"/>
        <v>0</v>
      </c>
      <c r="AH57" s="101">
        <f t="shared" si="34"/>
        <v>-1.3350115577082117E-2</v>
      </c>
      <c r="AI57" s="102">
        <f t="shared" si="34"/>
        <v>-1.3350115577082117E-2</v>
      </c>
      <c r="AJ57" s="101">
        <f t="shared" si="34"/>
        <v>-1.6479605803449184E-2</v>
      </c>
      <c r="AK57" s="102">
        <f t="shared" si="34"/>
        <v>-1.6479605803449184E-2</v>
      </c>
      <c r="AL57" s="99" t="str">
        <f t="shared" si="32"/>
        <v>No</v>
      </c>
      <c r="AM57" s="99" t="str">
        <f t="shared" si="33"/>
        <v>No</v>
      </c>
      <c r="AN57" s="100" t="str">
        <f>IF((AL57=AM57),(IF(AND(AI57&gt;(-0.5%*D$54),AI57&lt;(0.5%*D$54),AE57&lt;=150,AG57&lt;=150,(COUNTBLANK(D57:AK57)=0)),"Pass","Fail")),IF(COUNTA(D57:AK57)=0,"","Fail"))</f>
        <v>Pass</v>
      </c>
      <c r="AO57" s="54">
        <f>IF(SEARCH("OffLrg",C57),Sheet3!C$2,Sheet3!F$2)</f>
        <v>498600</v>
      </c>
      <c r="AP57" s="26"/>
      <c r="AQ57" s="26"/>
      <c r="AR57" s="22"/>
    </row>
    <row r="58" spans="1:44" s="7" customFormat="1" ht="25.5" customHeight="1" x14ac:dyDescent="0.2">
      <c r="A58" s="6">
        <v>74</v>
      </c>
      <c r="B58" s="109" t="s">
        <v>584</v>
      </c>
      <c r="C58" s="103" t="s">
        <v>218</v>
      </c>
      <c r="D58" s="143">
        <f>[3]Results!D58</f>
        <v>73.902500000000003</v>
      </c>
      <c r="E58" s="31">
        <f t="shared" si="26"/>
        <v>73.902500000000003</v>
      </c>
      <c r="F58" s="143">
        <f>[3]Results!F58</f>
        <v>2.2085639791415965</v>
      </c>
      <c r="G58" s="142">
        <f t="shared" si="1"/>
        <v>2.2085639791415965</v>
      </c>
      <c r="H58" s="143">
        <f>[3]Results!H58</f>
        <v>9.0422984356197361E-2</v>
      </c>
      <c r="I58" s="142">
        <f t="shared" si="2"/>
        <v>9.0422984356197361E-2</v>
      </c>
      <c r="J58" s="143">
        <f>[3]Results!J58</f>
        <v>16.576068163774053</v>
      </c>
      <c r="K58" s="142">
        <f t="shared" si="3"/>
        <v>16.576068163774053</v>
      </c>
      <c r="L58" s="143">
        <f>[3]Results!L58</f>
        <v>6.9733201996989269</v>
      </c>
      <c r="M58" s="142">
        <f t="shared" si="4"/>
        <v>6.9733201996989269</v>
      </c>
      <c r="N58" s="143">
        <f>[3]Results!N58</f>
        <v>0.10992625455435219</v>
      </c>
      <c r="O58" s="142">
        <f t="shared" si="5"/>
        <v>0.10992625455435219</v>
      </c>
      <c r="P58" s="143">
        <f>[3]Results!P58</f>
        <v>5.1007889894231848</v>
      </c>
      <c r="Q58" s="142">
        <f t="shared" si="6"/>
        <v>5.1007889894231848</v>
      </c>
      <c r="R58" s="143">
        <f>[3]Results!R58</f>
        <v>0</v>
      </c>
      <c r="S58" s="142">
        <f t="shared" si="7"/>
        <v>0</v>
      </c>
      <c r="T58" s="143">
        <f>[3]Results!T58</f>
        <v>14.614723943297232</v>
      </c>
      <c r="U58" s="142">
        <f t="shared" si="8"/>
        <v>14.614723943297232</v>
      </c>
      <c r="V58" s="143">
        <f>[3]Results!V58</f>
        <v>1.5638640161091055</v>
      </c>
      <c r="W58" s="142">
        <f t="shared" si="9"/>
        <v>1.5638640161091055</v>
      </c>
      <c r="X58" s="143">
        <f>[3]Results!X58</f>
        <v>0.75794573387083841</v>
      </c>
      <c r="Y58" s="142">
        <f t="shared" si="10"/>
        <v>0.75794573387083841</v>
      </c>
      <c r="Z58" s="143">
        <f>[3]Results!Z58</f>
        <v>1.8667069808600083E-3</v>
      </c>
      <c r="AA58" s="142">
        <f t="shared" si="11"/>
        <v>1.8667069808600083E-3</v>
      </c>
      <c r="AB58" s="143">
        <f>[3]Results!AB58</f>
        <v>2.0683562631367831</v>
      </c>
      <c r="AC58" s="142">
        <f t="shared" si="12"/>
        <v>2.0683562631367831</v>
      </c>
      <c r="AD58" s="143">
        <f>[3]Results!AD58</f>
        <v>0</v>
      </c>
      <c r="AE58" s="142">
        <f t="shared" si="13"/>
        <v>0</v>
      </c>
      <c r="AF58" s="143">
        <f>[3]Results!AF58</f>
        <v>0</v>
      </c>
      <c r="AG58" s="142">
        <f t="shared" si="14"/>
        <v>0</v>
      </c>
      <c r="AH58" s="95"/>
      <c r="AI58" s="96"/>
      <c r="AJ58" s="95"/>
      <c r="AK58" s="96"/>
      <c r="AL58" s="106" t="str">
        <f t="shared" si="32"/>
        <v>No</v>
      </c>
      <c r="AM58" s="106" t="str">
        <f t="shared" si="33"/>
        <v>Yes</v>
      </c>
      <c r="AN58" s="100"/>
      <c r="AO58" s="54">
        <f>IF(SEARCH("OffLrg",C58),Sheet3!C$2,Sheet3!F$2)</f>
        <v>498600</v>
      </c>
      <c r="AP58" s="26"/>
      <c r="AQ58" s="26"/>
      <c r="AR58" s="22"/>
    </row>
    <row r="59" spans="1:44" s="15" customFormat="1" ht="25.5" customHeight="1" x14ac:dyDescent="0.2">
      <c r="A59" s="8">
        <v>75</v>
      </c>
      <c r="B59" s="58" t="s">
        <v>584</v>
      </c>
      <c r="C59" s="104" t="s">
        <v>229</v>
      </c>
      <c r="D59" s="143">
        <f>[3]Results!D59</f>
        <v>73.649500000000003</v>
      </c>
      <c r="E59" s="94">
        <f t="shared" si="26"/>
        <v>73.649500000000003</v>
      </c>
      <c r="F59" s="143">
        <f>[3]Results!F59</f>
        <v>2.1987765744083432</v>
      </c>
      <c r="G59" s="142">
        <f t="shared" si="1"/>
        <v>2.1987765744083432</v>
      </c>
      <c r="H59" s="143">
        <f>[3]Results!H59</f>
        <v>9.0480344965904527E-2</v>
      </c>
      <c r="I59" s="142">
        <f t="shared" si="2"/>
        <v>9.0480344965904527E-2</v>
      </c>
      <c r="J59" s="143">
        <f>[3]Results!J59</f>
        <v>16.548403880875593</v>
      </c>
      <c r="K59" s="142">
        <f t="shared" si="3"/>
        <v>16.548403880875593</v>
      </c>
      <c r="L59" s="143">
        <f>[3]Results!L59</f>
        <v>6.9790561568957523</v>
      </c>
      <c r="M59" s="142">
        <f t="shared" si="4"/>
        <v>6.9790561568957523</v>
      </c>
      <c r="N59" s="143">
        <f>[3]Results!N59</f>
        <v>0.109821549848215</v>
      </c>
      <c r="O59" s="142">
        <f t="shared" si="5"/>
        <v>0.109821549848215</v>
      </c>
      <c r="P59" s="143">
        <f>[3]Results!P59</f>
        <v>5.0691380570124354</v>
      </c>
      <c r="Q59" s="142">
        <f t="shared" si="6"/>
        <v>5.0691380570124354</v>
      </c>
      <c r="R59" s="143">
        <f>[3]Results!R59</f>
        <v>0</v>
      </c>
      <c r="S59" s="142">
        <f t="shared" si="7"/>
        <v>0</v>
      </c>
      <c r="T59" s="143">
        <f>[3]Results!T59</f>
        <v>14.614723943297232</v>
      </c>
      <c r="U59" s="142">
        <f t="shared" si="8"/>
        <v>14.614723943297232</v>
      </c>
      <c r="V59" s="143">
        <f>[3]Results!V59</f>
        <v>1.5620641901147212</v>
      </c>
      <c r="W59" s="142">
        <f t="shared" si="9"/>
        <v>1.5620641901147212</v>
      </c>
      <c r="X59" s="143">
        <f>[3]Results!X59</f>
        <v>0.75810313310228639</v>
      </c>
      <c r="Y59" s="142">
        <f t="shared" si="10"/>
        <v>0.75810313310228639</v>
      </c>
      <c r="Z59" s="143">
        <f>[3]Results!Z59</f>
        <v>1.8645307653991174E-3</v>
      </c>
      <c r="AA59" s="142">
        <f t="shared" si="11"/>
        <v>1.8645307653991174E-3</v>
      </c>
      <c r="AB59" s="143">
        <f>[3]Results!AB59</f>
        <v>2.0683562631367831</v>
      </c>
      <c r="AC59" s="142">
        <f t="shared" si="12"/>
        <v>2.0683562631367831</v>
      </c>
      <c r="AD59" s="143">
        <f>[3]Results!AD59</f>
        <v>0</v>
      </c>
      <c r="AE59" s="142">
        <f t="shared" si="13"/>
        <v>0</v>
      </c>
      <c r="AF59" s="143">
        <f>[3]Results!AF59</f>
        <v>0</v>
      </c>
      <c r="AG59" s="142">
        <f t="shared" si="14"/>
        <v>0</v>
      </c>
      <c r="AH59" s="101">
        <f t="shared" ref="AH59:AK61" si="35">IF(D59=0,"",(D59-D$58)/D$58)</f>
        <v>-3.4234295186225108E-3</v>
      </c>
      <c r="AI59" s="102">
        <f t="shared" si="35"/>
        <v>-3.4234295186225108E-3</v>
      </c>
      <c r="AJ59" s="101">
        <f t="shared" si="35"/>
        <v>-4.4315694839220463E-3</v>
      </c>
      <c r="AK59" s="102">
        <f t="shared" si="35"/>
        <v>-4.4315694839220463E-3</v>
      </c>
      <c r="AL59" s="99" t="str">
        <f t="shared" si="32"/>
        <v>No</v>
      </c>
      <c r="AM59" s="99" t="str">
        <f t="shared" si="33"/>
        <v>No</v>
      </c>
      <c r="AN59" s="100" t="str">
        <f>IF((AL59=AM59),(IF(AND(AI59&gt;(-0.5%*D$58),AI59&lt;(0.5%*D$58),AE59&lt;=150,AG59&lt;=150,(COUNTBLANK(D59:AK59)=0)),"Pass","Fail")),IF(COUNTA(D59:AK59)=0,"","Fail"))</f>
        <v>Pass</v>
      </c>
      <c r="AO59" s="54">
        <f>IF(SEARCH("OffLrg",C59),Sheet3!C$2,Sheet3!F$2)</f>
        <v>498600</v>
      </c>
      <c r="AP59" s="26"/>
      <c r="AQ59" s="26"/>
      <c r="AR59" s="27"/>
    </row>
    <row r="60" spans="1:44" s="15" customFormat="1" ht="25.5" customHeight="1" x14ac:dyDescent="0.2">
      <c r="A60" s="8">
        <v>76</v>
      </c>
      <c r="B60" s="58" t="s">
        <v>584</v>
      </c>
      <c r="C60" s="104" t="s">
        <v>230</v>
      </c>
      <c r="D60" s="143">
        <f>[3]Results!D60</f>
        <v>73.615300000000005</v>
      </c>
      <c r="E60" s="94">
        <f t="shared" si="26"/>
        <v>73.615300000000005</v>
      </c>
      <c r="F60" s="143">
        <f>[3]Results!F60</f>
        <v>2.200381066987565</v>
      </c>
      <c r="G60" s="142">
        <f t="shared" si="1"/>
        <v>2.200381066987565</v>
      </c>
      <c r="H60" s="143">
        <f>[3]Results!H60</f>
        <v>9.0415964701163254E-2</v>
      </c>
      <c r="I60" s="142">
        <f t="shared" si="2"/>
        <v>9.0415964701163254E-2</v>
      </c>
      <c r="J60" s="143">
        <f>[3]Results!J60</f>
        <v>16.54741487743312</v>
      </c>
      <c r="K60" s="142">
        <f t="shared" si="3"/>
        <v>16.54741487743312</v>
      </c>
      <c r="L60" s="143">
        <f>[3]Results!L60</f>
        <v>6.9726182452680066</v>
      </c>
      <c r="M60" s="142">
        <f t="shared" si="4"/>
        <v>6.9726182452680066</v>
      </c>
      <c r="N60" s="143">
        <f>[3]Results!N60</f>
        <v>0.10973737547661452</v>
      </c>
      <c r="O60" s="142">
        <f t="shared" si="5"/>
        <v>0.10973737547661452</v>
      </c>
      <c r="P60" s="143">
        <f>[3]Results!P60</f>
        <v>5.0751329146971518</v>
      </c>
      <c r="Q60" s="142">
        <f t="shared" si="6"/>
        <v>5.0751329146971518</v>
      </c>
      <c r="R60" s="143">
        <f>[3]Results!R60</f>
        <v>0</v>
      </c>
      <c r="S60" s="142">
        <f t="shared" si="7"/>
        <v>0</v>
      </c>
      <c r="T60" s="143">
        <f>[3]Results!T60</f>
        <v>14.614723943297232</v>
      </c>
      <c r="U60" s="142">
        <f t="shared" si="8"/>
        <v>14.614723943297232</v>
      </c>
      <c r="V60" s="143">
        <f>[3]Results!V60</f>
        <v>1.5619067908832731</v>
      </c>
      <c r="W60" s="142">
        <f t="shared" si="9"/>
        <v>1.5619067908832731</v>
      </c>
      <c r="X60" s="143">
        <f>[3]Results!X60</f>
        <v>0.75780202152908149</v>
      </c>
      <c r="Y60" s="142">
        <f t="shared" si="10"/>
        <v>0.75780202152908149</v>
      </c>
      <c r="Z60" s="143">
        <f>[3]Results!Z60</f>
        <v>1.861266442207782E-3</v>
      </c>
      <c r="AA60" s="142">
        <f t="shared" si="11"/>
        <v>1.861266442207782E-3</v>
      </c>
      <c r="AB60" s="143">
        <f>[3]Results!AB60</f>
        <v>2.0683562631367831</v>
      </c>
      <c r="AC60" s="142">
        <f t="shared" si="12"/>
        <v>2.0683562631367831</v>
      </c>
      <c r="AD60" s="143">
        <f>[3]Results!AD60</f>
        <v>0</v>
      </c>
      <c r="AE60" s="142">
        <f t="shared" si="13"/>
        <v>0</v>
      </c>
      <c r="AF60" s="143">
        <f>[3]Results!AF60</f>
        <v>0</v>
      </c>
      <c r="AG60" s="142">
        <f t="shared" si="14"/>
        <v>0</v>
      </c>
      <c r="AH60" s="101">
        <f t="shared" si="35"/>
        <v>-3.8862014140252166E-3</v>
      </c>
      <c r="AI60" s="102">
        <f t="shared" si="35"/>
        <v>-3.8862014140252166E-3</v>
      </c>
      <c r="AJ60" s="101">
        <f t="shared" si="35"/>
        <v>-3.7050826832791179E-3</v>
      </c>
      <c r="AK60" s="102">
        <f t="shared" si="35"/>
        <v>-3.7050826832791179E-3</v>
      </c>
      <c r="AL60" s="99" t="str">
        <f t="shared" si="32"/>
        <v>No</v>
      </c>
      <c r="AM60" s="99" t="str">
        <f t="shared" si="33"/>
        <v>No</v>
      </c>
      <c r="AN60" s="100" t="str">
        <f>IF((AL60=AM60),(IF(AND(AI60&gt;(-0.5%*D$58),AI60&lt;(0.5%*D$58),AE60&lt;=150,AG60&lt;=150,(COUNTBLANK(D60:AK60)=0)),"Pass","Fail")),IF(COUNTA(D60:AK60)=0,"","Fail"))</f>
        <v>Pass</v>
      </c>
      <c r="AO60" s="54">
        <f>IF(SEARCH("OffLrg",C60),Sheet3!C$2,Sheet3!F$2)</f>
        <v>498600</v>
      </c>
      <c r="AP60" s="26"/>
      <c r="AQ60" s="26"/>
      <c r="AR60" s="27"/>
    </row>
    <row r="61" spans="1:44" s="7" customFormat="1" ht="25.5" customHeight="1" x14ac:dyDescent="0.2">
      <c r="A61" s="6">
        <v>77</v>
      </c>
      <c r="B61" s="58" t="s">
        <v>584</v>
      </c>
      <c r="C61" s="104" t="s">
        <v>231</v>
      </c>
      <c r="D61" s="143">
        <f>[3]Results!D61</f>
        <v>73.194800000000001</v>
      </c>
      <c r="E61" s="94">
        <f t="shared" si="26"/>
        <v>73.194800000000001</v>
      </c>
      <c r="F61" s="143">
        <f>[3]Results!F61</f>
        <v>2.1841155234657039</v>
      </c>
      <c r="G61" s="142">
        <f t="shared" si="1"/>
        <v>2.1841155234657039</v>
      </c>
      <c r="H61" s="143">
        <f>[3]Results!H61</f>
        <v>9.0510228640192536E-2</v>
      </c>
      <c r="I61" s="142">
        <f t="shared" si="2"/>
        <v>9.0510228640192536E-2</v>
      </c>
      <c r="J61" s="143">
        <f>[3]Results!J61</f>
        <v>16.50137431196471</v>
      </c>
      <c r="K61" s="142">
        <f t="shared" si="3"/>
        <v>16.50137431196471</v>
      </c>
      <c r="L61" s="143">
        <f>[3]Results!L61</f>
        <v>6.9820444709305205</v>
      </c>
      <c r="M61" s="142">
        <f t="shared" si="4"/>
        <v>6.9820444709305205</v>
      </c>
      <c r="N61" s="143">
        <f>[3]Results!N61</f>
        <v>0.1095635519775371</v>
      </c>
      <c r="O61" s="142">
        <f t="shared" si="5"/>
        <v>0.1095635519775371</v>
      </c>
      <c r="P61" s="143">
        <f>[3]Results!P61</f>
        <v>5.0225205107244282</v>
      </c>
      <c r="Q61" s="142">
        <f t="shared" si="6"/>
        <v>5.0225205107244282</v>
      </c>
      <c r="R61" s="143">
        <f>[3]Results!R61</f>
        <v>0</v>
      </c>
      <c r="S61" s="142">
        <f t="shared" si="7"/>
        <v>0</v>
      </c>
      <c r="T61" s="143">
        <f>[3]Results!T61</f>
        <v>14.614723943297232</v>
      </c>
      <c r="U61" s="142">
        <f t="shared" si="8"/>
        <v>14.614723943297232</v>
      </c>
      <c r="V61" s="143">
        <f>[3]Results!V61</f>
        <v>1.5588477710373045</v>
      </c>
      <c r="W61" s="142">
        <f t="shared" si="9"/>
        <v>1.5588477710373045</v>
      </c>
      <c r="X61" s="143">
        <f>[3]Results!X61</f>
        <v>0.75818525444043328</v>
      </c>
      <c r="Y61" s="142">
        <f t="shared" si="10"/>
        <v>0.75818525444043328</v>
      </c>
      <c r="Z61" s="143">
        <f>[3]Results!Z61</f>
        <v>1.8564897177055755E-3</v>
      </c>
      <c r="AA61" s="142">
        <f t="shared" si="11"/>
        <v>1.8564897177055755E-3</v>
      </c>
      <c r="AB61" s="143">
        <f>[3]Results!AB61</f>
        <v>2.0683562631367831</v>
      </c>
      <c r="AC61" s="142">
        <f t="shared" si="12"/>
        <v>2.0683562631367831</v>
      </c>
      <c r="AD61" s="143">
        <f>[3]Results!AD61</f>
        <v>0</v>
      </c>
      <c r="AE61" s="142">
        <f t="shared" si="13"/>
        <v>0</v>
      </c>
      <c r="AF61" s="143">
        <f>[3]Results!AF61</f>
        <v>0</v>
      </c>
      <c r="AG61" s="142">
        <f t="shared" si="14"/>
        <v>0</v>
      </c>
      <c r="AH61" s="144">
        <f t="shared" si="35"/>
        <v>-9.5761307127634736E-3</v>
      </c>
      <c r="AI61" s="145">
        <f t="shared" si="35"/>
        <v>-9.5761307127634736E-3</v>
      </c>
      <c r="AJ61" s="144">
        <f t="shared" si="35"/>
        <v>-1.1069842624796856E-2</v>
      </c>
      <c r="AK61" s="145">
        <f t="shared" si="35"/>
        <v>-1.1069842624796856E-2</v>
      </c>
      <c r="AL61" s="99" t="str">
        <f t="shared" si="32"/>
        <v>No</v>
      </c>
      <c r="AM61" s="99" t="str">
        <f t="shared" si="33"/>
        <v>No</v>
      </c>
      <c r="AN61" s="100" t="str">
        <f>IF((AL61=AM61),(IF(AND(AI61&gt;(-0.5%*D$58),AI61&lt;(0.5%*D$58),AE61&lt;=150,AG61&lt;=150,(COUNTBLANK(D61:AK61)=0)),"Pass","Fail")),IF(COUNTA(D61:AK61)=0,"","Fail"))</f>
        <v>Pass</v>
      </c>
      <c r="AO61" s="54">
        <f>IF(SEARCH("OffLrg",C61),Sheet3!C$2,Sheet3!F$2)</f>
        <v>498600</v>
      </c>
      <c r="AP61" s="26"/>
      <c r="AQ61" s="26"/>
      <c r="AR61" s="22"/>
    </row>
    <row r="62" spans="1:44" s="7" customFormat="1" ht="25.5" customHeight="1" x14ac:dyDescent="0.2">
      <c r="A62" s="6">
        <v>78</v>
      </c>
      <c r="B62" s="109" t="s">
        <v>584</v>
      </c>
      <c r="C62" s="103" t="s">
        <v>219</v>
      </c>
      <c r="D62" s="143">
        <f>[3]Results!D62</f>
        <v>77.166200000000003</v>
      </c>
      <c r="E62" s="31">
        <f t="shared" si="26"/>
        <v>77.166200000000003</v>
      </c>
      <c r="F62" s="143">
        <f>[3]Results!F62</f>
        <v>2.2057561171279585</v>
      </c>
      <c r="G62" s="142">
        <f t="shared" si="1"/>
        <v>2.2057561171279585</v>
      </c>
      <c r="H62" s="143">
        <f>[3]Results!H62</f>
        <v>0.10714941837144003</v>
      </c>
      <c r="I62" s="142">
        <f t="shared" si="2"/>
        <v>0.10714941837144003</v>
      </c>
      <c r="J62" s="143">
        <f>[3]Results!J62</f>
        <v>18.238718440707746</v>
      </c>
      <c r="K62" s="142">
        <f t="shared" si="3"/>
        <v>18.238718440707746</v>
      </c>
      <c r="L62" s="143">
        <f>[3]Results!L62</f>
        <v>8.6459134544672782</v>
      </c>
      <c r="M62" s="142">
        <f t="shared" si="4"/>
        <v>8.6459134544672782</v>
      </c>
      <c r="N62" s="143">
        <f>[3]Results!N62</f>
        <v>0.14802850242101886</v>
      </c>
      <c r="O62" s="142">
        <f t="shared" si="5"/>
        <v>0.14802850242101886</v>
      </c>
      <c r="P62" s="143">
        <f>[3]Results!P62</f>
        <v>4.9889055096430006</v>
      </c>
      <c r="Q62" s="142">
        <f t="shared" si="6"/>
        <v>4.9889055096430006</v>
      </c>
      <c r="R62" s="143">
        <f>[3]Results!R62</f>
        <v>0</v>
      </c>
      <c r="S62" s="142">
        <f t="shared" si="7"/>
        <v>0</v>
      </c>
      <c r="T62" s="143">
        <f>[3]Results!T62</f>
        <v>14.614723943297232</v>
      </c>
      <c r="U62" s="142">
        <f t="shared" si="8"/>
        <v>14.614723943297232</v>
      </c>
      <c r="V62" s="143">
        <f>[3]Results!V62</f>
        <v>1.6042950882567188</v>
      </c>
      <c r="W62" s="142">
        <f t="shared" si="9"/>
        <v>1.6042950882567188</v>
      </c>
      <c r="X62" s="143">
        <f>[3]Results!X62</f>
        <v>0.78071387487204169</v>
      </c>
      <c r="Y62" s="142">
        <f t="shared" si="10"/>
        <v>0.78071387487204169</v>
      </c>
      <c r="Z62" s="143">
        <f>[3]Results!Z62</f>
        <v>2.4856965671415966E-3</v>
      </c>
      <c r="AA62" s="142">
        <f t="shared" si="11"/>
        <v>2.4856965671415966E-3</v>
      </c>
      <c r="AB62" s="143">
        <f>[3]Results!AB62</f>
        <v>2.0683763144805454</v>
      </c>
      <c r="AC62" s="142">
        <f t="shared" si="12"/>
        <v>2.0683763144805454</v>
      </c>
      <c r="AD62" s="143">
        <f>[3]Results!AD62</f>
        <v>0</v>
      </c>
      <c r="AE62" s="142">
        <f t="shared" si="13"/>
        <v>0</v>
      </c>
      <c r="AF62" s="143">
        <f>[3]Results!AF62</f>
        <v>0</v>
      </c>
      <c r="AG62" s="142">
        <f t="shared" si="14"/>
        <v>0</v>
      </c>
      <c r="AH62" s="95"/>
      <c r="AI62" s="96"/>
      <c r="AJ62" s="95"/>
      <c r="AK62" s="96"/>
      <c r="AL62" s="106" t="str">
        <f t="shared" si="32"/>
        <v>No</v>
      </c>
      <c r="AM62" s="106" t="str">
        <f t="shared" si="33"/>
        <v>Yes</v>
      </c>
      <c r="AN62" s="100"/>
      <c r="AO62" s="54">
        <f>IF(SEARCH("OffLrg",C62),Sheet3!C$2,Sheet3!F$2)</f>
        <v>498600</v>
      </c>
      <c r="AP62" s="26"/>
      <c r="AQ62" s="26"/>
      <c r="AR62" s="22"/>
    </row>
    <row r="63" spans="1:44" s="15" customFormat="1" ht="25.5" customHeight="1" x14ac:dyDescent="0.2">
      <c r="A63" s="8">
        <v>79</v>
      </c>
      <c r="B63" s="58" t="s">
        <v>584</v>
      </c>
      <c r="C63" s="104" t="s">
        <v>232</v>
      </c>
      <c r="D63" s="143">
        <f>[3]Results!D63</f>
        <v>76.915899999999993</v>
      </c>
      <c r="E63" s="94">
        <f t="shared" si="26"/>
        <v>76.915899999999993</v>
      </c>
      <c r="F63" s="143">
        <f>[3]Results!F63</f>
        <v>2.1965102286401925</v>
      </c>
      <c r="G63" s="142">
        <f t="shared" si="1"/>
        <v>2.1965102286401925</v>
      </c>
      <c r="H63" s="143">
        <f>[3]Results!H63</f>
        <v>0.10720397111913357</v>
      </c>
      <c r="I63" s="142">
        <f t="shared" si="2"/>
        <v>0.10720397111913357</v>
      </c>
      <c r="J63" s="143">
        <f>[3]Results!J63</f>
        <v>18.212593945881316</v>
      </c>
      <c r="K63" s="142">
        <f t="shared" si="3"/>
        <v>18.212593945881316</v>
      </c>
      <c r="L63" s="143">
        <f>[3]Results!L63</f>
        <v>8.6513686312604232</v>
      </c>
      <c r="M63" s="142">
        <f t="shared" si="4"/>
        <v>8.6513686312604232</v>
      </c>
      <c r="N63" s="143">
        <f>[3]Results!N63</f>
        <v>0.14786425974472525</v>
      </c>
      <c r="O63" s="142">
        <f t="shared" si="5"/>
        <v>0.14786425974472525</v>
      </c>
      <c r="P63" s="143">
        <f>[3]Results!P63</f>
        <v>4.9588833171054949</v>
      </c>
      <c r="Q63" s="142">
        <f t="shared" si="6"/>
        <v>4.9588833171054949</v>
      </c>
      <c r="R63" s="143">
        <f>[3]Results!R63</f>
        <v>0</v>
      </c>
      <c r="S63" s="142">
        <f t="shared" si="7"/>
        <v>0</v>
      </c>
      <c r="T63" s="143">
        <f>[3]Results!T63</f>
        <v>14.614723943297232</v>
      </c>
      <c r="U63" s="142">
        <f t="shared" si="8"/>
        <v>14.614723943297232</v>
      </c>
      <c r="V63" s="143">
        <f>[3]Results!V63</f>
        <v>1.6027484697216206</v>
      </c>
      <c r="W63" s="142">
        <f t="shared" si="9"/>
        <v>1.6027484697216206</v>
      </c>
      <c r="X63" s="143">
        <f>[3]Results!X63</f>
        <v>0.78087127410348978</v>
      </c>
      <c r="Y63" s="142">
        <f t="shared" si="10"/>
        <v>0.78087127410348978</v>
      </c>
      <c r="Z63" s="143">
        <f>[3]Results!Z63</f>
        <v>2.4816794650172483E-3</v>
      </c>
      <c r="AA63" s="142">
        <f t="shared" si="11"/>
        <v>2.4816794650172483E-3</v>
      </c>
      <c r="AB63" s="143">
        <f>[3]Results!AB63</f>
        <v>2.0683763144805454</v>
      </c>
      <c r="AC63" s="142">
        <f t="shared" si="12"/>
        <v>2.0683763144805454</v>
      </c>
      <c r="AD63" s="143">
        <f>[3]Results!AD63</f>
        <v>0</v>
      </c>
      <c r="AE63" s="142">
        <f t="shared" si="13"/>
        <v>0</v>
      </c>
      <c r="AF63" s="143">
        <f>[3]Results!AF63</f>
        <v>0</v>
      </c>
      <c r="AG63" s="142">
        <f t="shared" si="14"/>
        <v>0</v>
      </c>
      <c r="AH63" s="101">
        <f t="shared" ref="AH63:AK65" si="36">IF(D$63=0,"",(D63-D$62)/D$62)</f>
        <v>-3.2436481257339346E-3</v>
      </c>
      <c r="AI63" s="102">
        <f t="shared" si="36"/>
        <v>-3.2436481257339346E-3</v>
      </c>
      <c r="AJ63" s="101">
        <f t="shared" si="36"/>
        <v>-4.1917093263260392E-3</v>
      </c>
      <c r="AK63" s="102">
        <f t="shared" si="36"/>
        <v>-4.1917093263260392E-3</v>
      </c>
      <c r="AL63" s="99" t="str">
        <f t="shared" si="32"/>
        <v>No</v>
      </c>
      <c r="AM63" s="99" t="str">
        <f t="shared" si="33"/>
        <v>No</v>
      </c>
      <c r="AN63" s="100" t="str">
        <f>IF((AL63=AM63),(IF(AND(AI63&gt;(-0.5%*D$62),AI63&lt;(0.5%*D$62),AE63&lt;=150,AG63&lt;=150,(COUNTBLANK(D63:AK63)=0)),"Pass","Fail")),IF(COUNTA(D63:AK63)=0,"","Fail"))</f>
        <v>Pass</v>
      </c>
      <c r="AO63" s="54">
        <f>IF(SEARCH("OffLrg",C63),Sheet3!C$2,Sheet3!F$2)</f>
        <v>498600</v>
      </c>
      <c r="AP63" s="26"/>
      <c r="AQ63" s="26"/>
      <c r="AR63" s="27"/>
    </row>
    <row r="64" spans="1:44" s="15" customFormat="1" ht="25.5" customHeight="1" x14ac:dyDescent="0.2">
      <c r="A64" s="8">
        <v>80</v>
      </c>
      <c r="B64" s="58" t="s">
        <v>584</v>
      </c>
      <c r="C64" s="104" t="s">
        <v>233</v>
      </c>
      <c r="D64" s="143">
        <f>[3]Results!D64</f>
        <v>76.421400000000006</v>
      </c>
      <c r="E64" s="94">
        <f t="shared" si="26"/>
        <v>76.421400000000006</v>
      </c>
      <c r="F64" s="143">
        <f>[3]Results!F64</f>
        <v>2.1795226634576816</v>
      </c>
      <c r="G64" s="142">
        <f t="shared" si="1"/>
        <v>2.1795226634576816</v>
      </c>
      <c r="H64" s="143">
        <f>[3]Results!H64</f>
        <v>0.10722442839951865</v>
      </c>
      <c r="I64" s="142">
        <f t="shared" si="2"/>
        <v>0.10722442839951865</v>
      </c>
      <c r="J64" s="143">
        <f>[3]Results!J64</f>
        <v>18.156730986072439</v>
      </c>
      <c r="K64" s="142">
        <f t="shared" si="3"/>
        <v>18.156730986072439</v>
      </c>
      <c r="L64" s="143">
        <f>[3]Results!L64</f>
        <v>8.653434378178769</v>
      </c>
      <c r="M64" s="142">
        <f t="shared" si="4"/>
        <v>8.653434378178769</v>
      </c>
      <c r="N64" s="143">
        <f>[3]Results!N64</f>
        <v>0.14592140575306858</v>
      </c>
      <c r="O64" s="142">
        <f t="shared" si="5"/>
        <v>0.14592140575306858</v>
      </c>
      <c r="P64" s="143">
        <f>[3]Results!P64</f>
        <v>4.904765355266747</v>
      </c>
      <c r="Q64" s="142">
        <f t="shared" si="6"/>
        <v>4.904765355266747</v>
      </c>
      <c r="R64" s="143">
        <f>[3]Results!R64</f>
        <v>0</v>
      </c>
      <c r="S64" s="142">
        <f t="shared" si="7"/>
        <v>0</v>
      </c>
      <c r="T64" s="143">
        <f>[3]Results!T64</f>
        <v>14.614723943297232</v>
      </c>
      <c r="U64" s="142">
        <f t="shared" si="8"/>
        <v>14.614723943297232</v>
      </c>
      <c r="V64" s="143">
        <f>[3]Results!V64</f>
        <v>1.6019204128953068</v>
      </c>
      <c r="W64" s="142">
        <f t="shared" si="9"/>
        <v>1.6019204128953068</v>
      </c>
      <c r="X64" s="143">
        <f>[3]Results!X64</f>
        <v>0.77985844426634587</v>
      </c>
      <c r="Y64" s="142">
        <f t="shared" si="10"/>
        <v>0.77985844426634587</v>
      </c>
      <c r="Z64" s="143">
        <f>[3]Results!Z64</f>
        <v>2.4546752316566387E-3</v>
      </c>
      <c r="AA64" s="142">
        <f t="shared" si="11"/>
        <v>2.4546752316566387E-3</v>
      </c>
      <c r="AB64" s="143">
        <f>[3]Results!AB64</f>
        <v>2.0683763144805454</v>
      </c>
      <c r="AC64" s="142">
        <f t="shared" si="12"/>
        <v>2.0683763144805454</v>
      </c>
      <c r="AD64" s="143">
        <f>[3]Results!AD64</f>
        <v>0</v>
      </c>
      <c r="AE64" s="142">
        <f t="shared" si="13"/>
        <v>0</v>
      </c>
      <c r="AF64" s="143">
        <f>[3]Results!AF64</f>
        <v>0</v>
      </c>
      <c r="AG64" s="142">
        <f t="shared" si="14"/>
        <v>0</v>
      </c>
      <c r="AH64" s="101">
        <f t="shared" si="36"/>
        <v>-9.6518942231183843E-3</v>
      </c>
      <c r="AI64" s="102">
        <f t="shared" si="36"/>
        <v>-9.6518942231183843E-3</v>
      </c>
      <c r="AJ64" s="101">
        <f t="shared" si="36"/>
        <v>-1.1893179607015919E-2</v>
      </c>
      <c r="AK64" s="102">
        <f t="shared" si="36"/>
        <v>-1.1893179607015919E-2</v>
      </c>
      <c r="AL64" s="99" t="str">
        <f t="shared" si="32"/>
        <v>No</v>
      </c>
      <c r="AM64" s="99" t="str">
        <f t="shared" si="33"/>
        <v>No</v>
      </c>
      <c r="AN64" s="100" t="str">
        <f>IF((AL64=AM64),(IF(AND(AI64&gt;(-0.5%*D$62),AI64&lt;(0.5%*D$62),AE64&lt;=150,AG64&lt;=150,(COUNTBLANK(D64:AK64)=0)),"Pass","Fail")),IF(COUNTA(D64:AK64)=0,"","Fail"))</f>
        <v>Pass</v>
      </c>
      <c r="AO64" s="54">
        <f>IF(SEARCH("OffLrg",C64),Sheet3!C$2,Sheet3!F$2)</f>
        <v>498600</v>
      </c>
      <c r="AP64" s="26"/>
      <c r="AQ64" s="26"/>
      <c r="AR64" s="27"/>
    </row>
    <row r="65" spans="1:44" s="7" customFormat="1" ht="25.5" customHeight="1" x14ac:dyDescent="0.2">
      <c r="A65" s="6">
        <v>81</v>
      </c>
      <c r="B65" s="58" t="s">
        <v>584</v>
      </c>
      <c r="C65" s="104" t="s">
        <v>234</v>
      </c>
      <c r="D65" s="143">
        <f>[3]Results!D65</f>
        <v>76.063100000000006</v>
      </c>
      <c r="E65" s="94">
        <f t="shared" si="26"/>
        <v>76.063100000000006</v>
      </c>
      <c r="F65" s="143">
        <f>[3]Results!F65</f>
        <v>2.1660048134777377</v>
      </c>
      <c r="G65" s="142">
        <f t="shared" si="1"/>
        <v>2.1660048134777377</v>
      </c>
      <c r="H65" s="143">
        <f>[3]Results!H65</f>
        <v>0.10730244685118331</v>
      </c>
      <c r="I65" s="142">
        <f t="shared" si="2"/>
        <v>0.10730244685118331</v>
      </c>
      <c r="J65" s="143">
        <f>[3]Results!J65</f>
        <v>18.118398140499551</v>
      </c>
      <c r="K65" s="142">
        <f t="shared" si="3"/>
        <v>18.118398140499551</v>
      </c>
      <c r="L65" s="143">
        <f>[3]Results!L65</f>
        <v>8.6612160309501789</v>
      </c>
      <c r="M65" s="142">
        <f t="shared" si="4"/>
        <v>8.6612160309501789</v>
      </c>
      <c r="N65" s="143">
        <f>[3]Results!N65</f>
        <v>0.14567777911656637</v>
      </c>
      <c r="O65" s="142">
        <f t="shared" si="5"/>
        <v>0.14567777911656637</v>
      </c>
      <c r="P65" s="143">
        <f>[3]Results!P65</f>
        <v>4.8611383943762538</v>
      </c>
      <c r="Q65" s="142">
        <f t="shared" si="6"/>
        <v>4.8611383943762538</v>
      </c>
      <c r="R65" s="143">
        <f>[3]Results!R65</f>
        <v>0</v>
      </c>
      <c r="S65" s="142">
        <f t="shared" si="7"/>
        <v>0</v>
      </c>
      <c r="T65" s="143">
        <f>[3]Results!T65</f>
        <v>14.614723943297232</v>
      </c>
      <c r="U65" s="142">
        <f t="shared" si="8"/>
        <v>14.614723943297232</v>
      </c>
      <c r="V65" s="143">
        <f>[3]Results!V65</f>
        <v>1.5995525809787405</v>
      </c>
      <c r="W65" s="142">
        <f t="shared" si="9"/>
        <v>1.5995525809787405</v>
      </c>
      <c r="X65" s="143">
        <f>[3]Results!X65</f>
        <v>0.77998846971841151</v>
      </c>
      <c r="Y65" s="142">
        <f t="shared" si="10"/>
        <v>0.77998846971841151</v>
      </c>
      <c r="Z65" s="143">
        <f>[3]Results!Z65</f>
        <v>2.4485708788543926E-3</v>
      </c>
      <c r="AA65" s="142">
        <f t="shared" si="11"/>
        <v>2.4485708788543926E-3</v>
      </c>
      <c r="AB65" s="143">
        <f>[3]Results!AB65</f>
        <v>2.0683763144805454</v>
      </c>
      <c r="AC65" s="142">
        <f t="shared" si="12"/>
        <v>2.0683763144805454</v>
      </c>
      <c r="AD65" s="143">
        <f>[3]Results!AD65</f>
        <v>0</v>
      </c>
      <c r="AE65" s="142">
        <f t="shared" si="13"/>
        <v>0</v>
      </c>
      <c r="AF65" s="143">
        <f>[3]Results!AF65</f>
        <v>0</v>
      </c>
      <c r="AG65" s="142">
        <f t="shared" si="14"/>
        <v>0</v>
      </c>
      <c r="AH65" s="101">
        <f t="shared" si="36"/>
        <v>-1.4295118847370969E-2</v>
      </c>
      <c r="AI65" s="102">
        <f t="shared" si="36"/>
        <v>-1.4295118847370969E-2</v>
      </c>
      <c r="AJ65" s="101">
        <f t="shared" si="36"/>
        <v>-1.802162230971377E-2</v>
      </c>
      <c r="AK65" s="102">
        <f t="shared" si="36"/>
        <v>-1.802162230971377E-2</v>
      </c>
      <c r="AL65" s="99" t="str">
        <f t="shared" si="32"/>
        <v>No</v>
      </c>
      <c r="AM65" s="99" t="str">
        <f t="shared" si="33"/>
        <v>No</v>
      </c>
      <c r="AN65" s="100" t="str">
        <f>IF((AL65=AM65),(IF(AND(AI65&gt;(-0.5%*D$62),AI65&lt;(0.5%*D$62),AE65&lt;=150,AG65&lt;=150,(COUNTBLANK(D65:AK65)=0)),"Pass","Fail")),IF(COUNTA(D65:AK65)=0,"","Fail"))</f>
        <v>Pass</v>
      </c>
      <c r="AO65" s="54">
        <f>IF(SEARCH("OffLrg",C65),Sheet3!C$2,Sheet3!F$2)</f>
        <v>498600</v>
      </c>
      <c r="AP65" s="26"/>
      <c r="AQ65" s="26"/>
      <c r="AR65" s="22"/>
    </row>
    <row r="66" spans="1:44" s="7" customFormat="1" ht="25.5" customHeight="1" x14ac:dyDescent="0.2">
      <c r="A66" s="6">
        <v>82</v>
      </c>
      <c r="B66" s="109" t="s">
        <v>584</v>
      </c>
      <c r="C66" s="103" t="s">
        <v>149</v>
      </c>
      <c r="D66" s="143">
        <f>[3]Results!D66</f>
        <v>191.28700000000001</v>
      </c>
      <c r="E66" s="31">
        <f t="shared" si="26"/>
        <v>191.28700000000001</v>
      </c>
      <c r="F66" s="143">
        <f>[3]Results!F66</f>
        <v>6.3530674225551733</v>
      </c>
      <c r="G66" s="142">
        <f t="shared" si="1"/>
        <v>6.3530674225551733</v>
      </c>
      <c r="H66" s="143">
        <f>[3]Results!H66</f>
        <v>8.0966997367888233E-2</v>
      </c>
      <c r="I66" s="142">
        <f t="shared" si="2"/>
        <v>8.0966997367888233E-2</v>
      </c>
      <c r="J66" s="143">
        <f>[3]Results!J66</f>
        <v>29.772286437824665</v>
      </c>
      <c r="K66" s="142">
        <f t="shared" si="3"/>
        <v>29.772286437824665</v>
      </c>
      <c r="L66" s="143">
        <f>[3]Results!L66</f>
        <v>1.0555797646487144</v>
      </c>
      <c r="M66" s="142">
        <f t="shared" si="4"/>
        <v>1.0555797646487144</v>
      </c>
      <c r="N66" s="143">
        <f>[3]Results!N66</f>
        <v>2.8681195258279009</v>
      </c>
      <c r="O66" s="142">
        <f t="shared" si="5"/>
        <v>2.8681195258279009</v>
      </c>
      <c r="P66" s="143">
        <f>[3]Results!P66</f>
        <v>7.9392293110702568</v>
      </c>
      <c r="Q66" s="142">
        <f t="shared" si="6"/>
        <v>7.9392293110702568</v>
      </c>
      <c r="R66" s="143">
        <f>[3]Results!R66</f>
        <v>0</v>
      </c>
      <c r="S66" s="142">
        <f t="shared" si="7"/>
        <v>0</v>
      </c>
      <c r="T66" s="143">
        <f>[3]Results!T66</f>
        <v>10.7303044896149</v>
      </c>
      <c r="U66" s="142">
        <f t="shared" si="8"/>
        <v>10.7303044896149</v>
      </c>
      <c r="V66" s="143">
        <f>[3]Results!V66</f>
        <v>10.870189168936223</v>
      </c>
      <c r="W66" s="142">
        <f t="shared" si="9"/>
        <v>10.870189168936223</v>
      </c>
      <c r="X66" s="143">
        <f>[3]Results!X66</f>
        <v>0</v>
      </c>
      <c r="Y66" s="142">
        <f t="shared" si="10"/>
        <v>0</v>
      </c>
      <c r="Z66" s="143">
        <f>[3]Results!Z66</f>
        <v>0</v>
      </c>
      <c r="AA66" s="142">
        <f t="shared" si="11"/>
        <v>0</v>
      </c>
      <c r="AB66" s="143">
        <f>[3]Results!AB66</f>
        <v>7.0391686673415679</v>
      </c>
      <c r="AC66" s="142">
        <f t="shared" si="12"/>
        <v>7.0391686673415679</v>
      </c>
      <c r="AD66" s="143">
        <f>[3]Results!AD66</f>
        <v>0</v>
      </c>
      <c r="AE66" s="142">
        <f t="shared" si="13"/>
        <v>0</v>
      </c>
      <c r="AF66" s="143">
        <f>[3]Results!AF66</f>
        <v>0</v>
      </c>
      <c r="AG66" s="142">
        <f t="shared" si="14"/>
        <v>0</v>
      </c>
      <c r="AH66" s="95"/>
      <c r="AI66" s="96"/>
      <c r="AJ66" s="95"/>
      <c r="AK66" s="96"/>
      <c r="AL66" s="106" t="str">
        <f t="shared" si="32"/>
        <v>No</v>
      </c>
      <c r="AM66" s="106" t="str">
        <f t="shared" si="33"/>
        <v>Yes</v>
      </c>
      <c r="AN66" s="100"/>
      <c r="AO66" s="54">
        <f>IF(SEARCH("RetlMed",C66),Sheet3!D$2,IF(SEARCH("OffSml",C66),Sheet3!A$2,(IF(SEARCH("OffMed",C66),Sheet3!B$2,(IF(SEARCH("OffLrg",C66),Sheet3!C$2,Sheet3!F$2))))))</f>
        <v>24695</v>
      </c>
      <c r="AP66" s="26"/>
      <c r="AQ66" s="26"/>
      <c r="AR66" s="22"/>
    </row>
    <row r="67" spans="1:44" s="15" customFormat="1" ht="25.5" customHeight="1" x14ac:dyDescent="0.2">
      <c r="A67" s="8">
        <v>83</v>
      </c>
      <c r="B67" s="58" t="s">
        <v>584</v>
      </c>
      <c r="C67" s="104" t="s">
        <v>150</v>
      </c>
      <c r="D67" s="143">
        <f>[3]Results!D67</f>
        <v>188.315</v>
      </c>
      <c r="E67" s="94">
        <f t="shared" si="26"/>
        <v>188.315</v>
      </c>
      <c r="F67" s="143">
        <f>[3]Results!F67</f>
        <v>6.2478234460417088</v>
      </c>
      <c r="G67" s="142">
        <f t="shared" si="1"/>
        <v>6.2478234460417088</v>
      </c>
      <c r="H67" s="143">
        <f>[3]Results!H67</f>
        <v>8.1115610447459005E-2</v>
      </c>
      <c r="I67" s="142">
        <f t="shared" si="2"/>
        <v>8.1115610447459005E-2</v>
      </c>
      <c r="J67" s="143">
        <f>[3]Results!J67</f>
        <v>29.428009194385911</v>
      </c>
      <c r="K67" s="142">
        <f t="shared" si="3"/>
        <v>29.428009194385911</v>
      </c>
      <c r="L67" s="143">
        <f>[3]Results!L67</f>
        <v>1.0704375058918811</v>
      </c>
      <c r="M67" s="142">
        <f t="shared" si="4"/>
        <v>1.0704375058918811</v>
      </c>
      <c r="N67" s="143">
        <f>[3]Results!N67</f>
        <v>2.8369342511115612</v>
      </c>
      <c r="O67" s="142">
        <f t="shared" si="5"/>
        <v>2.8369342511115612</v>
      </c>
      <c r="P67" s="143">
        <f>[3]Results!P67</f>
        <v>7.6112796011046777</v>
      </c>
      <c r="Q67" s="142">
        <f t="shared" si="6"/>
        <v>7.6112796011046777</v>
      </c>
      <c r="R67" s="143">
        <f>[3]Results!R67</f>
        <v>0</v>
      </c>
      <c r="S67" s="142">
        <f t="shared" si="7"/>
        <v>0</v>
      </c>
      <c r="T67" s="143">
        <f>[3]Results!T67</f>
        <v>10.7303044896149</v>
      </c>
      <c r="U67" s="142">
        <f t="shared" si="8"/>
        <v>10.7303044896149</v>
      </c>
      <c r="V67" s="143">
        <f>[3]Results!V67</f>
        <v>10.870189168936223</v>
      </c>
      <c r="W67" s="142">
        <f t="shared" si="9"/>
        <v>10.870189168936223</v>
      </c>
      <c r="X67" s="143">
        <f>[3]Results!X67</f>
        <v>0</v>
      </c>
      <c r="Y67" s="142">
        <f t="shared" si="10"/>
        <v>0</v>
      </c>
      <c r="Z67" s="143">
        <f>[3]Results!Z67</f>
        <v>0</v>
      </c>
      <c r="AA67" s="142">
        <f t="shared" si="11"/>
        <v>0</v>
      </c>
      <c r="AB67" s="143">
        <f>[3]Results!AB67</f>
        <v>7.0391686673415679</v>
      </c>
      <c r="AC67" s="142">
        <f t="shared" si="12"/>
        <v>7.0391686673415679</v>
      </c>
      <c r="AD67" s="143">
        <f>[3]Results!AD67</f>
        <v>0</v>
      </c>
      <c r="AE67" s="142">
        <f t="shared" si="13"/>
        <v>0</v>
      </c>
      <c r="AF67" s="143">
        <f>[3]Results!AF67</f>
        <v>0</v>
      </c>
      <c r="AG67" s="142">
        <f t="shared" si="14"/>
        <v>0</v>
      </c>
      <c r="AH67" s="101">
        <f t="shared" ref="AH67:AK69" si="37">IF(D67=0,"",(D67-D$66)/D$66)</f>
        <v>-1.5536863456481665E-2</v>
      </c>
      <c r="AI67" s="102">
        <f t="shared" si="37"/>
        <v>-1.5536863456481665E-2</v>
      </c>
      <c r="AJ67" s="101">
        <f t="shared" si="37"/>
        <v>-1.6565852290472919E-2</v>
      </c>
      <c r="AK67" s="102">
        <f t="shared" si="37"/>
        <v>-1.6565852290472919E-2</v>
      </c>
      <c r="AL67" s="99" t="str">
        <f t="shared" si="32"/>
        <v>No</v>
      </c>
      <c r="AM67" s="99" t="str">
        <f t="shared" si="33"/>
        <v>No</v>
      </c>
      <c r="AN67" s="100" t="str">
        <f>IF((AL67=AM67),(IF(AND(AI67&gt;(-0.5%*D$66),AI67&lt;(0.5%*D$66),AE67&lt;=150,AG67&lt;=150,(COUNTBLANK(D67:AK67)=0)),"Pass","Fail")),IF(COUNTA(D67:AK67)=0,"","Fail"))</f>
        <v>Pass</v>
      </c>
      <c r="AO67" s="54">
        <f>IF(SEARCH("RetlMed",C67),Sheet3!D$2,IF(SEARCH("OffSml",C67),Sheet3!A$2,(IF(SEARCH("OffMed",C67),Sheet3!B$2,(IF(SEARCH("OffLrg",C67),Sheet3!C$2,Sheet3!F$2))))))</f>
        <v>24695</v>
      </c>
      <c r="AP67" s="26"/>
      <c r="AQ67" s="26"/>
      <c r="AR67" s="27"/>
    </row>
    <row r="68" spans="1:44" s="15" customFormat="1" ht="25.5" customHeight="1" x14ac:dyDescent="0.2">
      <c r="A68" s="8">
        <v>84</v>
      </c>
      <c r="B68" s="58" t="s">
        <v>584</v>
      </c>
      <c r="C68" s="104" t="s">
        <v>151</v>
      </c>
      <c r="D68" s="143">
        <f>[3]Results!D68</f>
        <v>185.542</v>
      </c>
      <c r="E68" s="94">
        <f t="shared" si="26"/>
        <v>185.542</v>
      </c>
      <c r="F68" s="143">
        <f>[3]Results!F68</f>
        <v>6.1058513869204294</v>
      </c>
      <c r="G68" s="142">
        <f t="shared" si="1"/>
        <v>6.1058513869204294</v>
      </c>
      <c r="H68" s="143">
        <f>[3]Results!H68</f>
        <v>8.2685158939056494E-2</v>
      </c>
      <c r="I68" s="142">
        <f t="shared" si="2"/>
        <v>8.2685158939056494E-2</v>
      </c>
      <c r="J68" s="143">
        <f>[3]Results!J68</f>
        <v>29.100586228502937</v>
      </c>
      <c r="K68" s="142">
        <f t="shared" si="3"/>
        <v>29.100586228502937</v>
      </c>
      <c r="L68" s="143">
        <f>[3]Results!L68</f>
        <v>1.2273465890261186</v>
      </c>
      <c r="M68" s="142">
        <f t="shared" si="4"/>
        <v>1.2273465890261186</v>
      </c>
      <c r="N68" s="143">
        <f>[3]Results!N68</f>
        <v>3.0224845631034625</v>
      </c>
      <c r="O68" s="142">
        <f t="shared" si="5"/>
        <v>3.0224845631034625</v>
      </c>
      <c r="P68" s="143">
        <f>[3]Results!P68</f>
        <v>6.941397240095565</v>
      </c>
      <c r="Q68" s="142">
        <f t="shared" si="6"/>
        <v>6.941397240095565</v>
      </c>
      <c r="R68" s="143">
        <f>[3]Results!R68</f>
        <v>0</v>
      </c>
      <c r="S68" s="142">
        <f t="shared" si="7"/>
        <v>0</v>
      </c>
      <c r="T68" s="143">
        <f>[3]Results!T68</f>
        <v>10.7303044896149</v>
      </c>
      <c r="U68" s="142">
        <f t="shared" si="8"/>
        <v>10.7303044896149</v>
      </c>
      <c r="V68" s="143">
        <f>[3]Results!V68</f>
        <v>10.870189168936223</v>
      </c>
      <c r="W68" s="142">
        <f t="shared" si="9"/>
        <v>10.870189168936223</v>
      </c>
      <c r="X68" s="143">
        <f>[3]Results!X68</f>
        <v>0</v>
      </c>
      <c r="Y68" s="142">
        <f t="shared" si="10"/>
        <v>0</v>
      </c>
      <c r="Z68" s="143">
        <f>[3]Results!Z68</f>
        <v>0</v>
      </c>
      <c r="AA68" s="142">
        <f t="shared" si="11"/>
        <v>0</v>
      </c>
      <c r="AB68" s="143">
        <f>[3]Results!AB68</f>
        <v>7.0391686673415679</v>
      </c>
      <c r="AC68" s="142">
        <f t="shared" si="12"/>
        <v>7.0391686673415679</v>
      </c>
      <c r="AD68" s="143">
        <f>[3]Results!AD68</f>
        <v>0</v>
      </c>
      <c r="AE68" s="142">
        <f t="shared" si="13"/>
        <v>0</v>
      </c>
      <c r="AF68" s="143">
        <f>[3]Results!AF68</f>
        <v>0</v>
      </c>
      <c r="AG68" s="142">
        <f t="shared" si="14"/>
        <v>0</v>
      </c>
      <c r="AH68" s="101">
        <f t="shared" si="37"/>
        <v>-3.0033405301980814E-2</v>
      </c>
      <c r="AI68" s="102">
        <f t="shared" si="37"/>
        <v>-3.0033405301980814E-2</v>
      </c>
      <c r="AJ68" s="101">
        <f t="shared" si="37"/>
        <v>-3.8912861959729497E-2</v>
      </c>
      <c r="AK68" s="102">
        <f t="shared" si="37"/>
        <v>-3.8912861959729497E-2</v>
      </c>
      <c r="AL68" s="99" t="str">
        <f t="shared" si="32"/>
        <v>No</v>
      </c>
      <c r="AM68" s="99" t="str">
        <f t="shared" si="33"/>
        <v>No</v>
      </c>
      <c r="AN68" s="100" t="str">
        <f>IF((AL68=AM68),(IF(AND(AI68&gt;(-0.5%*D$66),AI68&lt;(0.5%*D$66),AE68&lt;=150,AG68&lt;=150,(COUNTBLANK(D68:AK68)=0)),"Pass","Fail")),IF(COUNTA(D68:AK68)=0,"","Fail"))</f>
        <v>Pass</v>
      </c>
      <c r="AO68" s="54">
        <f>IF(SEARCH("RetlMed",C68),Sheet3!D$2,IF(SEARCH("OffSml",C68),Sheet3!A$2,(IF(SEARCH("OffMed",C68),Sheet3!B$2,(IF(SEARCH("OffLrg",C68),Sheet3!C$2,Sheet3!F$2))))))</f>
        <v>24695</v>
      </c>
      <c r="AP68" s="26"/>
      <c r="AQ68" s="26"/>
      <c r="AR68" s="27"/>
    </row>
    <row r="69" spans="1:44" s="7" customFormat="1" ht="25.5" customHeight="1" x14ac:dyDescent="0.2">
      <c r="A69" s="6">
        <v>85</v>
      </c>
      <c r="B69" s="58" t="s">
        <v>584</v>
      </c>
      <c r="C69" s="104" t="s">
        <v>152</v>
      </c>
      <c r="D69" s="143">
        <f>[3]Results!D69</f>
        <v>184.96899999999999</v>
      </c>
      <c r="E69" s="94">
        <f t="shared" ref="E69:E132" si="38">D69</f>
        <v>184.96899999999999</v>
      </c>
      <c r="F69" s="143">
        <f>[3]Results!F69</f>
        <v>6.0843085644867383</v>
      </c>
      <c r="G69" s="142">
        <f t="shared" ref="G69:G132" si="39">F69</f>
        <v>6.0843085644867383</v>
      </c>
      <c r="H69" s="143">
        <f>[3]Results!H69</f>
        <v>8.2750354322737391E-2</v>
      </c>
      <c r="I69" s="142">
        <f t="shared" ref="I69:I132" si="40">H69</f>
        <v>8.2750354322737391E-2</v>
      </c>
      <c r="J69" s="143">
        <f>[3]Results!J69</f>
        <v>29.03358322443896</v>
      </c>
      <c r="K69" s="142">
        <f t="shared" ref="K69:K132" si="41">J69</f>
        <v>29.03358322443896</v>
      </c>
      <c r="L69" s="143">
        <f>[3]Results!L69</f>
        <v>1.2338645627050011</v>
      </c>
      <c r="M69" s="142">
        <f t="shared" ref="M69:M132" si="42">L69</f>
        <v>1.2338645627050011</v>
      </c>
      <c r="N69" s="143">
        <f>[3]Results!N69</f>
        <v>3.0166122805361413</v>
      </c>
      <c r="O69" s="142">
        <f t="shared" ref="O69:O132" si="43">N69</f>
        <v>3.0166122805361413</v>
      </c>
      <c r="P69" s="143">
        <f>[3]Results!P69</f>
        <v>6.8737485449200246</v>
      </c>
      <c r="Q69" s="142">
        <f t="shared" ref="Q69:Q132" si="44">P69</f>
        <v>6.8737485449200246</v>
      </c>
      <c r="R69" s="143">
        <f>[3]Results!R69</f>
        <v>0</v>
      </c>
      <c r="S69" s="142">
        <f t="shared" ref="S69:S132" si="45">R69</f>
        <v>0</v>
      </c>
      <c r="T69" s="143">
        <f>[3]Results!T69</f>
        <v>10.7303044896149</v>
      </c>
      <c r="U69" s="142">
        <f t="shared" ref="U69:U132" si="46">T69</f>
        <v>10.7303044896149</v>
      </c>
      <c r="V69" s="143">
        <f>[3]Results!V69</f>
        <v>10.870189168936223</v>
      </c>
      <c r="W69" s="142">
        <f t="shared" ref="W69:W132" si="47">V69</f>
        <v>10.870189168936223</v>
      </c>
      <c r="X69" s="143">
        <f>[3]Results!X69</f>
        <v>0</v>
      </c>
      <c r="Y69" s="142">
        <f t="shared" ref="Y69:Y132" si="48">X69</f>
        <v>0</v>
      </c>
      <c r="Z69" s="143">
        <f>[3]Results!Z69</f>
        <v>0</v>
      </c>
      <c r="AA69" s="142">
        <f t="shared" ref="AA69:AA132" si="49">Z69</f>
        <v>0</v>
      </c>
      <c r="AB69" s="143">
        <f>[3]Results!AB69</f>
        <v>7.0391686673415679</v>
      </c>
      <c r="AC69" s="142">
        <f t="shared" ref="AC69:AC132" si="50">AB69</f>
        <v>7.0391686673415679</v>
      </c>
      <c r="AD69" s="143">
        <f>[3]Results!AD69</f>
        <v>0</v>
      </c>
      <c r="AE69" s="142">
        <f t="shared" ref="AE69:AE132" si="51">AD69</f>
        <v>0</v>
      </c>
      <c r="AF69" s="143">
        <f>[3]Results!AF69</f>
        <v>0</v>
      </c>
      <c r="AG69" s="142">
        <f t="shared" ref="AG69:AG132" si="52">AF69</f>
        <v>0</v>
      </c>
      <c r="AH69" s="101">
        <f t="shared" si="37"/>
        <v>-3.3028904211995648E-2</v>
      </c>
      <c r="AI69" s="102">
        <f t="shared" si="37"/>
        <v>-3.3028904211995648E-2</v>
      </c>
      <c r="AJ69" s="101">
        <f t="shared" si="37"/>
        <v>-4.2303794402411915E-2</v>
      </c>
      <c r="AK69" s="102">
        <f t="shared" si="37"/>
        <v>-4.2303794402411915E-2</v>
      </c>
      <c r="AL69" s="99"/>
      <c r="AM69" s="99"/>
      <c r="AN69" s="100" t="str">
        <f>IF((AL69=AM69),(IF(AND(AI69&gt;(-0.5%*D$66),AI69&lt;(0.5%*D$66),AE69&lt;=150,AG69&lt;=150,(COUNTBLANK(D69:AK69)=0)),"Pass","Fail")),IF(COUNTA(D69:AK69)=0,"","Fail"))</f>
        <v>Pass</v>
      </c>
      <c r="AO69" s="54">
        <f>IF(SEARCH("RetlMed",C69),Sheet3!D$2,IF(SEARCH("OffSml",C69),Sheet3!A$2,(IF(SEARCH("OffMed",C69),Sheet3!B$2,(IF(SEARCH("OffLrg",C69),Sheet3!C$2,Sheet3!F$2))))))</f>
        <v>24695</v>
      </c>
      <c r="AP69" s="26"/>
      <c r="AQ69" s="26"/>
      <c r="AR69" s="22"/>
    </row>
    <row r="70" spans="1:44" s="7" customFormat="1" ht="25.5" customHeight="1" x14ac:dyDescent="0.2">
      <c r="A70" s="6">
        <v>86</v>
      </c>
      <c r="B70" s="109" t="s">
        <v>584</v>
      </c>
      <c r="C70" s="103" t="s">
        <v>153</v>
      </c>
      <c r="D70" s="143">
        <f>[3]Results!D70</f>
        <v>160.56100000000001</v>
      </c>
      <c r="E70" s="31">
        <f t="shared" si="38"/>
        <v>160.56100000000001</v>
      </c>
      <c r="F70" s="143">
        <f>[3]Results!F70</f>
        <v>5.6146588378214215</v>
      </c>
      <c r="G70" s="142">
        <f t="shared" si="39"/>
        <v>5.6146588378214215</v>
      </c>
      <c r="H70" s="143">
        <f>[3]Results!H70</f>
        <v>0.14056286697712086</v>
      </c>
      <c r="I70" s="142">
        <f t="shared" si="40"/>
        <v>0.14056286697712086</v>
      </c>
      <c r="J70" s="143">
        <f>[3]Results!J70</f>
        <v>33.210967150534024</v>
      </c>
      <c r="K70" s="142">
        <f t="shared" si="41"/>
        <v>33.210967150534024</v>
      </c>
      <c r="L70" s="143">
        <f>[3]Results!L70</f>
        <v>5.7778800340149834</v>
      </c>
      <c r="M70" s="142">
        <f t="shared" si="42"/>
        <v>5.7778800340149834</v>
      </c>
      <c r="N70" s="143">
        <f>[3]Results!N70</f>
        <v>8.6261896514986836E-2</v>
      </c>
      <c r="O70" s="142">
        <f t="shared" si="43"/>
        <v>8.6261896514986836E-2</v>
      </c>
      <c r="P70" s="143">
        <f>[3]Results!P70</f>
        <v>8.2016028961781728</v>
      </c>
      <c r="Q70" s="142">
        <f t="shared" si="44"/>
        <v>8.2016028961781728</v>
      </c>
      <c r="R70" s="143">
        <f>[3]Results!R70</f>
        <v>0</v>
      </c>
      <c r="S70" s="142">
        <f t="shared" si="45"/>
        <v>0</v>
      </c>
      <c r="T70" s="143">
        <f>[3]Results!T70</f>
        <v>10.7303044896149</v>
      </c>
      <c r="U70" s="142">
        <f t="shared" si="46"/>
        <v>10.7303044896149</v>
      </c>
      <c r="V70" s="143">
        <f>[3]Results!V70</f>
        <v>10.870189168936223</v>
      </c>
      <c r="W70" s="142">
        <f t="shared" si="47"/>
        <v>10.870189168936223</v>
      </c>
      <c r="X70" s="143">
        <f>[3]Results!X70</f>
        <v>0</v>
      </c>
      <c r="Y70" s="142">
        <f t="shared" si="48"/>
        <v>0</v>
      </c>
      <c r="Z70" s="143">
        <f>[3]Results!Z70</f>
        <v>0</v>
      </c>
      <c r="AA70" s="142">
        <f t="shared" si="49"/>
        <v>0</v>
      </c>
      <c r="AB70" s="143">
        <f>[3]Results!AB70</f>
        <v>8.2750331548896536</v>
      </c>
      <c r="AC70" s="142">
        <f t="shared" si="50"/>
        <v>8.2750331548896536</v>
      </c>
      <c r="AD70" s="143">
        <f>[3]Results!AD70</f>
        <v>0</v>
      </c>
      <c r="AE70" s="142">
        <f t="shared" si="51"/>
        <v>0</v>
      </c>
      <c r="AF70" s="143">
        <f>[3]Results!AF70</f>
        <v>0</v>
      </c>
      <c r="AG70" s="142">
        <f t="shared" si="52"/>
        <v>0</v>
      </c>
      <c r="AH70" s="95"/>
      <c r="AI70" s="96"/>
      <c r="AJ70" s="95"/>
      <c r="AK70" s="96"/>
      <c r="AL70" s="106" t="str">
        <f>IF(AND(AH70&gt;0,AI70&gt;0), "Yes", "No")</f>
        <v>No</v>
      </c>
      <c r="AM70" s="106" t="str">
        <f>IF(AND(AH70&lt;0,AI70&lt;0), "No", "Yes")</f>
        <v>Yes</v>
      </c>
      <c r="AN70" s="100"/>
      <c r="AO70" s="54">
        <f>IF(SEARCH("RetlMed",C70),Sheet3!D$2,IF(SEARCH("OffSml",C70),Sheet3!A$2,(IF(SEARCH("OffMed",C70),Sheet3!B$2,(IF(SEARCH("OffLrg",C70),Sheet3!C$2,Sheet3!F$2))))))</f>
        <v>24695</v>
      </c>
      <c r="AP70" s="26"/>
      <c r="AQ70" s="26"/>
      <c r="AR70" s="22"/>
    </row>
    <row r="71" spans="1:44" s="15" customFormat="1" ht="25.5" customHeight="1" x14ac:dyDescent="0.2">
      <c r="A71" s="8">
        <v>87</v>
      </c>
      <c r="B71" s="58" t="s">
        <v>584</v>
      </c>
      <c r="C71" s="104" t="s">
        <v>154</v>
      </c>
      <c r="D71" s="143">
        <f>[3]Results!D71</f>
        <v>157.809</v>
      </c>
      <c r="E71" s="94">
        <f t="shared" si="38"/>
        <v>157.809</v>
      </c>
      <c r="F71" s="143">
        <f>[3]Results!F71</f>
        <v>5.5072686778700142</v>
      </c>
      <c r="G71" s="142">
        <f t="shared" si="39"/>
        <v>5.5072686778700142</v>
      </c>
      <c r="H71" s="143">
        <f>[3]Results!H71</f>
        <v>0.14166470945535534</v>
      </c>
      <c r="I71" s="142">
        <f t="shared" si="40"/>
        <v>0.14166470945535534</v>
      </c>
      <c r="J71" s="143">
        <f>[3]Results!J71</f>
        <v>32.954611619124428</v>
      </c>
      <c r="K71" s="142">
        <f t="shared" si="41"/>
        <v>32.954611619124428</v>
      </c>
      <c r="L71" s="143">
        <f>[3]Results!L71</f>
        <v>5.8880378376189517</v>
      </c>
      <c r="M71" s="142">
        <f t="shared" si="42"/>
        <v>5.8880378376189517</v>
      </c>
      <c r="N71" s="143">
        <f>[3]Results!N71</f>
        <v>8.4355131822538967E-2</v>
      </c>
      <c r="O71" s="142">
        <f t="shared" si="43"/>
        <v>8.4355131822538967E-2</v>
      </c>
      <c r="P71" s="143">
        <f>[3]Results!P71</f>
        <v>7.8369963258570561</v>
      </c>
      <c r="Q71" s="142">
        <f t="shared" si="44"/>
        <v>7.8369963258570561</v>
      </c>
      <c r="R71" s="143">
        <f>[3]Results!R71</f>
        <v>0</v>
      </c>
      <c r="S71" s="142">
        <f t="shared" si="45"/>
        <v>0</v>
      </c>
      <c r="T71" s="143">
        <f>[3]Results!T71</f>
        <v>10.7303044896149</v>
      </c>
      <c r="U71" s="142">
        <f t="shared" si="46"/>
        <v>10.7303044896149</v>
      </c>
      <c r="V71" s="143">
        <f>[3]Results!V71</f>
        <v>10.870189168936223</v>
      </c>
      <c r="W71" s="142">
        <f t="shared" si="47"/>
        <v>10.870189168936223</v>
      </c>
      <c r="X71" s="143">
        <f>[3]Results!X71</f>
        <v>0</v>
      </c>
      <c r="Y71" s="142">
        <f t="shared" si="48"/>
        <v>0</v>
      </c>
      <c r="Z71" s="143">
        <f>[3]Results!Z71</f>
        <v>0</v>
      </c>
      <c r="AA71" s="142">
        <f t="shared" si="49"/>
        <v>0</v>
      </c>
      <c r="AB71" s="143">
        <f>[3]Results!AB71</f>
        <v>8.2750331548896536</v>
      </c>
      <c r="AC71" s="142">
        <f t="shared" si="50"/>
        <v>8.2750331548896536</v>
      </c>
      <c r="AD71" s="143">
        <f>[3]Results!AD71</f>
        <v>0</v>
      </c>
      <c r="AE71" s="142">
        <f t="shared" si="51"/>
        <v>0</v>
      </c>
      <c r="AF71" s="143">
        <f>[3]Results!AF71</f>
        <v>0</v>
      </c>
      <c r="AG71" s="142">
        <f t="shared" si="52"/>
        <v>0</v>
      </c>
      <c r="AH71" s="101">
        <f t="shared" ref="AH71:AK73" si="53">IF(D71=0,"",(D71-D$70)/D$70)</f>
        <v>-1.7139903214354726E-2</v>
      </c>
      <c r="AI71" s="102">
        <f t="shared" si="53"/>
        <v>-1.7139903214354726E-2</v>
      </c>
      <c r="AJ71" s="101">
        <f t="shared" si="53"/>
        <v>-1.9126747154788206E-2</v>
      </c>
      <c r="AK71" s="102">
        <f t="shared" si="53"/>
        <v>-1.9126747154788206E-2</v>
      </c>
      <c r="AL71" s="99" t="str">
        <f>IF(AND(AH71&gt;0,AI71&gt;0), "Yes", "No")</f>
        <v>No</v>
      </c>
      <c r="AM71" s="99" t="str">
        <f>IF(AND(AH71&lt;0,AI71&lt;0), "No", "Yes")</f>
        <v>No</v>
      </c>
      <c r="AN71" s="100" t="str">
        <f>IF((AL71=AM71),(IF(AND(AI71&gt;(-0.5%*D$70),AI71&lt;(0.5%*D$70),AE71&lt;=150,AG71&lt;=150,(COUNTBLANK(D71:AK71)=0)),"Pass","Fail")),IF(COUNTA(D71:AK71)=0,"","Fail"))</f>
        <v>Pass</v>
      </c>
      <c r="AO71" s="54">
        <f>IF(SEARCH("RetlMed",C71),Sheet3!D$2,IF(SEARCH("OffSml",C71),Sheet3!A$2,(IF(SEARCH("OffMed",C71),Sheet3!B$2,(IF(SEARCH("OffLrg",C71),Sheet3!C$2,Sheet3!F$2))))))</f>
        <v>24695</v>
      </c>
      <c r="AP71" s="26"/>
      <c r="AQ71" s="26"/>
      <c r="AR71" s="27"/>
    </row>
    <row r="72" spans="1:44" s="15" customFormat="1" ht="25.5" customHeight="1" x14ac:dyDescent="0.2">
      <c r="A72" s="8">
        <v>88</v>
      </c>
      <c r="B72" s="58" t="s">
        <v>584</v>
      </c>
      <c r="C72" s="104" t="s">
        <v>155</v>
      </c>
      <c r="D72" s="143">
        <f>[3]Results!D72</f>
        <v>153.28100000000001</v>
      </c>
      <c r="E72" s="94">
        <f t="shared" si="38"/>
        <v>153.28100000000001</v>
      </c>
      <c r="F72" s="143">
        <f>[3]Results!F72</f>
        <v>5.2444219477627048</v>
      </c>
      <c r="G72" s="142">
        <f t="shared" si="39"/>
        <v>5.2444219477627048</v>
      </c>
      <c r="H72" s="143">
        <f>[3]Results!H72</f>
        <v>0.15140149827900384</v>
      </c>
      <c r="I72" s="142">
        <f t="shared" si="40"/>
        <v>0.15140149827900384</v>
      </c>
      <c r="J72" s="143">
        <f>[3]Results!J72</f>
        <v>33.031234501794408</v>
      </c>
      <c r="K72" s="142">
        <f t="shared" si="41"/>
        <v>33.031234501794408</v>
      </c>
      <c r="L72" s="143">
        <f>[3]Results!L72</f>
        <v>6.861483037052035</v>
      </c>
      <c r="M72" s="142">
        <f t="shared" si="42"/>
        <v>6.861483037052035</v>
      </c>
      <c r="N72" s="143">
        <f>[3]Results!N72</f>
        <v>9.0620788236193545E-2</v>
      </c>
      <c r="O72" s="142">
        <f t="shared" si="43"/>
        <v>9.0620788236193545E-2</v>
      </c>
      <c r="P72" s="143">
        <f>[3]Results!P72</f>
        <v>6.9337701813257739</v>
      </c>
      <c r="Q72" s="142">
        <f t="shared" si="44"/>
        <v>6.9337701813257739</v>
      </c>
      <c r="R72" s="143">
        <f>[3]Results!R72</f>
        <v>0</v>
      </c>
      <c r="S72" s="142">
        <f t="shared" si="45"/>
        <v>0</v>
      </c>
      <c r="T72" s="143">
        <f>[3]Results!T72</f>
        <v>10.7303044896149</v>
      </c>
      <c r="U72" s="142">
        <f t="shared" si="46"/>
        <v>10.7303044896149</v>
      </c>
      <c r="V72" s="143">
        <f>[3]Results!V72</f>
        <v>10.870327340290748</v>
      </c>
      <c r="W72" s="142">
        <f t="shared" si="47"/>
        <v>10.870327340290748</v>
      </c>
      <c r="X72" s="143">
        <f>[3]Results!X72</f>
        <v>0</v>
      </c>
      <c r="Y72" s="142">
        <f t="shared" si="48"/>
        <v>0</v>
      </c>
      <c r="Z72" s="143">
        <f>[3]Results!Z72</f>
        <v>0</v>
      </c>
      <c r="AA72" s="142">
        <f t="shared" si="49"/>
        <v>0</v>
      </c>
      <c r="AB72" s="143">
        <f>[3]Results!AB72</f>
        <v>8.2750331548896536</v>
      </c>
      <c r="AC72" s="142">
        <f t="shared" si="50"/>
        <v>8.2750331548896536</v>
      </c>
      <c r="AD72" s="143">
        <f>[3]Results!AD72</f>
        <v>0</v>
      </c>
      <c r="AE72" s="142">
        <f t="shared" si="51"/>
        <v>0</v>
      </c>
      <c r="AF72" s="143">
        <f>[3]Results!AF72</f>
        <v>0</v>
      </c>
      <c r="AG72" s="142">
        <f t="shared" si="52"/>
        <v>0</v>
      </c>
      <c r="AH72" s="101">
        <f t="shared" si="53"/>
        <v>-4.5341023037973112E-2</v>
      </c>
      <c r="AI72" s="102">
        <f t="shared" si="53"/>
        <v>-4.5341023037973112E-2</v>
      </c>
      <c r="AJ72" s="101">
        <f t="shared" si="53"/>
        <v>-6.5941119621503952E-2</v>
      </c>
      <c r="AK72" s="102">
        <f t="shared" si="53"/>
        <v>-6.5941119621503952E-2</v>
      </c>
      <c r="AL72" s="99" t="str">
        <f>IF(AND(AH72&gt;0,AI72&gt;0), "Yes", "No")</f>
        <v>No</v>
      </c>
      <c r="AM72" s="99" t="str">
        <f>IF(AND(AH72&lt;0,AI72&lt;0), "No", "Yes")</f>
        <v>No</v>
      </c>
      <c r="AN72" s="100" t="str">
        <f>IF((AL72=AM72),(IF(AND(AI72&gt;(-0.5%*D$70),AI72&lt;(0.5%*D$70),AE72&lt;=150,AG72&lt;=150,(COUNTBLANK(D72:AK72)=0)),"Pass","Fail")),IF(COUNTA(D72:AK72)=0,"","Fail"))</f>
        <v>Pass</v>
      </c>
      <c r="AO72" s="54">
        <f>IF(SEARCH("RetlMed",C72),Sheet3!D$2,IF(SEARCH("OffSml",C72),Sheet3!A$2,(IF(SEARCH("OffMed",C72),Sheet3!B$2,(IF(SEARCH("OffLrg",C72),Sheet3!C$2,Sheet3!F$2))))))</f>
        <v>24695</v>
      </c>
      <c r="AP72" s="26"/>
      <c r="AQ72" s="26"/>
      <c r="AR72" s="27"/>
    </row>
    <row r="73" spans="1:44" s="7" customFormat="1" ht="25.5" customHeight="1" x14ac:dyDescent="0.2">
      <c r="A73" s="6">
        <v>89</v>
      </c>
      <c r="B73" s="58" t="s">
        <v>584</v>
      </c>
      <c r="C73" s="104" t="s">
        <v>191</v>
      </c>
      <c r="D73" s="143">
        <f>[3]Results!D73</f>
        <v>152.56100000000001</v>
      </c>
      <c r="E73" s="94">
        <f t="shared" si="38"/>
        <v>152.56100000000001</v>
      </c>
      <c r="F73" s="143">
        <f>[3]Results!F73</f>
        <v>5.2074104069649723</v>
      </c>
      <c r="G73" s="142">
        <f t="shared" si="39"/>
        <v>5.2074104069649723</v>
      </c>
      <c r="H73" s="143">
        <f>[3]Results!H73</f>
        <v>0.15208503745697508</v>
      </c>
      <c r="I73" s="142">
        <f t="shared" si="40"/>
        <v>0.15208503745697508</v>
      </c>
      <c r="J73" s="143">
        <f>[3]Results!J73</f>
        <v>32.973253275361621</v>
      </c>
      <c r="K73" s="142">
        <f t="shared" si="41"/>
        <v>32.973253275361621</v>
      </c>
      <c r="L73" s="143">
        <f>[3]Results!L73</f>
        <v>6.9298610342174527</v>
      </c>
      <c r="M73" s="142">
        <f t="shared" si="42"/>
        <v>6.9298610342174527</v>
      </c>
      <c r="N73" s="143">
        <f>[3]Results!N73</f>
        <v>9.0412011319505978E-2</v>
      </c>
      <c r="O73" s="142">
        <f t="shared" si="43"/>
        <v>9.0412011319505978E-2</v>
      </c>
      <c r="P73" s="143">
        <f>[3]Results!P73</f>
        <v>6.80761973464426</v>
      </c>
      <c r="Q73" s="142">
        <f t="shared" si="44"/>
        <v>6.80761973464426</v>
      </c>
      <c r="R73" s="143">
        <f>[3]Results!R73</f>
        <v>0</v>
      </c>
      <c r="S73" s="142">
        <f t="shared" si="45"/>
        <v>0</v>
      </c>
      <c r="T73" s="143">
        <f>[3]Results!T73</f>
        <v>10.7303044896149</v>
      </c>
      <c r="U73" s="142">
        <f t="shared" si="46"/>
        <v>10.7303044896149</v>
      </c>
      <c r="V73" s="143">
        <f>[3]Results!V73</f>
        <v>10.870327340290748</v>
      </c>
      <c r="W73" s="142">
        <f t="shared" si="47"/>
        <v>10.870327340290748</v>
      </c>
      <c r="X73" s="143">
        <f>[3]Results!X73</f>
        <v>0</v>
      </c>
      <c r="Y73" s="142">
        <f t="shared" si="48"/>
        <v>0</v>
      </c>
      <c r="Z73" s="143">
        <f>[3]Results!Z73</f>
        <v>0</v>
      </c>
      <c r="AA73" s="142">
        <f t="shared" si="49"/>
        <v>0</v>
      </c>
      <c r="AB73" s="143">
        <f>[3]Results!AB73</f>
        <v>8.2750331548896536</v>
      </c>
      <c r="AC73" s="142">
        <f t="shared" si="50"/>
        <v>8.2750331548896536</v>
      </c>
      <c r="AD73" s="143">
        <f>[3]Results!AD73</f>
        <v>0</v>
      </c>
      <c r="AE73" s="142">
        <f t="shared" si="51"/>
        <v>0</v>
      </c>
      <c r="AF73" s="143">
        <f>[3]Results!AF73</f>
        <v>0</v>
      </c>
      <c r="AG73" s="142">
        <f t="shared" si="52"/>
        <v>0</v>
      </c>
      <c r="AH73" s="101">
        <f t="shared" si="53"/>
        <v>-4.9825300041728686E-2</v>
      </c>
      <c r="AI73" s="102">
        <f t="shared" si="53"/>
        <v>-4.9825300041728686E-2</v>
      </c>
      <c r="AJ73" s="101">
        <f t="shared" si="53"/>
        <v>-7.2533067924473962E-2</v>
      </c>
      <c r="AK73" s="102">
        <f t="shared" si="53"/>
        <v>-7.2533067924473962E-2</v>
      </c>
      <c r="AL73" s="99"/>
      <c r="AM73" s="99"/>
      <c r="AN73" s="100" t="str">
        <f>IF((AL73=AM73),(IF(AND(AI73&gt;(-0.5%*D$70),AI73&lt;(0.5%*D$70),AE73&lt;=150,AG73&lt;=150,(COUNTBLANK(D73:AK73)=0)),"Pass","Fail")),IF(COUNTA(D73:AK73)=0,"","Fail"))</f>
        <v>Pass</v>
      </c>
      <c r="AO73" s="54">
        <f>IF(SEARCH("RetlMed",C73),Sheet3!D$2,IF(SEARCH("OffSml",C73),Sheet3!A$2,(IF(SEARCH("OffMed",C73),Sheet3!B$2,(IF(SEARCH("OffLrg",C73),Sheet3!C$2,Sheet3!F$2))))))</f>
        <v>24695</v>
      </c>
      <c r="AP73" s="26"/>
      <c r="AQ73" s="26"/>
      <c r="AR73" s="22"/>
    </row>
    <row r="74" spans="1:44" s="7" customFormat="1" ht="25.5" customHeight="1" x14ac:dyDescent="0.2">
      <c r="A74" s="6">
        <v>94</v>
      </c>
      <c r="B74" s="109" t="s">
        <v>584</v>
      </c>
      <c r="C74" s="103" t="s">
        <v>128</v>
      </c>
      <c r="D74" s="143">
        <f>[3]Results!D74</f>
        <v>189.22200000000001</v>
      </c>
      <c r="E74" s="31">
        <f t="shared" si="38"/>
        <v>189.22200000000001</v>
      </c>
      <c r="F74" s="143">
        <f>[3]Results!F74</f>
        <v>6.1462873134328362</v>
      </c>
      <c r="G74" s="142">
        <f t="shared" si="39"/>
        <v>6.1462873134328362</v>
      </c>
      <c r="H74" s="143">
        <f>[3]Results!H74</f>
        <v>3.1653358208955221E-2</v>
      </c>
      <c r="I74" s="142">
        <f t="shared" si="40"/>
        <v>3.1653358208955221E-2</v>
      </c>
      <c r="J74" s="143">
        <f>[3]Results!J74</f>
        <v>24.136585511436685</v>
      </c>
      <c r="K74" s="142">
        <f t="shared" si="41"/>
        <v>24.136585511436685</v>
      </c>
      <c r="L74" s="143">
        <f>[3]Results!L74</f>
        <v>1.5328961408995212</v>
      </c>
      <c r="M74" s="142">
        <f t="shared" si="42"/>
        <v>1.5328961408995212</v>
      </c>
      <c r="N74" s="143">
        <f>[3]Results!N74</f>
        <v>14.168217741059701</v>
      </c>
      <c r="O74" s="142">
        <f t="shared" si="43"/>
        <v>14.168217741059701</v>
      </c>
      <c r="P74" s="143">
        <f>[3]Results!P74</f>
        <v>4.993904771225373</v>
      </c>
      <c r="Q74" s="142">
        <f t="shared" si="44"/>
        <v>4.993904771225373</v>
      </c>
      <c r="R74" s="143">
        <f>[3]Results!R74</f>
        <v>0</v>
      </c>
      <c r="S74" s="142">
        <f t="shared" si="45"/>
        <v>0</v>
      </c>
      <c r="T74" s="143">
        <f>[3]Results!T74</f>
        <v>14.622618239955223</v>
      </c>
      <c r="U74" s="142">
        <f t="shared" si="46"/>
        <v>14.622618239955223</v>
      </c>
      <c r="V74" s="143">
        <f>[3]Results!V74</f>
        <v>1.7356787675029848</v>
      </c>
      <c r="W74" s="142">
        <f t="shared" si="47"/>
        <v>1.7356787675029848</v>
      </c>
      <c r="X74" s="143">
        <f>[3]Results!X74</f>
        <v>7.3938434778955231E-2</v>
      </c>
      <c r="Y74" s="142">
        <f t="shared" si="48"/>
        <v>7.3938434778955231E-2</v>
      </c>
      <c r="Z74" s="143">
        <f>[3]Results!Z74</f>
        <v>0</v>
      </c>
      <c r="AA74" s="142">
        <f t="shared" si="49"/>
        <v>0</v>
      </c>
      <c r="AB74" s="143">
        <f>[3]Results!AB74</f>
        <v>1.631949655970149</v>
      </c>
      <c r="AC74" s="142">
        <f t="shared" si="50"/>
        <v>1.631949655970149</v>
      </c>
      <c r="AD74" s="143">
        <f>[3]Results!AD74</f>
        <v>0</v>
      </c>
      <c r="AE74" s="142">
        <f t="shared" si="51"/>
        <v>0</v>
      </c>
      <c r="AF74" s="143">
        <f>[3]Results!AF74</f>
        <v>0</v>
      </c>
      <c r="AG74" s="142">
        <f t="shared" si="52"/>
        <v>0</v>
      </c>
      <c r="AH74" s="95"/>
      <c r="AI74" s="96"/>
      <c r="AJ74" s="95"/>
      <c r="AK74" s="96"/>
      <c r="AL74" s="106" t="str">
        <f t="shared" ref="AL74:AL79" si="54">IF(AND(AH74&gt;0,AI74&gt;0), "Yes", "No")</f>
        <v>No</v>
      </c>
      <c r="AM74" s="106" t="str">
        <f t="shared" ref="AM74:AM79" si="55">IF(AND(AH74&lt;0,AI74&lt;0), "No", "Yes")</f>
        <v>Yes</v>
      </c>
      <c r="AN74" s="100"/>
      <c r="AO74" s="54">
        <f>IF(SEARCH("OffMed",C74),Sheet3!B$2,(IF(SEARCH("OffLrg",C74),Sheet3!C$2,Sheet3!F$2)))</f>
        <v>53600</v>
      </c>
      <c r="AP74" s="26"/>
      <c r="AQ74" s="26"/>
      <c r="AR74" s="22"/>
    </row>
    <row r="75" spans="1:44" s="7" customFormat="1" ht="25.5" customHeight="1" x14ac:dyDescent="0.2">
      <c r="A75" s="6">
        <v>95</v>
      </c>
      <c r="B75" s="58" t="s">
        <v>584</v>
      </c>
      <c r="C75" s="104" t="s">
        <v>159</v>
      </c>
      <c r="D75" s="143">
        <f>[3]Results!D75</f>
        <v>193.506</v>
      </c>
      <c r="E75" s="94">
        <f t="shared" si="38"/>
        <v>193.506</v>
      </c>
      <c r="F75" s="143">
        <f>[3]Results!F75</f>
        <v>6.2973507462686564</v>
      </c>
      <c r="G75" s="142">
        <f t="shared" si="39"/>
        <v>6.2973507462686564</v>
      </c>
      <c r="H75" s="143">
        <f>[3]Results!H75</f>
        <v>3.1415858208955226E-2</v>
      </c>
      <c r="I75" s="142">
        <f t="shared" si="40"/>
        <v>3.1415858208955226E-2</v>
      </c>
      <c r="J75" s="143">
        <f>[3]Results!J75</f>
        <v>24.628276490610396</v>
      </c>
      <c r="K75" s="142">
        <f t="shared" si="41"/>
        <v>24.628276490610396</v>
      </c>
      <c r="L75" s="143">
        <f>[3]Results!L75</f>
        <v>1.5091513017141269</v>
      </c>
      <c r="M75" s="142">
        <f t="shared" si="42"/>
        <v>1.5091513017141269</v>
      </c>
      <c r="N75" s="143">
        <f>[3]Results!N75</f>
        <v>14.286560487970149</v>
      </c>
      <c r="O75" s="142">
        <f t="shared" si="43"/>
        <v>14.286560487970149</v>
      </c>
      <c r="P75" s="143">
        <f>[3]Results!P75</f>
        <v>4.993904771225373</v>
      </c>
      <c r="Q75" s="142">
        <f t="shared" si="44"/>
        <v>4.993904771225373</v>
      </c>
      <c r="R75" s="143">
        <f>[3]Results!R75</f>
        <v>0</v>
      </c>
      <c r="S75" s="142">
        <f t="shared" si="45"/>
        <v>0</v>
      </c>
      <c r="T75" s="143">
        <f>[3]Results!T75</f>
        <v>14.622618239955223</v>
      </c>
      <c r="U75" s="142">
        <f t="shared" si="46"/>
        <v>14.622618239955223</v>
      </c>
      <c r="V75" s="143">
        <f>[3]Results!V75</f>
        <v>2.1333078507477614</v>
      </c>
      <c r="W75" s="142">
        <f t="shared" si="47"/>
        <v>2.1333078507477614</v>
      </c>
      <c r="X75" s="143">
        <f>[3]Results!X75</f>
        <v>7.3402422982835822E-2</v>
      </c>
      <c r="Y75" s="142">
        <f t="shared" si="48"/>
        <v>7.3402422982835822E-2</v>
      </c>
      <c r="Z75" s="143">
        <f>[3]Results!Z75</f>
        <v>0</v>
      </c>
      <c r="AA75" s="142">
        <f t="shared" si="49"/>
        <v>0</v>
      </c>
      <c r="AB75" s="143">
        <f>[3]Results!AB75</f>
        <v>1.631949655970149</v>
      </c>
      <c r="AC75" s="142">
        <f t="shared" si="50"/>
        <v>1.631949655970149</v>
      </c>
      <c r="AD75" s="143">
        <f>[3]Results!AD75</f>
        <v>0</v>
      </c>
      <c r="AE75" s="142">
        <f t="shared" si="51"/>
        <v>0</v>
      </c>
      <c r="AF75" s="143">
        <f>[3]Results!AF75</f>
        <v>0</v>
      </c>
      <c r="AG75" s="142">
        <f t="shared" si="52"/>
        <v>0</v>
      </c>
      <c r="AH75" s="101">
        <f t="shared" ref="AH75:AK79" si="56">IF(D75=0,"",(D75-D$74)/D$74)</f>
        <v>2.2640073564384647E-2</v>
      </c>
      <c r="AI75" s="102">
        <f t="shared" si="56"/>
        <v>2.2640073564384647E-2</v>
      </c>
      <c r="AJ75" s="101">
        <f t="shared" si="56"/>
        <v>2.4577997274170382E-2</v>
      </c>
      <c r="AK75" s="102">
        <f t="shared" si="56"/>
        <v>2.4577997274170382E-2</v>
      </c>
      <c r="AL75" s="99" t="str">
        <f t="shared" si="54"/>
        <v>Yes</v>
      </c>
      <c r="AM75" s="99" t="str">
        <f t="shared" si="55"/>
        <v>Yes</v>
      </c>
      <c r="AN75" s="100" t="str">
        <f>IF((AL75=AM75),(IF(AND(AI75&gt;(-0.5%*D$74),AI75&lt;(0.5%*D$74),AE75&lt;=150,AG75&lt;=150,(COUNTBLANK(D75:AK75)=0)),"Pass","Fail")),IF(COUNTA(D75:AK75)=0,"","Fail"))</f>
        <v>Pass</v>
      </c>
      <c r="AO75" s="54">
        <f>IF(SEARCH("OffMed",C75),Sheet3!B$2,(IF(SEARCH("OffLrg",C75),Sheet3!C$2,Sheet3!F$2)))</f>
        <v>53600</v>
      </c>
      <c r="AP75" s="26"/>
      <c r="AQ75" s="26"/>
      <c r="AR75" s="22"/>
    </row>
    <row r="76" spans="1:44" s="15" customFormat="1" ht="25.5" customHeight="1" x14ac:dyDescent="0.2">
      <c r="A76" s="8">
        <v>96</v>
      </c>
      <c r="B76" s="58" t="s">
        <v>584</v>
      </c>
      <c r="C76" s="104" t="s">
        <v>160</v>
      </c>
      <c r="D76" s="143">
        <f>[3]Results!D76</f>
        <v>190.161</v>
      </c>
      <c r="E76" s="94">
        <f t="shared" si="38"/>
        <v>190.161</v>
      </c>
      <c r="F76" s="143">
        <f>[3]Results!F76</f>
        <v>6.1999626865671642</v>
      </c>
      <c r="G76" s="142">
        <f t="shared" si="39"/>
        <v>6.1999626865671642</v>
      </c>
      <c r="H76" s="143">
        <f>[3]Results!H76</f>
        <v>3.7826679104477609E-2</v>
      </c>
      <c r="I76" s="142">
        <f t="shared" si="40"/>
        <v>3.7826679104477609E-2</v>
      </c>
      <c r="J76" s="143">
        <f>[3]Results!J76</f>
        <v>24.936864086132349</v>
      </c>
      <c r="K76" s="142">
        <f t="shared" si="41"/>
        <v>24.936864086132349</v>
      </c>
      <c r="L76" s="143">
        <f>[3]Results!L76</f>
        <v>2.1501865715739932</v>
      </c>
      <c r="M76" s="142">
        <f t="shared" si="42"/>
        <v>2.1501865715739932</v>
      </c>
      <c r="N76" s="143">
        <f>[3]Results!N76</f>
        <v>14.645344630835821</v>
      </c>
      <c r="O76" s="142">
        <f t="shared" si="43"/>
        <v>14.645344630835821</v>
      </c>
      <c r="P76" s="143">
        <f>[3]Results!P76</f>
        <v>4.993904771225373</v>
      </c>
      <c r="Q76" s="142">
        <f t="shared" si="44"/>
        <v>4.993904771225373</v>
      </c>
      <c r="R76" s="143">
        <f>[3]Results!R76</f>
        <v>0</v>
      </c>
      <c r="S76" s="142">
        <f t="shared" si="45"/>
        <v>0</v>
      </c>
      <c r="T76" s="143">
        <f>[3]Results!T76</f>
        <v>14.622618239955223</v>
      </c>
      <c r="U76" s="142">
        <f t="shared" si="46"/>
        <v>14.622618239955223</v>
      </c>
      <c r="V76" s="143">
        <f>[3]Results!V76</f>
        <v>1.4297000622716416</v>
      </c>
      <c r="W76" s="142">
        <f t="shared" si="47"/>
        <v>1.4297000622716416</v>
      </c>
      <c r="X76" s="143">
        <f>[3]Results!X76</f>
        <v>8.5776529031492535E-2</v>
      </c>
      <c r="Y76" s="142">
        <f t="shared" si="48"/>
        <v>8.5776529031492535E-2</v>
      </c>
      <c r="Z76" s="143">
        <f>[3]Results!Z76</f>
        <v>0</v>
      </c>
      <c r="AA76" s="142">
        <f t="shared" si="49"/>
        <v>0</v>
      </c>
      <c r="AB76" s="143">
        <f>[3]Results!AB76</f>
        <v>1.6319515211940299</v>
      </c>
      <c r="AC76" s="142">
        <f t="shared" si="50"/>
        <v>1.6319515211940299</v>
      </c>
      <c r="AD76" s="143">
        <f>[3]Results!AD76</f>
        <v>0</v>
      </c>
      <c r="AE76" s="142">
        <f t="shared" si="51"/>
        <v>0</v>
      </c>
      <c r="AF76" s="143">
        <f>[3]Results!AF76</f>
        <v>0</v>
      </c>
      <c r="AG76" s="142">
        <f t="shared" si="52"/>
        <v>0</v>
      </c>
      <c r="AH76" s="101">
        <f t="shared" si="56"/>
        <v>4.9624250879918451E-3</v>
      </c>
      <c r="AI76" s="102">
        <f t="shared" si="56"/>
        <v>4.9624250879918451E-3</v>
      </c>
      <c r="AJ76" s="101">
        <f t="shared" si="56"/>
        <v>8.7329749484732679E-3</v>
      </c>
      <c r="AK76" s="102">
        <f t="shared" si="56"/>
        <v>8.7329749484732679E-3</v>
      </c>
      <c r="AL76" s="99" t="str">
        <f t="shared" si="54"/>
        <v>Yes</v>
      </c>
      <c r="AM76" s="99" t="str">
        <f t="shared" si="55"/>
        <v>Yes</v>
      </c>
      <c r="AN76" s="100" t="str">
        <f>IF((AL76=AM76),(IF(AND(AI76&gt;(-0.5%*D$74),AI76&lt;(0.5%*D$74),AE76&lt;=150,AG76&lt;=150,(COUNTBLANK(D76:AK76)=0)),"Pass","Fail")),IF(COUNTA(D76:AK76)=0,"","Fail"))</f>
        <v>Pass</v>
      </c>
      <c r="AO76" s="54">
        <f>IF(SEARCH("OffMed",C76),Sheet3!B$2,(IF(SEARCH("OffLrg",C76),Sheet3!C$2,Sheet3!F$2)))</f>
        <v>53600</v>
      </c>
      <c r="AP76" s="26"/>
      <c r="AQ76" s="26"/>
      <c r="AR76" s="27"/>
    </row>
    <row r="77" spans="1:44" s="7" customFormat="1" ht="25.5" customHeight="1" x14ac:dyDescent="0.2">
      <c r="A77" s="6">
        <v>4</v>
      </c>
      <c r="B77" s="58" t="s">
        <v>584</v>
      </c>
      <c r="C77" s="104" t="s">
        <v>161</v>
      </c>
      <c r="D77" s="143">
        <f>[3]Results!D77</f>
        <v>189.54300000000001</v>
      </c>
      <c r="E77" s="94">
        <f t="shared" si="38"/>
        <v>189.54300000000001</v>
      </c>
      <c r="F77" s="143">
        <f>[3]Results!F77</f>
        <v>6.1637313432835823</v>
      </c>
      <c r="G77" s="142">
        <f t="shared" si="39"/>
        <v>6.1637313432835823</v>
      </c>
      <c r="H77" s="143">
        <f>[3]Results!H77</f>
        <v>3.1653358208955221E-2</v>
      </c>
      <c r="I77" s="142">
        <f t="shared" si="40"/>
        <v>3.1653358208955221E-2</v>
      </c>
      <c r="J77" s="143">
        <f>[3]Results!J77</f>
        <v>24.196125932215246</v>
      </c>
      <c r="K77" s="142">
        <f t="shared" si="41"/>
        <v>24.196125932215246</v>
      </c>
      <c r="L77" s="143">
        <f>[3]Results!L77</f>
        <v>1.5329036030682306</v>
      </c>
      <c r="M77" s="142">
        <f t="shared" si="42"/>
        <v>1.5329036030682306</v>
      </c>
      <c r="N77" s="143">
        <f>[3]Results!N77</f>
        <v>14.227802900343283</v>
      </c>
      <c r="O77" s="142">
        <f t="shared" si="43"/>
        <v>14.227802900343283</v>
      </c>
      <c r="P77" s="143">
        <f>[3]Results!P77</f>
        <v>4.993904771225373</v>
      </c>
      <c r="Q77" s="142">
        <f t="shared" si="44"/>
        <v>4.993904771225373</v>
      </c>
      <c r="R77" s="143">
        <f>[3]Results!R77</f>
        <v>0</v>
      </c>
      <c r="S77" s="142">
        <f t="shared" si="45"/>
        <v>0</v>
      </c>
      <c r="T77" s="143">
        <f>[3]Results!T77</f>
        <v>14.622618239955223</v>
      </c>
      <c r="U77" s="142">
        <f t="shared" si="46"/>
        <v>14.622618239955223</v>
      </c>
      <c r="V77" s="143">
        <f>[3]Results!V77</f>
        <v>1.7356469378238806</v>
      </c>
      <c r="W77" s="142">
        <f t="shared" si="47"/>
        <v>1.7356469378238806</v>
      </c>
      <c r="X77" s="143">
        <f>[3]Results!X77</f>
        <v>7.3918063784328358E-2</v>
      </c>
      <c r="Y77" s="142">
        <f t="shared" si="48"/>
        <v>7.3918063784328358E-2</v>
      </c>
      <c r="Z77" s="143">
        <f>[3]Results!Z77</f>
        <v>0</v>
      </c>
      <c r="AA77" s="142">
        <f t="shared" si="49"/>
        <v>0</v>
      </c>
      <c r="AB77" s="143">
        <f>[3]Results!AB77</f>
        <v>1.631949655970149</v>
      </c>
      <c r="AC77" s="142">
        <f t="shared" si="50"/>
        <v>1.631949655970149</v>
      </c>
      <c r="AD77" s="143">
        <f>[3]Results!AD77</f>
        <v>0</v>
      </c>
      <c r="AE77" s="142">
        <f t="shared" si="51"/>
        <v>0</v>
      </c>
      <c r="AF77" s="143">
        <f>[3]Results!AF77</f>
        <v>0</v>
      </c>
      <c r="AG77" s="142">
        <f t="shared" si="52"/>
        <v>0</v>
      </c>
      <c r="AH77" s="101">
        <f t="shared" si="56"/>
        <v>1.6964200780036039E-3</v>
      </c>
      <c r="AI77" s="102">
        <f t="shared" si="56"/>
        <v>1.6964200780036039E-3</v>
      </c>
      <c r="AJ77" s="101">
        <f t="shared" si="56"/>
        <v>2.8381409721315548E-3</v>
      </c>
      <c r="AK77" s="102">
        <f t="shared" si="56"/>
        <v>2.8381409721315548E-3</v>
      </c>
      <c r="AL77" s="99" t="str">
        <f t="shared" si="54"/>
        <v>Yes</v>
      </c>
      <c r="AM77" s="99" t="str">
        <f t="shared" si="55"/>
        <v>Yes</v>
      </c>
      <c r="AN77" s="100" t="str">
        <f>IF((AL77=AM77),(IF(AND(AI77&gt;(-0.5%*D$74),AI77&lt;(0.5%*D$74),AE77&lt;=150,AG77&lt;=150,(COUNTBLANK(D77:AK77)=0)),"Pass","Fail")),IF(COUNTA(D77:AK77)=0,"","Fail"))</f>
        <v>Pass</v>
      </c>
      <c r="AO77" s="54">
        <f>IF(SEARCH("OffMed",C77),Sheet3!B$2,(IF(SEARCH("OffLrg",C77),Sheet3!C$2,Sheet3!F$2)))</f>
        <v>53600</v>
      </c>
      <c r="AP77" s="26"/>
      <c r="AQ77" s="26"/>
      <c r="AR77" s="22"/>
    </row>
    <row r="78" spans="1:44" s="15" customFormat="1" ht="25.5" customHeight="1" x14ac:dyDescent="0.2">
      <c r="A78" s="8">
        <v>24</v>
      </c>
      <c r="B78" s="58" t="s">
        <v>584</v>
      </c>
      <c r="C78" s="104" t="s">
        <v>555</v>
      </c>
      <c r="D78" s="143">
        <f>[3]Results!D78</f>
        <v>208.66300000000001</v>
      </c>
      <c r="E78" s="94">
        <f t="shared" si="38"/>
        <v>208.66300000000001</v>
      </c>
      <c r="F78" s="143">
        <f>[3]Results!F78</f>
        <v>7.0363432835820898</v>
      </c>
      <c r="G78" s="142">
        <f t="shared" si="39"/>
        <v>7.0363432835820898</v>
      </c>
      <c r="H78" s="143">
        <f>[3]Results!H78</f>
        <v>2.8128544776119403E-2</v>
      </c>
      <c r="I78" s="142">
        <f t="shared" si="40"/>
        <v>2.8128544776119403E-2</v>
      </c>
      <c r="J78" s="143">
        <f>[3]Results!J78</f>
        <v>26.821165633482771</v>
      </c>
      <c r="K78" s="142">
        <f t="shared" si="41"/>
        <v>26.821165633482771</v>
      </c>
      <c r="L78" s="143">
        <f>[3]Results!L78</f>
        <v>1.1804393464533816</v>
      </c>
      <c r="M78" s="142">
        <f t="shared" si="42"/>
        <v>1.1804393464533816</v>
      </c>
      <c r="N78" s="143">
        <f>[3]Results!N78</f>
        <v>14.551765374268657</v>
      </c>
      <c r="O78" s="142">
        <f t="shared" si="43"/>
        <v>14.551765374268657</v>
      </c>
      <c r="P78" s="143">
        <f>[3]Results!P78</f>
        <v>4.993904771225373</v>
      </c>
      <c r="Q78" s="142">
        <f t="shared" si="44"/>
        <v>4.993904771225373</v>
      </c>
      <c r="R78" s="143">
        <f>[3]Results!R78</f>
        <v>0</v>
      </c>
      <c r="S78" s="142">
        <f t="shared" si="45"/>
        <v>0</v>
      </c>
      <c r="T78" s="143">
        <f>[3]Results!T78</f>
        <v>14.622618239955223</v>
      </c>
      <c r="U78" s="142">
        <f t="shared" si="46"/>
        <v>14.622618239955223</v>
      </c>
      <c r="V78" s="143">
        <f>[3]Results!V78</f>
        <v>4.4196464326940292</v>
      </c>
      <c r="W78" s="142">
        <f t="shared" si="47"/>
        <v>4.4196464326940292</v>
      </c>
      <c r="X78" s="143">
        <f>[3]Results!X78</f>
        <v>4.34600528711791E-2</v>
      </c>
      <c r="Y78" s="142">
        <f t="shared" si="48"/>
        <v>4.34600528711791E-2</v>
      </c>
      <c r="Z78" s="143">
        <f>[3]Results!Z78</f>
        <v>0</v>
      </c>
      <c r="AA78" s="142">
        <f t="shared" si="49"/>
        <v>0</v>
      </c>
      <c r="AB78" s="143">
        <f>[3]Results!AB78</f>
        <v>1.631949655970149</v>
      </c>
      <c r="AC78" s="142">
        <f t="shared" si="50"/>
        <v>1.631949655970149</v>
      </c>
      <c r="AD78" s="143">
        <f>[3]Results!AD78</f>
        <v>0</v>
      </c>
      <c r="AE78" s="142">
        <f t="shared" si="51"/>
        <v>0</v>
      </c>
      <c r="AF78" s="143">
        <f>[3]Results!AF78</f>
        <v>0</v>
      </c>
      <c r="AG78" s="142">
        <f t="shared" si="52"/>
        <v>0</v>
      </c>
      <c r="AH78" s="101">
        <f t="shared" si="56"/>
        <v>0.1027417530731099</v>
      </c>
      <c r="AI78" s="102">
        <f t="shared" si="56"/>
        <v>0.1027417530731099</v>
      </c>
      <c r="AJ78" s="101">
        <f t="shared" si="56"/>
        <v>0.14481196936629015</v>
      </c>
      <c r="AK78" s="102">
        <f t="shared" si="56"/>
        <v>0.14481196936629015</v>
      </c>
      <c r="AL78" s="99" t="str">
        <f t="shared" si="54"/>
        <v>Yes</v>
      </c>
      <c r="AM78" s="99" t="str">
        <f t="shared" si="55"/>
        <v>Yes</v>
      </c>
      <c r="AN78" s="100" t="str">
        <f>IF((AL78=AM78),(IF(AND(AI78&gt;(-0.5%*D$74),AI78&lt;(0.5%*D$74),AE78&lt;=150,AG78&lt;=150,(COUNTBLANK(D78:AK78)=0)),"Pass","Fail")),IF(COUNTA(D78:AK78)=0,"","Fail"))</f>
        <v>Pass</v>
      </c>
      <c r="AO78" s="54">
        <f>IF(SEARCH("OffMed",C78),Sheet3!B$2,(IF(SEARCH("OffLrg",C78),Sheet3!C$2,Sheet3!F$2)))</f>
        <v>53600</v>
      </c>
      <c r="AP78" s="24"/>
      <c r="AQ78" s="24"/>
      <c r="AR78" s="27"/>
    </row>
    <row r="79" spans="1:44" s="15" customFormat="1" ht="25.5" customHeight="1" x14ac:dyDescent="0.2">
      <c r="A79" s="8">
        <v>33</v>
      </c>
      <c r="B79" s="58" t="s">
        <v>584</v>
      </c>
      <c r="C79" s="104" t="s">
        <v>556</v>
      </c>
      <c r="D79" s="143">
        <f>[3]Results!D79</f>
        <v>184.87799999999999</v>
      </c>
      <c r="E79" s="94">
        <f t="shared" si="38"/>
        <v>184.87799999999999</v>
      </c>
      <c r="F79" s="143">
        <f>[3]Results!F79</f>
        <v>6.0145708955223878</v>
      </c>
      <c r="G79" s="142">
        <f t="shared" si="39"/>
        <v>6.0145708955223878</v>
      </c>
      <c r="H79" s="143">
        <f>[3]Results!H79</f>
        <v>3.2502798507462689E-2</v>
      </c>
      <c r="I79" s="142">
        <f t="shared" si="40"/>
        <v>3.2502798507462689E-2</v>
      </c>
      <c r="J79" s="143">
        <f>[3]Results!J79</f>
        <v>23.77202750751394</v>
      </c>
      <c r="K79" s="142">
        <f t="shared" si="41"/>
        <v>23.77202750751394</v>
      </c>
      <c r="L79" s="143">
        <f>[3]Results!L79</f>
        <v>1.6178986404625961</v>
      </c>
      <c r="M79" s="142">
        <f t="shared" si="42"/>
        <v>1.6178986404625961</v>
      </c>
      <c r="N79" s="143">
        <f>[3]Results!N79</f>
        <v>13.981313865358208</v>
      </c>
      <c r="O79" s="142">
        <f t="shared" si="43"/>
        <v>13.981313865358208</v>
      </c>
      <c r="P79" s="143">
        <f>[3]Results!P79</f>
        <v>4.993904771225373</v>
      </c>
      <c r="Q79" s="142">
        <f t="shared" si="44"/>
        <v>4.993904771225373</v>
      </c>
      <c r="R79" s="143">
        <f>[3]Results!R79</f>
        <v>0</v>
      </c>
      <c r="S79" s="142">
        <f t="shared" si="45"/>
        <v>0</v>
      </c>
      <c r="T79" s="143">
        <f>[3]Results!T79</f>
        <v>14.622618239955223</v>
      </c>
      <c r="U79" s="142">
        <f t="shared" si="46"/>
        <v>14.622618239955223</v>
      </c>
      <c r="V79" s="143">
        <f>[3]Results!V79</f>
        <v>1.4663551207283583</v>
      </c>
      <c r="W79" s="142">
        <f t="shared" si="47"/>
        <v>1.4663551207283583</v>
      </c>
      <c r="X79" s="143">
        <f>[3]Results!X79</f>
        <v>8.0657680037910448E-2</v>
      </c>
      <c r="Y79" s="142">
        <f t="shared" si="48"/>
        <v>8.0657680037910448E-2</v>
      </c>
      <c r="Z79" s="143">
        <f>[3]Results!Z79</f>
        <v>0</v>
      </c>
      <c r="AA79" s="142">
        <f t="shared" si="49"/>
        <v>0</v>
      </c>
      <c r="AB79" s="143">
        <f>[3]Results!AB79</f>
        <v>1.6318974297014925</v>
      </c>
      <c r="AC79" s="142">
        <f t="shared" si="50"/>
        <v>1.6318974297014925</v>
      </c>
      <c r="AD79" s="143">
        <f>[3]Results!AD79</f>
        <v>0</v>
      </c>
      <c r="AE79" s="142">
        <f t="shared" si="51"/>
        <v>0</v>
      </c>
      <c r="AF79" s="143">
        <f>[3]Results!AF79</f>
        <v>0</v>
      </c>
      <c r="AG79" s="142">
        <f t="shared" si="52"/>
        <v>0</v>
      </c>
      <c r="AH79" s="101">
        <f t="shared" si="56"/>
        <v>-2.2957161429432212E-2</v>
      </c>
      <c r="AI79" s="102">
        <f t="shared" si="56"/>
        <v>-2.2957161429432212E-2</v>
      </c>
      <c r="AJ79" s="101">
        <f t="shared" si="56"/>
        <v>-2.1430240923261023E-2</v>
      </c>
      <c r="AK79" s="102">
        <f t="shared" si="56"/>
        <v>-2.1430240923261023E-2</v>
      </c>
      <c r="AL79" s="99" t="str">
        <f t="shared" si="54"/>
        <v>No</v>
      </c>
      <c r="AM79" s="99" t="str">
        <f t="shared" si="55"/>
        <v>No</v>
      </c>
      <c r="AN79" s="100" t="str">
        <f>IF((AL79=AM79),(IF(AND(AI79&gt;(-0.5%*D$74),AI79&lt;(0.5%*D$74),AE79&lt;=150,AG79&lt;=150,(COUNTBLANK(D79:AK79)=0)),"Pass","Fail")),IF(COUNTA(D79:AK79)=0,"","Fail"))</f>
        <v>Pass</v>
      </c>
      <c r="AO79" s="54">
        <f>IF(SEARCH("OffMed",C79),Sheet3!B$2,(IF(SEARCH("OffLrg",C79),Sheet3!C$2,Sheet3!F$2)))</f>
        <v>53600</v>
      </c>
      <c r="AP79" s="24"/>
      <c r="AQ79" s="24"/>
      <c r="AR79" s="27"/>
    </row>
    <row r="80" spans="1:44" s="15" customFormat="1" ht="25.5" customHeight="1" x14ac:dyDescent="0.2">
      <c r="A80" s="30"/>
      <c r="B80" s="58" t="s">
        <v>584</v>
      </c>
      <c r="C80" s="115" t="s">
        <v>581</v>
      </c>
      <c r="D80" s="143">
        <f>[3]Results!D80</f>
        <v>556.12400000000002</v>
      </c>
      <c r="E80" s="142">
        <f t="shared" si="38"/>
        <v>556.12400000000002</v>
      </c>
      <c r="F80" s="143">
        <f>[3]Results!F80</f>
        <v>17.189216417910448</v>
      </c>
      <c r="G80" s="142">
        <f t="shared" si="39"/>
        <v>17.189216417910448</v>
      </c>
      <c r="H80" s="143">
        <f>[3]Results!H80</f>
        <v>0.72058955223880594</v>
      </c>
      <c r="I80" s="142">
        <f t="shared" si="40"/>
        <v>0.72058955223880594</v>
      </c>
      <c r="J80" s="143">
        <f>[3]Results!J80</f>
        <v>130.69379675206929</v>
      </c>
      <c r="K80" s="142">
        <f t="shared" si="41"/>
        <v>130.69379675206929</v>
      </c>
      <c r="L80" s="143">
        <f>[3]Results!L80</f>
        <v>70.72377947057528</v>
      </c>
      <c r="M80" s="142">
        <f t="shared" si="42"/>
        <v>70.72377947057528</v>
      </c>
      <c r="N80" s="143">
        <f>[3]Results!N80</f>
        <v>35.516065219641789</v>
      </c>
      <c r="O80" s="142">
        <f t="shared" si="43"/>
        <v>35.516065219641789</v>
      </c>
      <c r="P80" s="143">
        <f>[3]Results!P80</f>
        <v>7.3510643891791041</v>
      </c>
      <c r="Q80" s="142">
        <f t="shared" si="44"/>
        <v>7.3510643891791041</v>
      </c>
      <c r="R80" s="143">
        <f>[3]Results!R80</f>
        <v>5.3868971328358217</v>
      </c>
      <c r="S80" s="142">
        <f t="shared" si="45"/>
        <v>5.3868971328358217</v>
      </c>
      <c r="T80" s="143">
        <f>[3]Results!T80</f>
        <v>16.471566103519404</v>
      </c>
      <c r="U80" s="142">
        <f t="shared" si="46"/>
        <v>16.471566103519404</v>
      </c>
      <c r="V80" s="143">
        <f>[3]Results!V80</f>
        <v>14.796026331716419</v>
      </c>
      <c r="W80" s="142">
        <f t="shared" si="47"/>
        <v>14.796026331716419</v>
      </c>
      <c r="X80" s="143">
        <f>[3]Results!X80</f>
        <v>0.97610803722537309</v>
      </c>
      <c r="Y80" s="142">
        <f t="shared" si="48"/>
        <v>0.97610803722537309</v>
      </c>
      <c r="Z80" s="143">
        <f>[3]Results!Z80</f>
        <v>0</v>
      </c>
      <c r="AA80" s="142">
        <f t="shared" si="49"/>
        <v>0</v>
      </c>
      <c r="AB80" s="143">
        <f>[3]Results!AB80</f>
        <v>1.3307533037313435</v>
      </c>
      <c r="AC80" s="142">
        <f t="shared" si="50"/>
        <v>1.3307533037313435</v>
      </c>
      <c r="AD80" s="143">
        <f>[3]Results!AD80</f>
        <v>0</v>
      </c>
      <c r="AE80" s="142">
        <f t="shared" si="51"/>
        <v>0</v>
      </c>
      <c r="AF80" s="143">
        <f>[3]Results!AF80</f>
        <v>0</v>
      </c>
      <c r="AG80" s="142">
        <f t="shared" si="52"/>
        <v>0</v>
      </c>
      <c r="AH80" s="101"/>
      <c r="AI80" s="102"/>
      <c r="AJ80" s="101"/>
      <c r="AK80" s="102"/>
      <c r="AL80" s="99"/>
      <c r="AM80" s="99"/>
      <c r="AN80" s="100"/>
      <c r="AO80" s="54"/>
      <c r="AP80" s="24"/>
      <c r="AQ80" s="24"/>
      <c r="AR80" s="27"/>
    </row>
    <row r="81" spans="1:44" s="15" customFormat="1" ht="25.5" customHeight="1" x14ac:dyDescent="0.2">
      <c r="A81" s="8">
        <v>30</v>
      </c>
      <c r="B81" s="58" t="s">
        <v>584</v>
      </c>
      <c r="C81" s="104" t="s">
        <v>575</v>
      </c>
      <c r="D81" s="143">
        <f>[3]Results!D81</f>
        <v>409.65800000000002</v>
      </c>
      <c r="E81" s="142">
        <f t="shared" si="38"/>
        <v>409.65800000000002</v>
      </c>
      <c r="F81" s="143">
        <f>[3]Results!F81</f>
        <v>13.311847014925373</v>
      </c>
      <c r="G81" s="142">
        <f t="shared" si="39"/>
        <v>13.311847014925373</v>
      </c>
      <c r="H81" s="143">
        <f>[3]Results!H81</f>
        <v>0.2265391791044776</v>
      </c>
      <c r="I81" s="142">
        <f t="shared" si="40"/>
        <v>0.2265391791044776</v>
      </c>
      <c r="J81" s="143">
        <f>[3]Results!J81</f>
        <v>68.070464576000347</v>
      </c>
      <c r="K81" s="142">
        <f t="shared" si="41"/>
        <v>68.070464576000347</v>
      </c>
      <c r="L81" s="143">
        <f>[3]Results!L81</f>
        <v>21.321722488747216</v>
      </c>
      <c r="M81" s="142">
        <f t="shared" si="42"/>
        <v>21.321722488747216</v>
      </c>
      <c r="N81" s="143">
        <f>[3]Results!N81</f>
        <v>25.234696912746269</v>
      </c>
      <c r="O81" s="142">
        <f t="shared" si="43"/>
        <v>25.234696912746269</v>
      </c>
      <c r="P81" s="143">
        <f>[3]Results!P81</f>
        <v>7.3510643891791041</v>
      </c>
      <c r="Q81" s="142">
        <f t="shared" si="44"/>
        <v>7.3510643891791041</v>
      </c>
      <c r="R81" s="143">
        <f>[3]Results!R81</f>
        <v>5.3868971328358217</v>
      </c>
      <c r="S81" s="142">
        <f t="shared" si="45"/>
        <v>5.3868971328358217</v>
      </c>
      <c r="T81" s="143">
        <f>[3]Results!T81</f>
        <v>16.471566103519404</v>
      </c>
      <c r="U81" s="142">
        <f t="shared" si="46"/>
        <v>16.471566103519404</v>
      </c>
      <c r="V81" s="143">
        <f>[3]Results!V81</f>
        <v>12.443494749104477</v>
      </c>
      <c r="W81" s="142">
        <f t="shared" si="47"/>
        <v>12.443494749104477</v>
      </c>
      <c r="X81" s="143">
        <f>[3]Results!X81</f>
        <v>0.38873459771582086</v>
      </c>
      <c r="Y81" s="142">
        <f t="shared" si="48"/>
        <v>0.38873459771582086</v>
      </c>
      <c r="Z81" s="143">
        <f>[3]Results!Z81</f>
        <v>0</v>
      </c>
      <c r="AA81" s="142">
        <f t="shared" si="49"/>
        <v>0</v>
      </c>
      <c r="AB81" s="143">
        <f>[3]Results!AB81</f>
        <v>1.3307514385074626</v>
      </c>
      <c r="AC81" s="142">
        <f t="shared" si="50"/>
        <v>1.3307514385074626</v>
      </c>
      <c r="AD81" s="143">
        <f>[3]Results!AD81</f>
        <v>0</v>
      </c>
      <c r="AE81" s="142">
        <f t="shared" si="51"/>
        <v>0</v>
      </c>
      <c r="AF81" s="143">
        <f>[3]Results!AF81</f>
        <v>0</v>
      </c>
      <c r="AG81" s="142">
        <f t="shared" si="52"/>
        <v>0</v>
      </c>
      <c r="AH81" s="101">
        <f>IF(D81=0,"",(D81-D$80)/D$80)</f>
        <v>-0.26336932051125289</v>
      </c>
      <c r="AI81" s="102">
        <f>IF(E81=0,"",(E81-E$80)/E$80)</f>
        <v>-0.26336932051125289</v>
      </c>
      <c r="AJ81" s="101">
        <f>IF(F81=0,"",(F81-F$80)/F$80)</f>
        <v>-0.22556987524719377</v>
      </c>
      <c r="AK81" s="102">
        <f>IF(G81=0,"",(G81-G$80)/G$80)</f>
        <v>-0.22556987524719377</v>
      </c>
      <c r="AL81" s="99" t="str">
        <f t="shared" ref="AL81:AL87" si="57">IF(AND(AH81&gt;0,AI81&gt;0), "Yes", "No")</f>
        <v>No</v>
      </c>
      <c r="AM81" s="99" t="str">
        <f t="shared" ref="AM81:AM87" si="58">IF(AND(AH81&lt;0,AI81&lt;0), "No", "Yes")</f>
        <v>No</v>
      </c>
      <c r="AN81" s="148" t="str">
        <f>IF((AL81=AM81),(IF(AND(AI81&gt;(-0.5%*D$80),AI81&lt;(0.5%*D$80),AE81&lt;=150,AG81&lt;=150,(COUNTBLANK(D81:AK81)=0)),"Pass","Fail")),IF(COUNTA(D81:AK81)=0,"","Fail"))</f>
        <v>Pass</v>
      </c>
      <c r="AO81" s="54">
        <f>IF(SEARCH("OffMed",C81),Sheet3!B$2,(IF(SEARCH("OffLrg",C81),Sheet3!C$2,Sheet3!F$2)))</f>
        <v>53600</v>
      </c>
      <c r="AP81" s="24"/>
      <c r="AQ81" s="24"/>
      <c r="AR81" s="27"/>
    </row>
    <row r="82" spans="1:44" s="7" customFormat="1" ht="25.5" customHeight="1" x14ac:dyDescent="0.2">
      <c r="A82" s="6">
        <v>27</v>
      </c>
      <c r="B82" s="109" t="s">
        <v>584</v>
      </c>
      <c r="C82" s="103" t="s">
        <v>133</v>
      </c>
      <c r="D82" s="143">
        <f>[3]Results!D82</f>
        <v>117.60899999999999</v>
      </c>
      <c r="E82" s="142">
        <f t="shared" si="38"/>
        <v>117.60899999999999</v>
      </c>
      <c r="F82" s="143">
        <f>[3]Results!F82</f>
        <v>2.841623134328358</v>
      </c>
      <c r="G82" s="142">
        <f t="shared" si="39"/>
        <v>2.841623134328358</v>
      </c>
      <c r="H82" s="143">
        <f>[3]Results!H82</f>
        <v>0.14953041044776119</v>
      </c>
      <c r="I82" s="142">
        <f t="shared" si="40"/>
        <v>0.14953041044776119</v>
      </c>
      <c r="J82" s="143">
        <f>[3]Results!J82</f>
        <v>24.645494295391078</v>
      </c>
      <c r="K82" s="142">
        <f t="shared" si="41"/>
        <v>24.645494295391078</v>
      </c>
      <c r="L82" s="143">
        <f>[3]Results!L82</f>
        <v>12.622181617604062</v>
      </c>
      <c r="M82" s="142">
        <f t="shared" si="42"/>
        <v>12.622181617604062</v>
      </c>
      <c r="N82" s="143">
        <f>[3]Results!N82</f>
        <v>3.0405810239417912</v>
      </c>
      <c r="O82" s="142">
        <f t="shared" si="43"/>
        <v>3.0405810239417912</v>
      </c>
      <c r="P82" s="143">
        <f>[3]Results!P82</f>
        <v>4.9928798555582086</v>
      </c>
      <c r="Q82" s="142">
        <f t="shared" si="44"/>
        <v>4.9928798555582086</v>
      </c>
      <c r="R82" s="143">
        <f>[3]Results!R82</f>
        <v>0</v>
      </c>
      <c r="S82" s="142">
        <f t="shared" si="45"/>
        <v>0</v>
      </c>
      <c r="T82" s="143">
        <f>[3]Results!T82</f>
        <v>14.622618239955223</v>
      </c>
      <c r="U82" s="142">
        <f t="shared" si="46"/>
        <v>14.622618239955223</v>
      </c>
      <c r="V82" s="143">
        <f>[3]Results!V82</f>
        <v>1.3573702994746268</v>
      </c>
      <c r="W82" s="142">
        <f t="shared" si="47"/>
        <v>1.3573702994746268</v>
      </c>
      <c r="X82" s="143">
        <f>[3]Results!X82</f>
        <v>0.30292878537955226</v>
      </c>
      <c r="Y82" s="142">
        <f t="shared" si="48"/>
        <v>0.30292878537955226</v>
      </c>
      <c r="Z82" s="143">
        <f>[3]Results!Z82</f>
        <v>0</v>
      </c>
      <c r="AA82" s="142">
        <f t="shared" si="49"/>
        <v>0</v>
      </c>
      <c r="AB82" s="143">
        <f>[3]Results!AB82</f>
        <v>2.329552713432836</v>
      </c>
      <c r="AC82" s="142">
        <f t="shared" si="50"/>
        <v>2.329552713432836</v>
      </c>
      <c r="AD82" s="143">
        <f>[3]Results!AD82</f>
        <v>0</v>
      </c>
      <c r="AE82" s="142">
        <f t="shared" si="51"/>
        <v>0</v>
      </c>
      <c r="AF82" s="143">
        <f>[3]Results!AF82</f>
        <v>0</v>
      </c>
      <c r="AG82" s="142">
        <f t="shared" si="52"/>
        <v>0</v>
      </c>
      <c r="AH82" s="95"/>
      <c r="AI82" s="96"/>
      <c r="AJ82" s="95"/>
      <c r="AK82" s="96"/>
      <c r="AL82" s="106" t="str">
        <f t="shared" si="57"/>
        <v>No</v>
      </c>
      <c r="AM82" s="106" t="str">
        <f t="shared" si="58"/>
        <v>Yes</v>
      </c>
      <c r="AN82" s="107"/>
      <c r="AO82" s="54">
        <f>IF(SEARCH("OffMed",C82),Sheet3!B$2,(IF(SEARCH("OffLrg",C82),Sheet3!C$2,Sheet3!F$2)))</f>
        <v>53600</v>
      </c>
      <c r="AP82" s="26"/>
      <c r="AQ82" s="26"/>
      <c r="AR82" s="22"/>
    </row>
    <row r="83" spans="1:44" s="7" customFormat="1" ht="25.5" customHeight="1" x14ac:dyDescent="0.2">
      <c r="A83" s="6">
        <v>5</v>
      </c>
      <c r="B83" s="58" t="s">
        <v>584</v>
      </c>
      <c r="C83" s="104" t="s">
        <v>162</v>
      </c>
      <c r="D83" s="143">
        <f>[3]Results!D83</f>
        <v>120.59</v>
      </c>
      <c r="E83" s="142">
        <f t="shared" si="38"/>
        <v>120.59</v>
      </c>
      <c r="F83" s="143">
        <f>[3]Results!F83</f>
        <v>2.946641791044776</v>
      </c>
      <c r="G83" s="142">
        <f t="shared" si="39"/>
        <v>2.946641791044776</v>
      </c>
      <c r="H83" s="143">
        <f>[3]Results!H83</f>
        <v>0.14816604477611939</v>
      </c>
      <c r="I83" s="142">
        <f t="shared" si="40"/>
        <v>0.14816604477611939</v>
      </c>
      <c r="J83" s="143">
        <f>[3]Results!J83</f>
        <v>24.867376780589687</v>
      </c>
      <c r="K83" s="142">
        <f t="shared" si="41"/>
        <v>24.867376780589687</v>
      </c>
      <c r="L83" s="143">
        <f>[3]Results!L83</f>
        <v>12.485752948968493</v>
      </c>
      <c r="M83" s="142">
        <f t="shared" si="42"/>
        <v>12.485752948968493</v>
      </c>
      <c r="N83" s="143">
        <f>[3]Results!N83</f>
        <v>3.0889303065014926</v>
      </c>
      <c r="O83" s="142">
        <f t="shared" si="43"/>
        <v>3.0889303065014926</v>
      </c>
      <c r="P83" s="143">
        <f>[3]Results!P83</f>
        <v>4.9928798555582086</v>
      </c>
      <c r="Q83" s="142">
        <f t="shared" si="44"/>
        <v>4.9928798555582086</v>
      </c>
      <c r="R83" s="143">
        <f>[3]Results!R83</f>
        <v>0</v>
      </c>
      <c r="S83" s="142">
        <f t="shared" si="45"/>
        <v>0</v>
      </c>
      <c r="T83" s="143">
        <f>[3]Results!T83</f>
        <v>14.622618239955223</v>
      </c>
      <c r="U83" s="142">
        <f t="shared" si="46"/>
        <v>14.622618239955223</v>
      </c>
      <c r="V83" s="143">
        <f>[3]Results!V83</f>
        <v>1.6684799489776121</v>
      </c>
      <c r="W83" s="142">
        <f t="shared" si="47"/>
        <v>1.6684799489776121</v>
      </c>
      <c r="X83" s="143">
        <f>[3]Results!X83</f>
        <v>0.30178100715104478</v>
      </c>
      <c r="Y83" s="142">
        <f t="shared" si="48"/>
        <v>0.30178100715104478</v>
      </c>
      <c r="Z83" s="143">
        <f>[3]Results!Z83</f>
        <v>0</v>
      </c>
      <c r="AA83" s="142">
        <f t="shared" si="49"/>
        <v>0</v>
      </c>
      <c r="AB83" s="143">
        <f>[3]Results!AB83</f>
        <v>2.329552713432836</v>
      </c>
      <c r="AC83" s="142">
        <f t="shared" si="50"/>
        <v>2.329552713432836</v>
      </c>
      <c r="AD83" s="143">
        <f>[3]Results!AD83</f>
        <v>0</v>
      </c>
      <c r="AE83" s="142">
        <f t="shared" si="51"/>
        <v>0</v>
      </c>
      <c r="AF83" s="143">
        <f>[3]Results!AF83</f>
        <v>0</v>
      </c>
      <c r="AG83" s="142">
        <f t="shared" si="52"/>
        <v>0</v>
      </c>
      <c r="AH83" s="101">
        <f t="shared" ref="AH83:AK87" si="59">IF(D83=0,"",(D83-D$82)/D$82)</f>
        <v>2.5346699657339225E-2</v>
      </c>
      <c r="AI83" s="102">
        <f t="shared" si="59"/>
        <v>2.5346699657339225E-2</v>
      </c>
      <c r="AJ83" s="101">
        <f t="shared" si="59"/>
        <v>3.6957278200523948E-2</v>
      </c>
      <c r="AK83" s="102">
        <f t="shared" si="59"/>
        <v>3.6957278200523948E-2</v>
      </c>
      <c r="AL83" s="99" t="str">
        <f t="shared" si="57"/>
        <v>Yes</v>
      </c>
      <c r="AM83" s="99" t="str">
        <f t="shared" si="58"/>
        <v>Yes</v>
      </c>
      <c r="AN83" s="100" t="str">
        <f>IF((AL83=AM83),(IF(AND(AI83&gt;(-0.5%*D$82),AI83&lt;(0.5%*D$82),AE83&lt;=150,AG83&lt;=150,(COUNTBLANK(D83:AK83)=0)),"Pass","Fail")),IF(COUNTA(D83:AK83)=0,"","Fail"))</f>
        <v>Pass</v>
      </c>
      <c r="AO83" s="54">
        <f>IF(SEARCH("OffMed",C83),Sheet3!B$2,(IF(SEARCH("OffLrg",C83),Sheet3!C$2,Sheet3!F$2)))</f>
        <v>53600</v>
      </c>
      <c r="AP83" s="26"/>
      <c r="AQ83" s="26"/>
      <c r="AR83" s="22"/>
    </row>
    <row r="84" spans="1:44" s="15" customFormat="1" ht="25.5" customHeight="1" x14ac:dyDescent="0.2">
      <c r="A84" s="8">
        <v>25</v>
      </c>
      <c r="B84" s="58" t="s">
        <v>584</v>
      </c>
      <c r="C84" s="104" t="s">
        <v>163</v>
      </c>
      <c r="D84" s="143">
        <f>[3]Results!D84</f>
        <v>120.7</v>
      </c>
      <c r="E84" s="142">
        <f t="shared" si="38"/>
        <v>120.7</v>
      </c>
      <c r="F84" s="143">
        <f>[3]Results!F84</f>
        <v>2.9125000000000001</v>
      </c>
      <c r="G84" s="142">
        <f t="shared" si="39"/>
        <v>2.9125000000000001</v>
      </c>
      <c r="H84" s="143">
        <f>[3]Results!H84</f>
        <v>0.1649643656716418</v>
      </c>
      <c r="I84" s="142">
        <f t="shared" si="40"/>
        <v>0.1649643656716418</v>
      </c>
      <c r="J84" s="143">
        <f>[3]Results!J84</f>
        <v>26.430314190398576</v>
      </c>
      <c r="K84" s="142">
        <f t="shared" si="41"/>
        <v>26.430314190398576</v>
      </c>
      <c r="L84" s="143">
        <f>[3]Results!L84</f>
        <v>14.165483000315438</v>
      </c>
      <c r="M84" s="142">
        <f t="shared" si="42"/>
        <v>14.165483000315438</v>
      </c>
      <c r="N84" s="143">
        <f>[3]Results!N84</f>
        <v>2.9873936301582091</v>
      </c>
      <c r="O84" s="142">
        <f t="shared" si="43"/>
        <v>2.9873936301582091</v>
      </c>
      <c r="P84" s="143">
        <f>[3]Results!P84</f>
        <v>4.9928798555582086</v>
      </c>
      <c r="Q84" s="142">
        <f t="shared" si="44"/>
        <v>4.9928798555582086</v>
      </c>
      <c r="R84" s="143">
        <f>[3]Results!R84</f>
        <v>0</v>
      </c>
      <c r="S84" s="142">
        <f t="shared" si="45"/>
        <v>0</v>
      </c>
      <c r="T84" s="143">
        <f>[3]Results!T84</f>
        <v>14.622618239955223</v>
      </c>
      <c r="U84" s="142">
        <f t="shared" si="46"/>
        <v>14.622618239955223</v>
      </c>
      <c r="V84" s="143">
        <f>[3]Results!V84</f>
        <v>1.6403425126492539</v>
      </c>
      <c r="W84" s="142">
        <f t="shared" si="47"/>
        <v>1.6403425126492539</v>
      </c>
      <c r="X84" s="143">
        <f>[3]Results!X84</f>
        <v>0.31466247828462685</v>
      </c>
      <c r="Y84" s="142">
        <f t="shared" si="48"/>
        <v>0.31466247828462685</v>
      </c>
      <c r="Z84" s="143">
        <f>[3]Results!Z84</f>
        <v>0</v>
      </c>
      <c r="AA84" s="142">
        <f t="shared" si="49"/>
        <v>0</v>
      </c>
      <c r="AB84" s="143">
        <f>[3]Results!AB84</f>
        <v>2.329552713432836</v>
      </c>
      <c r="AC84" s="142">
        <f t="shared" si="50"/>
        <v>2.329552713432836</v>
      </c>
      <c r="AD84" s="143">
        <f>[3]Results!AD84</f>
        <v>0</v>
      </c>
      <c r="AE84" s="142">
        <f t="shared" si="51"/>
        <v>0</v>
      </c>
      <c r="AF84" s="143">
        <f>[3]Results!AF84</f>
        <v>0</v>
      </c>
      <c r="AG84" s="142">
        <f t="shared" si="52"/>
        <v>0</v>
      </c>
      <c r="AH84" s="101">
        <f t="shared" si="59"/>
        <v>2.6282002227720737E-2</v>
      </c>
      <c r="AI84" s="102">
        <f t="shared" si="59"/>
        <v>2.6282002227720737E-2</v>
      </c>
      <c r="AJ84" s="101">
        <f t="shared" si="59"/>
        <v>2.4942387614814533E-2</v>
      </c>
      <c r="AK84" s="102">
        <f t="shared" si="59"/>
        <v>2.4942387614814533E-2</v>
      </c>
      <c r="AL84" s="99" t="str">
        <f t="shared" si="57"/>
        <v>Yes</v>
      </c>
      <c r="AM84" s="99" t="str">
        <f t="shared" si="58"/>
        <v>Yes</v>
      </c>
      <c r="AN84" s="100" t="str">
        <f>IF((AL84=AM84),(IF(AND(AI84&gt;(-0.5%*D$82),AI84&lt;(0.5%*D$82),AE84&lt;=150,AG84&lt;=150,(COUNTBLANK(D84:AK84)=0)),"Pass","Fail")),IF(COUNTA(D84:AK84)=0,"","Fail"))</f>
        <v>Pass</v>
      </c>
      <c r="AO84" s="54">
        <f>IF(SEARCH("OffMed",C84),Sheet3!B$2,(IF(SEARCH("OffLrg",C84),Sheet3!C$2,Sheet3!F$2)))</f>
        <v>53600</v>
      </c>
      <c r="AP84" s="24"/>
      <c r="AQ84" s="24"/>
      <c r="AR84" s="27"/>
    </row>
    <row r="85" spans="1:44" s="15" customFormat="1" ht="25.5" customHeight="1" x14ac:dyDescent="0.2">
      <c r="A85" s="8">
        <v>34</v>
      </c>
      <c r="B85" s="58" t="s">
        <v>584</v>
      </c>
      <c r="C85" s="104" t="s">
        <v>164</v>
      </c>
      <c r="D85" s="143">
        <f>[3]Results!D85</f>
        <v>118.502</v>
      </c>
      <c r="E85" s="142">
        <f t="shared" si="38"/>
        <v>118.502</v>
      </c>
      <c r="F85" s="143">
        <f>[3]Results!F85</f>
        <v>2.8361194029850747</v>
      </c>
      <c r="G85" s="142">
        <f t="shared" si="39"/>
        <v>2.8361194029850747</v>
      </c>
      <c r="H85" s="143">
        <f>[3]Results!H85</f>
        <v>0.15190652985074626</v>
      </c>
      <c r="I85" s="142">
        <f t="shared" si="40"/>
        <v>0.15190652985074626</v>
      </c>
      <c r="J85" s="143">
        <f>[3]Results!J85</f>
        <v>24.864251733481385</v>
      </c>
      <c r="K85" s="142">
        <f t="shared" si="41"/>
        <v>24.864251733481385</v>
      </c>
      <c r="L85" s="143">
        <f>[3]Results!L85</f>
        <v>12.85979432100228</v>
      </c>
      <c r="M85" s="142">
        <f t="shared" si="42"/>
        <v>12.85979432100228</v>
      </c>
      <c r="N85" s="143">
        <f>[3]Results!N85</f>
        <v>3.0529373053701496</v>
      </c>
      <c r="O85" s="142">
        <f t="shared" si="43"/>
        <v>3.0529373053701496</v>
      </c>
      <c r="P85" s="143">
        <f>[3]Results!P85</f>
        <v>4.9928798555582086</v>
      </c>
      <c r="Q85" s="142">
        <f t="shared" si="44"/>
        <v>4.9928798555582086</v>
      </c>
      <c r="R85" s="143">
        <f>[3]Results!R85</f>
        <v>0</v>
      </c>
      <c r="S85" s="142">
        <f t="shared" si="45"/>
        <v>0</v>
      </c>
      <c r="T85" s="143">
        <f>[3]Results!T85</f>
        <v>14.622618239955223</v>
      </c>
      <c r="U85" s="142">
        <f t="shared" si="46"/>
        <v>14.622618239955223</v>
      </c>
      <c r="V85" s="143">
        <f>[3]Results!V85</f>
        <v>1.3782251052238808</v>
      </c>
      <c r="W85" s="142">
        <f t="shared" si="47"/>
        <v>1.3782251052238808</v>
      </c>
      <c r="X85" s="143">
        <f>[3]Results!X85</f>
        <v>0.25086243289402982</v>
      </c>
      <c r="Y85" s="142">
        <f t="shared" si="48"/>
        <v>0.25086243289402982</v>
      </c>
      <c r="Z85" s="143">
        <f>[3]Results!Z85</f>
        <v>0</v>
      </c>
      <c r="AA85" s="142">
        <f t="shared" si="49"/>
        <v>0</v>
      </c>
      <c r="AB85" s="143">
        <f>[3]Results!AB85</f>
        <v>2.329552713432836</v>
      </c>
      <c r="AC85" s="142">
        <f t="shared" si="50"/>
        <v>2.329552713432836</v>
      </c>
      <c r="AD85" s="143">
        <f>[3]Results!AD85</f>
        <v>0</v>
      </c>
      <c r="AE85" s="142">
        <f t="shared" si="51"/>
        <v>0</v>
      </c>
      <c r="AF85" s="143">
        <f>[3]Results!AF85</f>
        <v>0</v>
      </c>
      <c r="AG85" s="142">
        <f t="shared" si="52"/>
        <v>0</v>
      </c>
      <c r="AH85" s="101">
        <f t="shared" si="59"/>
        <v>7.5929563213699694E-3</v>
      </c>
      <c r="AI85" s="102">
        <f t="shared" si="59"/>
        <v>7.5929563213699694E-3</v>
      </c>
      <c r="AJ85" s="101">
        <f t="shared" si="59"/>
        <v>-1.9368266244721986E-3</v>
      </c>
      <c r="AK85" s="102">
        <f t="shared" si="59"/>
        <v>-1.9368266244721986E-3</v>
      </c>
      <c r="AL85" s="99" t="str">
        <f t="shared" si="57"/>
        <v>Yes</v>
      </c>
      <c r="AM85" s="99" t="str">
        <f t="shared" si="58"/>
        <v>Yes</v>
      </c>
      <c r="AN85" s="100" t="str">
        <f>IF((AL85=AM85),(IF(AND(AI85&gt;(-0.5%*D$82),AI85&lt;(0.5%*D$82),AE85&lt;=150,AG85&lt;=150,(COUNTBLANK(D85:AK85)=0)),"Pass","Fail")),IF(COUNTA(D85:AK85)=0,"","Fail"))</f>
        <v>Pass</v>
      </c>
      <c r="AO85" s="54">
        <f>IF(SEARCH("OffMed",C85),Sheet3!B$2,(IF(SEARCH("OffLrg",C85),Sheet3!C$2,Sheet3!F$2)))</f>
        <v>53600</v>
      </c>
      <c r="AP85" s="24"/>
      <c r="AQ85" s="24"/>
      <c r="AR85" s="27"/>
    </row>
    <row r="86" spans="1:44" s="15" customFormat="1" ht="25.5" customHeight="1" x14ac:dyDescent="0.2">
      <c r="A86" s="8">
        <v>31</v>
      </c>
      <c r="B86" s="58" t="s">
        <v>584</v>
      </c>
      <c r="C86" s="104" t="s">
        <v>557</v>
      </c>
      <c r="D86" s="143">
        <f>[3]Results!D86</f>
        <v>138.316</v>
      </c>
      <c r="E86" s="142">
        <f t="shared" si="38"/>
        <v>138.316</v>
      </c>
      <c r="F86" s="143">
        <f>[3]Results!F86</f>
        <v>3.8800186567164179</v>
      </c>
      <c r="G86" s="142">
        <f t="shared" si="39"/>
        <v>3.8800186567164179</v>
      </c>
      <c r="H86" s="143">
        <f>[3]Results!H86</f>
        <v>0.13101361940298506</v>
      </c>
      <c r="I86" s="142">
        <f t="shared" si="40"/>
        <v>0.13101361940298506</v>
      </c>
      <c r="J86" s="143">
        <f>[3]Results!J86</f>
        <v>26.337413782818988</v>
      </c>
      <c r="K86" s="142">
        <f t="shared" si="41"/>
        <v>26.337413782818988</v>
      </c>
      <c r="L86" s="143">
        <f>[3]Results!L86</f>
        <v>10.770670354442572</v>
      </c>
      <c r="M86" s="142">
        <f t="shared" si="42"/>
        <v>10.770670354442572</v>
      </c>
      <c r="N86" s="143">
        <f>[3]Results!N86</f>
        <v>3.2048285340567166</v>
      </c>
      <c r="O86" s="142">
        <f t="shared" si="43"/>
        <v>3.2048285340567166</v>
      </c>
      <c r="P86" s="143">
        <f>[3]Results!P86</f>
        <v>4.9928798555582086</v>
      </c>
      <c r="Q86" s="142">
        <f t="shared" si="44"/>
        <v>4.9928798555582086</v>
      </c>
      <c r="R86" s="143">
        <f>[3]Results!R86</f>
        <v>0</v>
      </c>
      <c r="S86" s="142">
        <f t="shared" si="45"/>
        <v>0</v>
      </c>
      <c r="T86" s="143">
        <f>[3]Results!T86</f>
        <v>14.622618239955223</v>
      </c>
      <c r="U86" s="142">
        <f t="shared" si="46"/>
        <v>14.622618239955223</v>
      </c>
      <c r="V86" s="143">
        <f>[3]Results!V86</f>
        <v>4.8452156082567166</v>
      </c>
      <c r="W86" s="142">
        <f t="shared" si="47"/>
        <v>4.8452156082567166</v>
      </c>
      <c r="X86" s="143">
        <f>[3]Results!X86</f>
        <v>0.19426671707194029</v>
      </c>
      <c r="Y86" s="142">
        <f t="shared" si="48"/>
        <v>0.19426671707194029</v>
      </c>
      <c r="Z86" s="143">
        <f>[3]Results!Z86</f>
        <v>0</v>
      </c>
      <c r="AA86" s="142">
        <f t="shared" si="49"/>
        <v>0</v>
      </c>
      <c r="AB86" s="143">
        <f>[3]Results!AB86</f>
        <v>2.329552713432836</v>
      </c>
      <c r="AC86" s="142">
        <f t="shared" si="50"/>
        <v>2.329552713432836</v>
      </c>
      <c r="AD86" s="143">
        <f>[3]Results!AD86</f>
        <v>0</v>
      </c>
      <c r="AE86" s="142">
        <f t="shared" si="51"/>
        <v>0</v>
      </c>
      <c r="AF86" s="143">
        <f>[3]Results!AF86</f>
        <v>0</v>
      </c>
      <c r="AG86" s="142">
        <f t="shared" si="52"/>
        <v>0</v>
      </c>
      <c r="AH86" s="101">
        <f t="shared" si="59"/>
        <v>0.17606645749900099</v>
      </c>
      <c r="AI86" s="102">
        <f t="shared" si="59"/>
        <v>0.17606645749900099</v>
      </c>
      <c r="AJ86" s="101">
        <f t="shared" si="59"/>
        <v>0.36542337716908174</v>
      </c>
      <c r="AK86" s="102">
        <f t="shared" si="59"/>
        <v>0.36542337716908174</v>
      </c>
      <c r="AL86" s="99" t="str">
        <f t="shared" si="57"/>
        <v>Yes</v>
      </c>
      <c r="AM86" s="99" t="str">
        <f t="shared" si="58"/>
        <v>Yes</v>
      </c>
      <c r="AN86" s="100" t="str">
        <f>IF((AL86=AM86),(IF(AND(AI86&gt;(-0.5%*D$82),AI86&lt;(0.5%*D$82),AE86&lt;=150,AG86&lt;=150,(COUNTBLANK(D86:AK86)=0)),"Pass","Fail")),IF(COUNTA(D86:AK86)=0,"","Fail"))</f>
        <v>Pass</v>
      </c>
      <c r="AO86" s="54">
        <f>IF(SEARCH("OffMed",C86),Sheet3!B$2,(IF(SEARCH("OffLrg",C86),Sheet3!C$2,Sheet3!F$2)))</f>
        <v>53600</v>
      </c>
      <c r="AP86" s="24"/>
      <c r="AQ86" s="24"/>
      <c r="AR86" s="27"/>
    </row>
    <row r="87" spans="1:44" s="15" customFormat="1" ht="25.5" customHeight="1" x14ac:dyDescent="0.2">
      <c r="A87" s="8">
        <v>28</v>
      </c>
      <c r="B87" s="58" t="s">
        <v>584</v>
      </c>
      <c r="C87" s="104" t="s">
        <v>558</v>
      </c>
      <c r="D87" s="143">
        <f>[3]Results!D87</f>
        <v>115.32</v>
      </c>
      <c r="E87" s="142">
        <f t="shared" si="38"/>
        <v>115.32</v>
      </c>
      <c r="F87" s="143">
        <f>[3]Results!F87</f>
        <v>2.790391791044776</v>
      </c>
      <c r="G87" s="142">
        <f t="shared" si="39"/>
        <v>2.790391791044776</v>
      </c>
      <c r="H87" s="143">
        <f>[3]Results!H87</f>
        <v>0.1490667910447761</v>
      </c>
      <c r="I87" s="142">
        <f t="shared" si="40"/>
        <v>0.1490667910447761</v>
      </c>
      <c r="J87" s="143">
        <f>[3]Results!J87</f>
        <v>24.424283243845068</v>
      </c>
      <c r="K87" s="142">
        <f t="shared" si="41"/>
        <v>24.424283243845068</v>
      </c>
      <c r="L87" s="143">
        <f>[3]Results!L87</f>
        <v>12.57587713559268</v>
      </c>
      <c r="M87" s="142">
        <f t="shared" si="42"/>
        <v>12.57587713559268</v>
      </c>
      <c r="N87" s="143">
        <f>[3]Results!N87</f>
        <v>2.9537178296656719</v>
      </c>
      <c r="O87" s="142">
        <f t="shared" si="43"/>
        <v>2.9537178296656719</v>
      </c>
      <c r="P87" s="143">
        <f>[3]Results!P87</f>
        <v>4.9928798555582086</v>
      </c>
      <c r="Q87" s="142">
        <f t="shared" si="44"/>
        <v>4.9928798555582086</v>
      </c>
      <c r="R87" s="143">
        <f>[3]Results!R87</f>
        <v>0</v>
      </c>
      <c r="S87" s="142">
        <f t="shared" si="45"/>
        <v>0</v>
      </c>
      <c r="T87" s="143">
        <f>[3]Results!T87</f>
        <v>14.622618239955223</v>
      </c>
      <c r="U87" s="142">
        <f t="shared" si="46"/>
        <v>14.622618239955223</v>
      </c>
      <c r="V87" s="143">
        <f>[3]Results!V87</f>
        <v>1.2555407900835822</v>
      </c>
      <c r="W87" s="142">
        <f t="shared" si="47"/>
        <v>1.2555407900835822</v>
      </c>
      <c r="X87" s="143">
        <f>[3]Results!X87</f>
        <v>0.31677087622850747</v>
      </c>
      <c r="Y87" s="142">
        <f t="shared" si="48"/>
        <v>0.31677087622850747</v>
      </c>
      <c r="Z87" s="143">
        <f>[3]Results!Z87</f>
        <v>0</v>
      </c>
      <c r="AA87" s="142">
        <f t="shared" si="49"/>
        <v>0</v>
      </c>
      <c r="AB87" s="143">
        <f>[3]Results!AB87</f>
        <v>2.3294967567164182</v>
      </c>
      <c r="AC87" s="142">
        <f t="shared" si="50"/>
        <v>2.3294967567164182</v>
      </c>
      <c r="AD87" s="143">
        <f>[3]Results!AD87</f>
        <v>0</v>
      </c>
      <c r="AE87" s="142">
        <f t="shared" si="51"/>
        <v>0</v>
      </c>
      <c r="AF87" s="143">
        <f>[3]Results!AF87</f>
        <v>0</v>
      </c>
      <c r="AG87" s="142">
        <f t="shared" si="52"/>
        <v>0</v>
      </c>
      <c r="AH87" s="101">
        <f t="shared" si="59"/>
        <v>-1.9462796214575428E-2</v>
      </c>
      <c r="AI87" s="102">
        <f t="shared" si="59"/>
        <v>-1.9462796214575428E-2</v>
      </c>
      <c r="AJ87" s="101">
        <f t="shared" si="59"/>
        <v>-1.8028901392545496E-2</v>
      </c>
      <c r="AK87" s="102">
        <f t="shared" si="59"/>
        <v>-1.8028901392545496E-2</v>
      </c>
      <c r="AL87" s="99" t="str">
        <f t="shared" si="57"/>
        <v>No</v>
      </c>
      <c r="AM87" s="99" t="str">
        <f t="shared" si="58"/>
        <v>No</v>
      </c>
      <c r="AN87" s="100" t="str">
        <f>IF((AL87=AM87),(IF(AND(AI87&gt;(-0.5%*D$82),AI87&lt;(0.5%*D$82),AE87&lt;=150,AG87&lt;=150,(COUNTBLANK(D87:AK87)=0)),"Pass","Fail")),IF(COUNTA(D87:AK87)=0,"","Fail"))</f>
        <v>Pass</v>
      </c>
      <c r="AO87" s="54">
        <f>IF(SEARCH("OffMed",C87),Sheet3!B$2,(IF(SEARCH("OffLrg",C87),Sheet3!C$2,Sheet3!F$2)))</f>
        <v>53600</v>
      </c>
      <c r="AP87" s="24"/>
      <c r="AQ87" s="24"/>
      <c r="AR87" s="27"/>
    </row>
    <row r="88" spans="1:44" s="119" customFormat="1" ht="25.5" customHeight="1" x14ac:dyDescent="0.2">
      <c r="A88" s="114"/>
      <c r="B88" s="124" t="s">
        <v>584</v>
      </c>
      <c r="C88" s="126" t="s">
        <v>582</v>
      </c>
      <c r="D88" s="143">
        <f>[3]Results!D88</f>
        <v>345.51799999999997</v>
      </c>
      <c r="E88" s="142">
        <f t="shared" si="38"/>
        <v>345.51799999999997</v>
      </c>
      <c r="F88" s="143">
        <f>[3]Results!F88</f>
        <v>6.9677238805970152</v>
      </c>
      <c r="G88" s="142">
        <f t="shared" si="39"/>
        <v>6.9677238805970152</v>
      </c>
      <c r="H88" s="143">
        <f>[3]Results!H88</f>
        <v>0.90308955223880594</v>
      </c>
      <c r="I88" s="142">
        <f t="shared" si="40"/>
        <v>0.90308955223880594</v>
      </c>
      <c r="J88" s="143">
        <f>[3]Results!J88</f>
        <v>114.06218200871155</v>
      </c>
      <c r="K88" s="142">
        <f t="shared" si="41"/>
        <v>114.06218200871155</v>
      </c>
      <c r="L88" s="143">
        <f>[3]Results!L88</f>
        <v>88.413231969824977</v>
      </c>
      <c r="M88" s="142">
        <f t="shared" si="42"/>
        <v>88.413231969824977</v>
      </c>
      <c r="N88" s="143">
        <f>[3]Results!N88</f>
        <v>6.0089277741238796</v>
      </c>
      <c r="O88" s="142">
        <f t="shared" si="43"/>
        <v>6.0089277741238796</v>
      </c>
      <c r="P88" s="143">
        <f>[3]Results!P88</f>
        <v>7.3500458394477617</v>
      </c>
      <c r="Q88" s="142">
        <f t="shared" si="44"/>
        <v>7.3500458394477617</v>
      </c>
      <c r="R88" s="143">
        <f>[3]Results!R88</f>
        <v>5.3868971328358217</v>
      </c>
      <c r="S88" s="142">
        <f t="shared" si="45"/>
        <v>5.3868971328358217</v>
      </c>
      <c r="T88" s="143">
        <f>[3]Results!T88</f>
        <v>16.471566103519404</v>
      </c>
      <c r="U88" s="142">
        <f t="shared" si="46"/>
        <v>16.471566103519404</v>
      </c>
      <c r="V88" s="143">
        <f>[3]Results!V88</f>
        <v>9.2640917627164185</v>
      </c>
      <c r="W88" s="142">
        <f t="shared" si="47"/>
        <v>9.2640917627164185</v>
      </c>
      <c r="X88" s="143">
        <f>[3]Results!X88</f>
        <v>1.1352564327477612</v>
      </c>
      <c r="Y88" s="142">
        <f t="shared" si="48"/>
        <v>1.1352564327477612</v>
      </c>
      <c r="Z88" s="143">
        <f>[3]Results!Z88</f>
        <v>0</v>
      </c>
      <c r="AA88" s="142">
        <f t="shared" si="49"/>
        <v>0</v>
      </c>
      <c r="AB88" s="143">
        <f>[3]Results!AB88</f>
        <v>1.8906282298507464</v>
      </c>
      <c r="AC88" s="142">
        <f t="shared" si="50"/>
        <v>1.8906282298507464</v>
      </c>
      <c r="AD88" s="143">
        <f>[3]Results!AD88</f>
        <v>0</v>
      </c>
      <c r="AE88" s="142">
        <f t="shared" si="51"/>
        <v>0</v>
      </c>
      <c r="AF88" s="143">
        <f>[3]Results!AF88</f>
        <v>0</v>
      </c>
      <c r="AG88" s="142">
        <f t="shared" si="52"/>
        <v>0</v>
      </c>
      <c r="AH88" s="117"/>
      <c r="AI88" s="118"/>
      <c r="AJ88" s="117"/>
      <c r="AK88" s="118"/>
      <c r="AL88" s="116"/>
      <c r="AM88" s="116"/>
      <c r="AN88" s="120"/>
      <c r="AO88" s="123"/>
      <c r="AP88" s="121"/>
      <c r="AQ88" s="121"/>
      <c r="AR88" s="122"/>
    </row>
    <row r="89" spans="1:44" s="7" customFormat="1" ht="25.5" customHeight="1" x14ac:dyDescent="0.2">
      <c r="A89" s="6">
        <v>3</v>
      </c>
      <c r="B89" s="58" t="s">
        <v>584</v>
      </c>
      <c r="C89" s="104" t="s">
        <v>576</v>
      </c>
      <c r="D89" s="143">
        <f>[3]Results!D89</f>
        <v>327.41500000000002</v>
      </c>
      <c r="E89" s="142">
        <f t="shared" si="38"/>
        <v>327.41500000000002</v>
      </c>
      <c r="F89" s="143">
        <f>[3]Results!F89</f>
        <v>6.5571082089552242</v>
      </c>
      <c r="G89" s="142">
        <f t="shared" si="39"/>
        <v>6.5571082089552242</v>
      </c>
      <c r="H89" s="143">
        <f>[3]Results!H89</f>
        <v>0.84923320895522392</v>
      </c>
      <c r="I89" s="142">
        <f t="shared" si="40"/>
        <v>0.84923320895522392</v>
      </c>
      <c r="J89" s="143">
        <f>[3]Results!J89</f>
        <v>107.27669903160019</v>
      </c>
      <c r="K89" s="142">
        <f t="shared" si="41"/>
        <v>107.27669903160019</v>
      </c>
      <c r="L89" s="143">
        <f>[3]Results!L89</f>
        <v>83.028191213952425</v>
      </c>
      <c r="M89" s="142">
        <f t="shared" si="42"/>
        <v>83.028191213952425</v>
      </c>
      <c r="N89" s="143">
        <f>[3]Results!N89</f>
        <v>3.443684811992537</v>
      </c>
      <c r="O89" s="142">
        <f t="shared" si="43"/>
        <v>3.443684811992537</v>
      </c>
      <c r="P89" s="143">
        <f>[3]Results!P89</f>
        <v>7.3500458394477617</v>
      </c>
      <c r="Q89" s="142">
        <f t="shared" si="44"/>
        <v>7.3500458394477617</v>
      </c>
      <c r="R89" s="143">
        <f>[3]Results!R89</f>
        <v>5.3868971328358217</v>
      </c>
      <c r="S89" s="142">
        <f t="shared" si="45"/>
        <v>5.3868971328358217</v>
      </c>
      <c r="T89" s="143">
        <f>[3]Results!T89</f>
        <v>16.471566103519404</v>
      </c>
      <c r="U89" s="142">
        <f t="shared" si="46"/>
        <v>16.471566103519404</v>
      </c>
      <c r="V89" s="143">
        <f>[3]Results!V89</f>
        <v>10.675610712283582</v>
      </c>
      <c r="W89" s="142">
        <f t="shared" si="47"/>
        <v>10.675610712283582</v>
      </c>
      <c r="X89" s="143">
        <f>[3]Results!X89</f>
        <v>0.88853822407313443</v>
      </c>
      <c r="Y89" s="142">
        <f t="shared" si="48"/>
        <v>0.88853822407313443</v>
      </c>
      <c r="Z89" s="143">
        <f>[3]Results!Z89</f>
        <v>0</v>
      </c>
      <c r="AA89" s="142">
        <f t="shared" si="49"/>
        <v>0</v>
      </c>
      <c r="AB89" s="143">
        <f>[3]Results!AB89</f>
        <v>1.8906282298507464</v>
      </c>
      <c r="AC89" s="142">
        <f t="shared" si="50"/>
        <v>1.8906282298507464</v>
      </c>
      <c r="AD89" s="143">
        <f>[3]Results!AD89</f>
        <v>0</v>
      </c>
      <c r="AE89" s="142">
        <f t="shared" si="51"/>
        <v>0</v>
      </c>
      <c r="AF89" s="143">
        <f>[3]Results!AF89</f>
        <v>0</v>
      </c>
      <c r="AG89" s="142">
        <f t="shared" si="52"/>
        <v>0</v>
      </c>
      <c r="AH89" s="101">
        <f>IF(D89=0,"",(D89-D$88)/D$88)</f>
        <v>-5.2393797139367426E-2</v>
      </c>
      <c r="AI89" s="102">
        <f>IF(E89=0,"",(E89-E$88)/E$88)</f>
        <v>-5.2393797139367426E-2</v>
      </c>
      <c r="AJ89" s="101">
        <f>IF(F89=0,"",(F89-F$88)/F$88)</f>
        <v>-5.8931105577422545E-2</v>
      </c>
      <c r="AK89" s="102">
        <f>IF(G89=0,"",(G89-G$88)/G$88)</f>
        <v>-5.8931105577422545E-2</v>
      </c>
      <c r="AL89" s="99"/>
      <c r="AM89" s="99"/>
      <c r="AN89" s="148" t="str">
        <f>IF((AL89=AM89),(IF(AND(AI89&gt;(-0.5%*D$88),AI89&lt;(0.5%*D$88),AE89&lt;=150,AG89&lt;=150,(COUNTBLANK(D89:AK89)=0)),"Pass","Fail")),IF(COUNTA(D89:AK89)=0,"","Fail"))</f>
        <v>Pass</v>
      </c>
      <c r="AO89" s="54">
        <f>IF(SEARCH("OffMed",C89),Sheet3!B$2,(IF(SEARCH("OffLrg",C89),Sheet3!C$2,Sheet3!F$2)))</f>
        <v>53600</v>
      </c>
      <c r="AP89" s="26"/>
      <c r="AQ89" s="26"/>
      <c r="AR89" s="22"/>
    </row>
    <row r="90" spans="1:44" s="7" customFormat="1" ht="25.5" customHeight="1" x14ac:dyDescent="0.2">
      <c r="A90" s="6">
        <v>26</v>
      </c>
      <c r="B90" s="109" t="s">
        <v>584</v>
      </c>
      <c r="C90" s="103" t="s">
        <v>138</v>
      </c>
      <c r="D90" s="143">
        <f>[3]Results!D90</f>
        <v>113.89</v>
      </c>
      <c r="E90" s="142">
        <f t="shared" si="38"/>
        <v>113.89</v>
      </c>
      <c r="F90" s="143">
        <f>[3]Results!F90</f>
        <v>3.4937313432835819</v>
      </c>
      <c r="G90" s="142">
        <f t="shared" si="39"/>
        <v>3.4937313432835819</v>
      </c>
      <c r="H90" s="143">
        <f>[3]Results!H90</f>
        <v>4.4527985074626859E-2</v>
      </c>
      <c r="I90" s="142">
        <f t="shared" si="40"/>
        <v>4.4527985074626859E-2</v>
      </c>
      <c r="J90" s="143">
        <f>[3]Results!J90</f>
        <v>16.372836864814275</v>
      </c>
      <c r="K90" s="142">
        <f t="shared" si="41"/>
        <v>16.372836864814275</v>
      </c>
      <c r="L90" s="143">
        <f>[3]Results!L90</f>
        <v>2.509885949491736</v>
      </c>
      <c r="M90" s="142">
        <f t="shared" si="42"/>
        <v>2.509885949491736</v>
      </c>
      <c r="N90" s="143">
        <f>[3]Results!N90</f>
        <v>5.5656485651074634</v>
      </c>
      <c r="O90" s="142">
        <f t="shared" si="43"/>
        <v>5.5656485651074634</v>
      </c>
      <c r="P90" s="143">
        <f>[3]Results!P90</f>
        <v>4.9935610106910442</v>
      </c>
      <c r="Q90" s="142">
        <f t="shared" si="44"/>
        <v>4.9935610106910442</v>
      </c>
      <c r="R90" s="143">
        <f>[3]Results!R90</f>
        <v>0</v>
      </c>
      <c r="S90" s="142">
        <f t="shared" si="45"/>
        <v>0</v>
      </c>
      <c r="T90" s="143">
        <f>[3]Results!T90</f>
        <v>14.622618239955223</v>
      </c>
      <c r="U90" s="142">
        <f t="shared" si="46"/>
        <v>14.622618239955223</v>
      </c>
      <c r="V90" s="143">
        <f>[3]Results!V90</f>
        <v>1.2472969031955223</v>
      </c>
      <c r="W90" s="142">
        <f t="shared" si="47"/>
        <v>1.2472969031955223</v>
      </c>
      <c r="X90" s="143">
        <f>[3]Results!X90</f>
        <v>0.11414950498522387</v>
      </c>
      <c r="Y90" s="142">
        <f t="shared" si="48"/>
        <v>0.11414950498522387</v>
      </c>
      <c r="Z90" s="143">
        <f>[3]Results!Z90</f>
        <v>0</v>
      </c>
      <c r="AA90" s="142">
        <f t="shared" si="49"/>
        <v>0</v>
      </c>
      <c r="AB90" s="143">
        <f>[3]Results!AB90</f>
        <v>1.9422949313432836</v>
      </c>
      <c r="AC90" s="142">
        <f t="shared" si="50"/>
        <v>1.9422949313432836</v>
      </c>
      <c r="AD90" s="143">
        <f>[3]Results!AD90</f>
        <v>0</v>
      </c>
      <c r="AE90" s="142">
        <f t="shared" si="51"/>
        <v>0</v>
      </c>
      <c r="AF90" s="143">
        <f>[3]Results!AF90</f>
        <v>0</v>
      </c>
      <c r="AG90" s="142">
        <f t="shared" si="52"/>
        <v>0</v>
      </c>
      <c r="AH90" s="95"/>
      <c r="AI90" s="96"/>
      <c r="AJ90" s="95"/>
      <c r="AK90" s="96"/>
      <c r="AL90" s="106" t="str">
        <f t="shared" ref="AL90:AL95" si="60">IF(AND(AH90&gt;0,AI90&gt;0), "Yes", "No")</f>
        <v>No</v>
      </c>
      <c r="AM90" s="106" t="str">
        <f t="shared" ref="AM90:AM95" si="61">IF(AND(AH90&lt;0,AI90&lt;0), "No", "Yes")</f>
        <v>Yes</v>
      </c>
      <c r="AN90" s="107"/>
      <c r="AO90" s="54">
        <f>IF(SEARCH("OffMed",C90),Sheet3!B$2,(IF(SEARCH("OffLrg",C90),Sheet3!C$2,Sheet3!F$2)))</f>
        <v>53600</v>
      </c>
      <c r="AP90" s="26"/>
      <c r="AQ90" s="26"/>
      <c r="AR90" s="22"/>
    </row>
    <row r="91" spans="1:44" s="15" customFormat="1" ht="25.5" customHeight="1" x14ac:dyDescent="0.2">
      <c r="A91" s="8">
        <v>35</v>
      </c>
      <c r="B91" s="58" t="s">
        <v>584</v>
      </c>
      <c r="C91" s="104" t="s">
        <v>165</v>
      </c>
      <c r="D91" s="143">
        <f>[3]Results!D91</f>
        <v>116.783</v>
      </c>
      <c r="E91" s="142">
        <f t="shared" si="38"/>
        <v>116.783</v>
      </c>
      <c r="F91" s="143">
        <f>[3]Results!F91</f>
        <v>3.5980410447761195</v>
      </c>
      <c r="G91" s="142">
        <f t="shared" si="39"/>
        <v>3.5980410447761195</v>
      </c>
      <c r="H91" s="143">
        <f>[3]Results!H91</f>
        <v>4.4161567164179107E-2</v>
      </c>
      <c r="I91" s="142">
        <f t="shared" si="40"/>
        <v>4.4161567164179107E-2</v>
      </c>
      <c r="J91" s="143">
        <f>[3]Results!J91</f>
        <v>16.692139660531875</v>
      </c>
      <c r="K91" s="142">
        <f t="shared" si="41"/>
        <v>16.692139660531875</v>
      </c>
      <c r="L91" s="143">
        <f>[3]Results!L91</f>
        <v>2.4732463560941134</v>
      </c>
      <c r="M91" s="142">
        <f t="shared" si="42"/>
        <v>2.4732463560941134</v>
      </c>
      <c r="N91" s="143">
        <f>[3]Results!N91</f>
        <v>5.6500099466059712</v>
      </c>
      <c r="O91" s="142">
        <f t="shared" si="43"/>
        <v>5.6500099466059712</v>
      </c>
      <c r="P91" s="143">
        <f>[3]Results!P91</f>
        <v>4.9935610106910442</v>
      </c>
      <c r="Q91" s="142">
        <f t="shared" si="44"/>
        <v>4.9935610106910442</v>
      </c>
      <c r="R91" s="143">
        <f>[3]Results!R91</f>
        <v>0</v>
      </c>
      <c r="S91" s="142">
        <f t="shared" si="45"/>
        <v>0</v>
      </c>
      <c r="T91" s="143">
        <f>[3]Results!T91</f>
        <v>14.622618239955223</v>
      </c>
      <c r="U91" s="142">
        <f t="shared" si="46"/>
        <v>14.622618239955223</v>
      </c>
      <c r="V91" s="143">
        <f>[3]Results!V91</f>
        <v>1.5194979529611941</v>
      </c>
      <c r="W91" s="142">
        <f t="shared" si="47"/>
        <v>1.5194979529611941</v>
      </c>
      <c r="X91" s="143">
        <f>[3]Results!X91</f>
        <v>0.11352946283626866</v>
      </c>
      <c r="Y91" s="142">
        <f t="shared" si="48"/>
        <v>0.11352946283626866</v>
      </c>
      <c r="Z91" s="143">
        <f>[3]Results!Z91</f>
        <v>0</v>
      </c>
      <c r="AA91" s="142">
        <f t="shared" si="49"/>
        <v>0</v>
      </c>
      <c r="AB91" s="143">
        <f>[3]Results!AB91</f>
        <v>1.9422949313432836</v>
      </c>
      <c r="AC91" s="142">
        <f t="shared" si="50"/>
        <v>1.9422949313432836</v>
      </c>
      <c r="AD91" s="143">
        <f>[3]Results!AD91</f>
        <v>0</v>
      </c>
      <c r="AE91" s="142">
        <f t="shared" si="51"/>
        <v>0</v>
      </c>
      <c r="AF91" s="143">
        <f>[3]Results!AF91</f>
        <v>0</v>
      </c>
      <c r="AG91" s="142">
        <f t="shared" si="52"/>
        <v>0</v>
      </c>
      <c r="AH91" s="101">
        <f t="shared" ref="AH91:AK95" si="62">IF(D91=0,"",(D91-D$90)/D$90)</f>
        <v>2.5401703398015636E-2</v>
      </c>
      <c r="AI91" s="102">
        <f t="shared" si="62"/>
        <v>2.5401703398015636E-2</v>
      </c>
      <c r="AJ91" s="101">
        <f t="shared" si="62"/>
        <v>2.9856245727956338E-2</v>
      </c>
      <c r="AK91" s="102">
        <f t="shared" si="62"/>
        <v>2.9856245727956338E-2</v>
      </c>
      <c r="AL91" s="99" t="str">
        <f t="shared" si="60"/>
        <v>Yes</v>
      </c>
      <c r="AM91" s="99" t="str">
        <f t="shared" si="61"/>
        <v>Yes</v>
      </c>
      <c r="AN91" s="100" t="str">
        <f>IF((AL91=AM91),(IF(AND(AI91&gt;(-0.5%*D$90),AI91&lt;(0.5%*D$90),AE91&lt;=150,AG91&lt;=150,(COUNTBLANK(D91:AK91)=0)),"Pass","Fail")),IF(COUNTA(D91:AK91)=0,"","Fail"))</f>
        <v>Pass</v>
      </c>
      <c r="AO91" s="54">
        <f>IF(SEARCH("OffMed",C91),Sheet3!B$2,(IF(SEARCH("OffLrg",C91),Sheet3!C$2,Sheet3!F$2)))</f>
        <v>53600</v>
      </c>
      <c r="AP91" s="24"/>
      <c r="AQ91" s="24"/>
      <c r="AR91" s="27"/>
    </row>
    <row r="92" spans="1:44" s="15" customFormat="1" ht="25.5" customHeight="1" x14ac:dyDescent="0.2">
      <c r="A92" s="8">
        <v>32</v>
      </c>
      <c r="B92" s="58" t="s">
        <v>584</v>
      </c>
      <c r="C92" s="104" t="s">
        <v>166</v>
      </c>
      <c r="D92" s="143">
        <f>[3]Results!D92</f>
        <v>115.11799999999999</v>
      </c>
      <c r="E92" s="142">
        <f t="shared" si="38"/>
        <v>115.11799999999999</v>
      </c>
      <c r="F92" s="143">
        <f>[3]Results!F92</f>
        <v>3.4565298507462687</v>
      </c>
      <c r="G92" s="142">
        <f t="shared" si="39"/>
        <v>3.4565298507462687</v>
      </c>
      <c r="H92" s="143">
        <f>[3]Results!H92</f>
        <v>5.6290298507462685E-2</v>
      </c>
      <c r="I92" s="142">
        <f t="shared" si="40"/>
        <v>5.6290298507462685E-2</v>
      </c>
      <c r="J92" s="143">
        <f>[3]Results!J92</f>
        <v>17.421854589499443</v>
      </c>
      <c r="K92" s="142">
        <f t="shared" si="41"/>
        <v>17.421854589499443</v>
      </c>
      <c r="L92" s="143">
        <f>[3]Results!L92</f>
        <v>3.6860638787928788</v>
      </c>
      <c r="M92" s="142">
        <f t="shared" si="42"/>
        <v>3.6860638787928788</v>
      </c>
      <c r="N92" s="143">
        <f>[3]Results!N92</f>
        <v>5.2100282923447763</v>
      </c>
      <c r="O92" s="142">
        <f t="shared" si="43"/>
        <v>5.2100282923447763</v>
      </c>
      <c r="P92" s="143">
        <f>[3]Results!P92</f>
        <v>4.9935610106910442</v>
      </c>
      <c r="Q92" s="142">
        <f t="shared" si="44"/>
        <v>4.9935610106910442</v>
      </c>
      <c r="R92" s="143">
        <f>[3]Results!R92</f>
        <v>0</v>
      </c>
      <c r="S92" s="142">
        <f t="shared" si="45"/>
        <v>0</v>
      </c>
      <c r="T92" s="143">
        <f>[3]Results!T92</f>
        <v>14.622618239955223</v>
      </c>
      <c r="U92" s="142">
        <f t="shared" si="46"/>
        <v>14.622618239955223</v>
      </c>
      <c r="V92" s="143">
        <f>[3]Results!V92</f>
        <v>1.448390449841791</v>
      </c>
      <c r="W92" s="142">
        <f t="shared" si="47"/>
        <v>1.448390449841791</v>
      </c>
      <c r="X92" s="143">
        <f>[3]Results!X92</f>
        <v>0.14151602648567163</v>
      </c>
      <c r="Y92" s="142">
        <f t="shared" si="48"/>
        <v>0.14151602648567163</v>
      </c>
      <c r="Z92" s="143">
        <f>[3]Results!Z92</f>
        <v>0</v>
      </c>
      <c r="AA92" s="142">
        <f t="shared" si="49"/>
        <v>0</v>
      </c>
      <c r="AB92" s="143">
        <f>[3]Results!AB92</f>
        <v>1.9422949313432836</v>
      </c>
      <c r="AC92" s="142">
        <f t="shared" si="50"/>
        <v>1.9422949313432836</v>
      </c>
      <c r="AD92" s="143">
        <f>[3]Results!AD92</f>
        <v>0</v>
      </c>
      <c r="AE92" s="142">
        <f t="shared" si="51"/>
        <v>0</v>
      </c>
      <c r="AF92" s="143">
        <f>[3]Results!AF92</f>
        <v>0</v>
      </c>
      <c r="AG92" s="142">
        <f t="shared" si="52"/>
        <v>0</v>
      </c>
      <c r="AH92" s="101">
        <f t="shared" si="62"/>
        <v>1.0782333830889406E-2</v>
      </c>
      <c r="AI92" s="102">
        <f t="shared" si="62"/>
        <v>1.0782333830889406E-2</v>
      </c>
      <c r="AJ92" s="101">
        <f t="shared" si="62"/>
        <v>-1.0648069036226863E-2</v>
      </c>
      <c r="AK92" s="102">
        <f t="shared" si="62"/>
        <v>-1.0648069036226863E-2</v>
      </c>
      <c r="AL92" s="99" t="str">
        <f t="shared" si="60"/>
        <v>Yes</v>
      </c>
      <c r="AM92" s="99" t="str">
        <f t="shared" si="61"/>
        <v>Yes</v>
      </c>
      <c r="AN92" s="100" t="str">
        <f>IF((AL92=AM92),(IF(AND(AI92&gt;(-0.5%*D$90),AI92&lt;(0.5%*D$90),AE92&lt;=150,AG92&lt;=150,(COUNTBLANK(D92:AK92)=0)),"Pass","Fail")),IF(COUNTA(D92:AK92)=0,"","Fail"))</f>
        <v>Pass</v>
      </c>
      <c r="AO92" s="54">
        <f>IF(SEARCH("OffMed",C92),Sheet3!B$2,(IF(SEARCH("OffLrg",C92),Sheet3!C$2,Sheet3!F$2)))</f>
        <v>53600</v>
      </c>
      <c r="AP92" s="24"/>
      <c r="AQ92" s="24"/>
      <c r="AR92" s="27"/>
    </row>
    <row r="93" spans="1:44" s="15" customFormat="1" ht="25.5" customHeight="1" x14ac:dyDescent="0.2">
      <c r="A93" s="8">
        <v>29</v>
      </c>
      <c r="B93" s="58" t="s">
        <v>584</v>
      </c>
      <c r="C93" s="104" t="s">
        <v>167</v>
      </c>
      <c r="D93" s="143">
        <f>[3]Results!D93</f>
        <v>112.902</v>
      </c>
      <c r="E93" s="142">
        <f t="shared" si="38"/>
        <v>112.902</v>
      </c>
      <c r="F93" s="143">
        <f>[3]Results!F93</f>
        <v>3.4758582089552239</v>
      </c>
      <c r="G93" s="142">
        <f t="shared" si="39"/>
        <v>3.4758582089552239</v>
      </c>
      <c r="H93" s="143">
        <f>[3]Results!H93</f>
        <v>4.4527611940298507E-2</v>
      </c>
      <c r="I93" s="142">
        <f t="shared" si="40"/>
        <v>4.4527611940298507E-2</v>
      </c>
      <c r="J93" s="143">
        <f>[3]Results!J93</f>
        <v>16.311813445784264</v>
      </c>
      <c r="K93" s="142">
        <f t="shared" si="41"/>
        <v>16.311813445784264</v>
      </c>
      <c r="L93" s="143">
        <f>[3]Results!L93</f>
        <v>2.509867293433369</v>
      </c>
      <c r="M93" s="142">
        <f t="shared" si="42"/>
        <v>2.509867293433369</v>
      </c>
      <c r="N93" s="143">
        <f>[3]Results!N93</f>
        <v>5.5037143755059699</v>
      </c>
      <c r="O93" s="142">
        <f t="shared" si="43"/>
        <v>5.5037143755059699</v>
      </c>
      <c r="P93" s="143">
        <f>[3]Results!P93</f>
        <v>4.9935610106910442</v>
      </c>
      <c r="Q93" s="142">
        <f t="shared" si="44"/>
        <v>4.9935610106910442</v>
      </c>
      <c r="R93" s="143">
        <f>[3]Results!R93</f>
        <v>0</v>
      </c>
      <c r="S93" s="142">
        <f t="shared" si="45"/>
        <v>0</v>
      </c>
      <c r="T93" s="143">
        <f>[3]Results!T93</f>
        <v>14.622618239955223</v>
      </c>
      <c r="U93" s="142">
        <f t="shared" si="46"/>
        <v>14.622618239955223</v>
      </c>
      <c r="V93" s="143">
        <f>[3]Results!V93</f>
        <v>1.248232695761194</v>
      </c>
      <c r="W93" s="142">
        <f t="shared" si="47"/>
        <v>1.248232695761194</v>
      </c>
      <c r="X93" s="143">
        <f>[3]Results!X93</f>
        <v>0.11414313904940299</v>
      </c>
      <c r="Y93" s="142">
        <f t="shared" si="48"/>
        <v>0.11414313904940299</v>
      </c>
      <c r="Z93" s="143">
        <f>[3]Results!Z93</f>
        <v>0</v>
      </c>
      <c r="AA93" s="142">
        <f t="shared" si="49"/>
        <v>0</v>
      </c>
      <c r="AB93" s="143">
        <f>[3]Results!AB93</f>
        <v>1.9422949313432836</v>
      </c>
      <c r="AC93" s="142">
        <f t="shared" si="50"/>
        <v>1.9422949313432836</v>
      </c>
      <c r="AD93" s="143">
        <f>[3]Results!AD93</f>
        <v>0</v>
      </c>
      <c r="AE93" s="142">
        <f t="shared" si="51"/>
        <v>0</v>
      </c>
      <c r="AF93" s="143">
        <f>[3]Results!AF93</f>
        <v>0</v>
      </c>
      <c r="AG93" s="142">
        <f t="shared" si="52"/>
        <v>0</v>
      </c>
      <c r="AH93" s="101">
        <f t="shared" si="62"/>
        <v>-8.6750373167091017E-3</v>
      </c>
      <c r="AI93" s="102">
        <f t="shared" si="62"/>
        <v>-8.6750373167091017E-3</v>
      </c>
      <c r="AJ93" s="101">
        <f t="shared" si="62"/>
        <v>-5.1157723855091734E-3</v>
      </c>
      <c r="AK93" s="102">
        <f t="shared" si="62"/>
        <v>-5.1157723855091734E-3</v>
      </c>
      <c r="AL93" s="99" t="str">
        <f t="shared" si="60"/>
        <v>No</v>
      </c>
      <c r="AM93" s="99" t="str">
        <f t="shared" si="61"/>
        <v>No</v>
      </c>
      <c r="AN93" s="100" t="str">
        <f>IF((AL93=AM93),(IF(AND(AI93&gt;(-0.5%*D$90),AI93&lt;(0.5%*D$90),AE93&lt;=150,AG93&lt;=150,(COUNTBLANK(D93:AK93)=0)),"Pass","Fail")),IF(COUNTA(D93:AK93)=0,"","Fail"))</f>
        <v>Pass</v>
      </c>
      <c r="AO93" s="54">
        <f>IF(SEARCH("OffMed",C93),Sheet3!B$2,(IF(SEARCH("OffLrg",C93),Sheet3!C$2,Sheet3!F$2)))</f>
        <v>53600</v>
      </c>
      <c r="AP93" s="24"/>
      <c r="AQ93" s="24"/>
      <c r="AR93" s="27"/>
    </row>
    <row r="94" spans="1:44" s="7" customFormat="1" ht="25.5" customHeight="1" x14ac:dyDescent="0.2">
      <c r="A94" s="6">
        <v>112</v>
      </c>
      <c r="B94" s="58" t="s">
        <v>584</v>
      </c>
      <c r="C94" s="104" t="s">
        <v>559</v>
      </c>
      <c r="D94" s="143">
        <f>[3]Results!D94</f>
        <v>131.56700000000001</v>
      </c>
      <c r="E94" s="142">
        <f t="shared" si="38"/>
        <v>131.56700000000001</v>
      </c>
      <c r="F94" s="143">
        <f>[3]Results!F94</f>
        <v>4.2938059701492541</v>
      </c>
      <c r="G94" s="142">
        <f t="shared" si="39"/>
        <v>4.2938059701492541</v>
      </c>
      <c r="H94" s="143">
        <f>[3]Results!H94</f>
        <v>3.9606716417910449E-2</v>
      </c>
      <c r="I94" s="142">
        <f t="shared" si="40"/>
        <v>3.9606716417910449E-2</v>
      </c>
      <c r="J94" s="143">
        <f>[3]Results!J94</f>
        <v>18.610769041184689</v>
      </c>
      <c r="K94" s="142">
        <f t="shared" si="41"/>
        <v>18.610769041184689</v>
      </c>
      <c r="L94" s="143">
        <f>[3]Results!L94</f>
        <v>2.0177916418197648</v>
      </c>
      <c r="M94" s="142">
        <f t="shared" si="42"/>
        <v>2.0177916418197648</v>
      </c>
      <c r="N94" s="143">
        <f>[3]Results!N94</f>
        <v>5.8230679118970148</v>
      </c>
      <c r="O94" s="142">
        <f t="shared" si="43"/>
        <v>5.8230679118970148</v>
      </c>
      <c r="P94" s="143">
        <f>[3]Results!P94</f>
        <v>4.9935610106910442</v>
      </c>
      <c r="Q94" s="142">
        <f t="shared" si="44"/>
        <v>4.9935610106910442</v>
      </c>
      <c r="R94" s="143">
        <f>[3]Results!R94</f>
        <v>0</v>
      </c>
      <c r="S94" s="142">
        <f t="shared" si="45"/>
        <v>0</v>
      </c>
      <c r="T94" s="143">
        <f>[3]Results!T94</f>
        <v>14.622618239955223</v>
      </c>
      <c r="U94" s="142">
        <f t="shared" si="46"/>
        <v>14.622618239955223</v>
      </c>
      <c r="V94" s="143">
        <f>[3]Results!V94</f>
        <v>3.7670870835656713</v>
      </c>
      <c r="W94" s="142">
        <f t="shared" si="47"/>
        <v>3.7670870835656713</v>
      </c>
      <c r="X94" s="143">
        <f>[3]Results!X94</f>
        <v>6.6966461867910457E-2</v>
      </c>
      <c r="Y94" s="142">
        <f t="shared" si="48"/>
        <v>6.6966461867910457E-2</v>
      </c>
      <c r="Z94" s="143">
        <f>[3]Results!Z94</f>
        <v>0</v>
      </c>
      <c r="AA94" s="142">
        <f t="shared" si="49"/>
        <v>0</v>
      </c>
      <c r="AB94" s="143">
        <f>[3]Results!AB94</f>
        <v>1.9422949313432836</v>
      </c>
      <c r="AC94" s="142">
        <f t="shared" si="50"/>
        <v>1.9422949313432836</v>
      </c>
      <c r="AD94" s="143">
        <f>[3]Results!AD94</f>
        <v>0</v>
      </c>
      <c r="AE94" s="142">
        <f t="shared" si="51"/>
        <v>0</v>
      </c>
      <c r="AF94" s="143">
        <f>[3]Results!AF94</f>
        <v>0</v>
      </c>
      <c r="AG94" s="142">
        <f t="shared" si="52"/>
        <v>0</v>
      </c>
      <c r="AH94" s="101">
        <f t="shared" si="62"/>
        <v>0.15521116867152521</v>
      </c>
      <c r="AI94" s="102">
        <f t="shared" si="62"/>
        <v>0.15521116867152521</v>
      </c>
      <c r="AJ94" s="101">
        <f t="shared" si="62"/>
        <v>0.22900290498974726</v>
      </c>
      <c r="AK94" s="102">
        <f t="shared" si="62"/>
        <v>0.22900290498974726</v>
      </c>
      <c r="AL94" s="99" t="str">
        <f t="shared" si="60"/>
        <v>Yes</v>
      </c>
      <c r="AM94" s="99" t="str">
        <f t="shared" si="61"/>
        <v>Yes</v>
      </c>
      <c r="AN94" s="100" t="str">
        <f>IF((AL94=AM94),(IF(AND(AI94&gt;(-0.5%*D$90),AI94&lt;(0.5%*D$90),AE94&lt;=150,AG94&lt;=150,(COUNTBLANK(D94:AK94)=0)),"Pass","Fail")),IF(COUNTA(D94:AK94)=0,"","Fail"))</f>
        <v>Pass</v>
      </c>
      <c r="AO94" s="54">
        <f>IF(SEARCH("OffMed",C94),Sheet3!B$2,(IF(SEARCH("OffLrg",C94),Sheet3!C$2,Sheet3!F$2)))</f>
        <v>53600</v>
      </c>
      <c r="AP94" s="26"/>
      <c r="AQ94" s="26"/>
      <c r="AR94" s="22"/>
    </row>
    <row r="95" spans="1:44" s="15" customFormat="1" ht="25.5" customHeight="1" x14ac:dyDescent="0.2">
      <c r="A95" s="8">
        <v>113</v>
      </c>
      <c r="B95" s="58" t="s">
        <v>584</v>
      </c>
      <c r="C95" s="104" t="s">
        <v>560</v>
      </c>
      <c r="D95" s="143">
        <f>[3]Results!D95</f>
        <v>111.33</v>
      </c>
      <c r="E95" s="142">
        <f t="shared" si="38"/>
        <v>111.33</v>
      </c>
      <c r="F95" s="143">
        <f>[3]Results!F95</f>
        <v>3.403955223880597</v>
      </c>
      <c r="G95" s="142">
        <f t="shared" si="39"/>
        <v>3.403955223880597</v>
      </c>
      <c r="H95" s="143">
        <f>[3]Results!H95</f>
        <v>4.5554104477611934E-2</v>
      </c>
      <c r="I95" s="142">
        <f t="shared" si="40"/>
        <v>4.5554104477611934E-2</v>
      </c>
      <c r="J95" s="143">
        <f>[3]Results!J95</f>
        <v>16.169073228738199</v>
      </c>
      <c r="K95" s="142">
        <f t="shared" si="41"/>
        <v>16.169073228738199</v>
      </c>
      <c r="L95" s="143">
        <f>[3]Results!L95</f>
        <v>2.6125664960616337</v>
      </c>
      <c r="M95" s="142">
        <f t="shared" si="42"/>
        <v>2.6125664960616337</v>
      </c>
      <c r="N95" s="143">
        <f>[3]Results!N95</f>
        <v>5.3777516034179103</v>
      </c>
      <c r="O95" s="142">
        <f t="shared" si="43"/>
        <v>5.3777516034179103</v>
      </c>
      <c r="P95" s="143">
        <f>[3]Results!P95</f>
        <v>4.9935610106910442</v>
      </c>
      <c r="Q95" s="142">
        <f t="shared" si="44"/>
        <v>4.9935610106910442</v>
      </c>
      <c r="R95" s="143">
        <f>[3]Results!R95</f>
        <v>0</v>
      </c>
      <c r="S95" s="142">
        <f t="shared" si="45"/>
        <v>0</v>
      </c>
      <c r="T95" s="143">
        <f>[3]Results!T95</f>
        <v>14.622618239955223</v>
      </c>
      <c r="U95" s="142">
        <f t="shared" si="46"/>
        <v>14.622618239955223</v>
      </c>
      <c r="V95" s="143">
        <f>[3]Results!V95</f>
        <v>1.122282655544776</v>
      </c>
      <c r="W95" s="142">
        <f t="shared" si="47"/>
        <v>1.122282655544776</v>
      </c>
      <c r="X95" s="143">
        <f>[3]Results!X95</f>
        <v>0.12069114063477612</v>
      </c>
      <c r="Y95" s="142">
        <f t="shared" si="48"/>
        <v>0.12069114063477612</v>
      </c>
      <c r="Z95" s="143">
        <f>[3]Results!Z95</f>
        <v>0</v>
      </c>
      <c r="AA95" s="142">
        <f t="shared" si="49"/>
        <v>0</v>
      </c>
      <c r="AB95" s="143">
        <f>[3]Results!AB95</f>
        <v>1.9422203223880596</v>
      </c>
      <c r="AC95" s="142">
        <f t="shared" si="50"/>
        <v>1.9422203223880596</v>
      </c>
      <c r="AD95" s="143">
        <f>[3]Results!AD95</f>
        <v>0</v>
      </c>
      <c r="AE95" s="142">
        <f t="shared" si="51"/>
        <v>0</v>
      </c>
      <c r="AF95" s="143">
        <f>[3]Results!AF95</f>
        <v>0</v>
      </c>
      <c r="AG95" s="142">
        <f t="shared" si="52"/>
        <v>0</v>
      </c>
      <c r="AH95" s="101">
        <f t="shared" si="62"/>
        <v>-2.2477829484590414E-2</v>
      </c>
      <c r="AI95" s="102">
        <f t="shared" si="62"/>
        <v>-2.2477829484590414E-2</v>
      </c>
      <c r="AJ95" s="101">
        <f t="shared" si="62"/>
        <v>-2.569634313055361E-2</v>
      </c>
      <c r="AK95" s="102">
        <f t="shared" si="62"/>
        <v>-2.569634313055361E-2</v>
      </c>
      <c r="AL95" s="99" t="str">
        <f t="shared" si="60"/>
        <v>No</v>
      </c>
      <c r="AM95" s="99" t="str">
        <f t="shared" si="61"/>
        <v>No</v>
      </c>
      <c r="AN95" s="100" t="str">
        <f>IF((AL95=AM95),(IF(AND(AI95&gt;(-0.5%*D$90),AI95&lt;(0.5%*D$90),AE95&lt;=150,AG95&lt;=150,(COUNTBLANK(D95:AK95)=0)),"Pass","Fail")),IF(COUNTA(D95:AK95)=0,"","Fail"))</f>
        <v>Pass</v>
      </c>
      <c r="AO95" s="54">
        <f>IF(SEARCH("OffMed",C95),Sheet3!B$2,(IF(SEARCH("OffLrg",C95),Sheet3!C$2,Sheet3!F$2)))</f>
        <v>53600</v>
      </c>
      <c r="AP95" s="26"/>
      <c r="AQ95" s="26"/>
      <c r="AR95" s="27"/>
    </row>
    <row r="96" spans="1:44" s="130" customFormat="1" ht="25.5" customHeight="1" x14ac:dyDescent="0.2">
      <c r="A96" s="125"/>
      <c r="B96" s="135" t="s">
        <v>584</v>
      </c>
      <c r="C96" s="136" t="s">
        <v>583</v>
      </c>
      <c r="D96" s="143">
        <f>[3]Results!D96</f>
        <v>335.404</v>
      </c>
      <c r="E96" s="142">
        <f t="shared" si="38"/>
        <v>335.404</v>
      </c>
      <c r="F96" s="143">
        <f>[3]Results!F96</f>
        <v>8.9388246268656708</v>
      </c>
      <c r="G96" s="142">
        <f t="shared" si="39"/>
        <v>8.9388246268656708</v>
      </c>
      <c r="H96" s="143">
        <f>[3]Results!H96</f>
        <v>0.58964552238805967</v>
      </c>
      <c r="I96" s="142">
        <f t="shared" si="40"/>
        <v>0.58964552238805967</v>
      </c>
      <c r="J96" s="143">
        <f>[3]Results!J96</f>
        <v>89.45089670546507</v>
      </c>
      <c r="K96" s="142">
        <f t="shared" si="41"/>
        <v>89.45089670546507</v>
      </c>
      <c r="L96" s="143">
        <f>[3]Results!L96</f>
        <v>57.380892298417308</v>
      </c>
      <c r="M96" s="142">
        <f t="shared" si="42"/>
        <v>57.380892298417308</v>
      </c>
      <c r="N96" s="143">
        <f>[3]Results!N96</f>
        <v>12.707999382462688</v>
      </c>
      <c r="O96" s="142">
        <f t="shared" si="43"/>
        <v>12.707999382462688</v>
      </c>
      <c r="P96" s="143">
        <f>[3]Results!P96</f>
        <v>7.3507460923880599</v>
      </c>
      <c r="Q96" s="142">
        <f t="shared" si="44"/>
        <v>7.3507460923880599</v>
      </c>
      <c r="R96" s="143">
        <f>[3]Results!R96</f>
        <v>5.3868971328358217</v>
      </c>
      <c r="S96" s="142">
        <f t="shared" si="45"/>
        <v>5.3868971328358217</v>
      </c>
      <c r="T96" s="143">
        <f>[3]Results!T96</f>
        <v>16.471566103519404</v>
      </c>
      <c r="U96" s="142">
        <f t="shared" si="46"/>
        <v>16.471566103519404</v>
      </c>
      <c r="V96" s="143">
        <f>[3]Results!V96</f>
        <v>9.3958029748507457</v>
      </c>
      <c r="W96" s="142">
        <f t="shared" si="47"/>
        <v>9.3958029748507457</v>
      </c>
      <c r="X96" s="143">
        <f>[3]Results!X96</f>
        <v>1.035648634958209</v>
      </c>
      <c r="Y96" s="142">
        <f t="shared" si="48"/>
        <v>1.035648634958209</v>
      </c>
      <c r="Z96" s="143">
        <f>[3]Results!Z96</f>
        <v>0</v>
      </c>
      <c r="AA96" s="142">
        <f t="shared" si="49"/>
        <v>0</v>
      </c>
      <c r="AB96" s="143">
        <f>[3]Results!AB96</f>
        <v>1.5798073223880595</v>
      </c>
      <c r="AC96" s="142">
        <f t="shared" si="50"/>
        <v>1.5798073223880595</v>
      </c>
      <c r="AD96" s="143">
        <f>[3]Results!AD96</f>
        <v>0</v>
      </c>
      <c r="AE96" s="142">
        <f t="shared" si="51"/>
        <v>0</v>
      </c>
      <c r="AF96" s="143">
        <f>[3]Results!AF96</f>
        <v>0</v>
      </c>
      <c r="AG96" s="142">
        <f t="shared" si="52"/>
        <v>0</v>
      </c>
      <c r="AH96" s="128"/>
      <c r="AI96" s="129"/>
      <c r="AJ96" s="128"/>
      <c r="AK96" s="129"/>
      <c r="AL96" s="127"/>
      <c r="AM96" s="127"/>
      <c r="AN96" s="131"/>
      <c r="AO96" s="134"/>
      <c r="AP96" s="132"/>
      <c r="AQ96" s="132"/>
      <c r="AR96" s="133"/>
    </row>
    <row r="97" spans="1:44" s="15" customFormat="1" ht="25.5" customHeight="1" x14ac:dyDescent="0.2">
      <c r="A97" s="8">
        <v>114</v>
      </c>
      <c r="B97" s="58" t="s">
        <v>584</v>
      </c>
      <c r="C97" s="104" t="s">
        <v>577</v>
      </c>
      <c r="D97" s="143">
        <f>[3]Results!D97</f>
        <v>273.78100000000001</v>
      </c>
      <c r="E97" s="142">
        <f t="shared" si="38"/>
        <v>273.78100000000001</v>
      </c>
      <c r="F97" s="143">
        <f>[3]Results!F97</f>
        <v>7.5423880597014925</v>
      </c>
      <c r="G97" s="142">
        <f t="shared" si="39"/>
        <v>7.5423880597014925</v>
      </c>
      <c r="H97" s="143">
        <f>[3]Results!H97</f>
        <v>0.40401865671641796</v>
      </c>
      <c r="I97" s="142">
        <f t="shared" si="40"/>
        <v>0.40401865671641796</v>
      </c>
      <c r="J97" s="143">
        <f>[3]Results!J97</f>
        <v>66.127807565702241</v>
      </c>
      <c r="K97" s="142">
        <f t="shared" si="41"/>
        <v>66.127807565702241</v>
      </c>
      <c r="L97" s="143">
        <f>[3]Results!L97</f>
        <v>38.819438530294775</v>
      </c>
      <c r="M97" s="142">
        <f t="shared" si="42"/>
        <v>38.819438530294775</v>
      </c>
      <c r="N97" s="143">
        <f>[3]Results!N97</f>
        <v>5.8396702725179113</v>
      </c>
      <c r="O97" s="142">
        <f t="shared" si="43"/>
        <v>5.8396702725179113</v>
      </c>
      <c r="P97" s="143">
        <f>[3]Results!P97</f>
        <v>7.3507460923880599</v>
      </c>
      <c r="Q97" s="142">
        <f t="shared" si="44"/>
        <v>7.3507460923880599</v>
      </c>
      <c r="R97" s="143">
        <f>[3]Results!R97</f>
        <v>5.3868971328358217</v>
      </c>
      <c r="S97" s="142">
        <f t="shared" si="45"/>
        <v>5.3868971328358217</v>
      </c>
      <c r="T97" s="143">
        <f>[3]Results!T97</f>
        <v>16.471566103519404</v>
      </c>
      <c r="U97" s="142">
        <f t="shared" si="46"/>
        <v>16.471566103519404</v>
      </c>
      <c r="V97" s="143">
        <f>[3]Results!V97</f>
        <v>11.835038603343284</v>
      </c>
      <c r="W97" s="142">
        <f t="shared" si="47"/>
        <v>11.835038603343284</v>
      </c>
      <c r="X97" s="143">
        <f>[3]Results!X97</f>
        <v>0.70310487954626866</v>
      </c>
      <c r="Y97" s="142">
        <f t="shared" si="48"/>
        <v>0.70310487954626866</v>
      </c>
      <c r="Z97" s="143">
        <f>[3]Results!Z97</f>
        <v>0</v>
      </c>
      <c r="AA97" s="142">
        <f t="shared" si="49"/>
        <v>0</v>
      </c>
      <c r="AB97" s="143">
        <f>[3]Results!AB97</f>
        <v>1.5798091876119402</v>
      </c>
      <c r="AC97" s="142">
        <f t="shared" si="50"/>
        <v>1.5798091876119402</v>
      </c>
      <c r="AD97" s="143">
        <f>[3]Results!AD97</f>
        <v>0</v>
      </c>
      <c r="AE97" s="142">
        <f t="shared" si="51"/>
        <v>0</v>
      </c>
      <c r="AF97" s="143">
        <f>[3]Results!AF97</f>
        <v>0</v>
      </c>
      <c r="AG97" s="142">
        <f t="shared" si="52"/>
        <v>0</v>
      </c>
      <c r="AH97" s="101">
        <f>IF(D97=0,"",(D97-D$96)/D$96)</f>
        <v>-0.18372768362929479</v>
      </c>
      <c r="AI97" s="102">
        <f>IF(E97=0,"",(E97-E$96)/E$96)</f>
        <v>-0.18372768362929479</v>
      </c>
      <c r="AJ97" s="101">
        <f>IF(F97=0,"",(F97-F$96)/F$96)</f>
        <v>-0.15622149728356713</v>
      </c>
      <c r="AK97" s="102">
        <f>IF(G97=0,"",(G97-G$96)/G$96)</f>
        <v>-0.15622149728356713</v>
      </c>
      <c r="AL97" s="99" t="str">
        <f t="shared" ref="AL97:AL104" si="63">IF(AND(AH97&gt;0,AI97&gt;0), "Yes", "No")</f>
        <v>No</v>
      </c>
      <c r="AM97" s="99" t="str">
        <f t="shared" ref="AM97:AM104" si="64">IF(AND(AH97&lt;0,AI97&lt;0), "No", "Yes")</f>
        <v>No</v>
      </c>
      <c r="AN97" s="100" t="str">
        <f>IF((AL97=AM97),(IF(AND(AI97&gt;(-0.5%*D$96),AI97&lt;(0.5%*D$96),AE97&lt;=150,AG97&lt;=150,(COUNTBLANK(D97:AK97)=0)),"Pass","Fail")),IF(COUNTA(D97:AK97)=0,"","Fail"))</f>
        <v>Pass</v>
      </c>
      <c r="AO97" s="54">
        <f>IF(SEARCH("OffMed",C97),Sheet3!B$2,(IF(SEARCH("OffLrg",C97),Sheet3!C$2,Sheet3!F$2)))</f>
        <v>53600</v>
      </c>
      <c r="AP97" s="26"/>
      <c r="AQ97" s="26"/>
      <c r="AR97" s="27"/>
    </row>
    <row r="98" spans="1:44" s="7" customFormat="1" ht="25.5" customHeight="1" x14ac:dyDescent="0.2">
      <c r="A98" s="6">
        <v>115</v>
      </c>
      <c r="B98" s="109" t="s">
        <v>584</v>
      </c>
      <c r="C98" s="103" t="s">
        <v>215</v>
      </c>
      <c r="D98" s="143">
        <f>[3]Results!D98</f>
        <v>130.41</v>
      </c>
      <c r="E98" s="142">
        <f t="shared" si="38"/>
        <v>130.41</v>
      </c>
      <c r="F98" s="143">
        <f>[3]Results!F98</f>
        <v>4.5155234657039713</v>
      </c>
      <c r="G98" s="142">
        <f t="shared" si="39"/>
        <v>4.5155234657039713</v>
      </c>
      <c r="H98" s="143">
        <f>[3]Results!H98</f>
        <v>3.3516044925792216E-2</v>
      </c>
      <c r="I98" s="142">
        <f t="shared" si="40"/>
        <v>3.3516044925792216E-2</v>
      </c>
      <c r="J98" s="143">
        <f>[3]Results!J98</f>
        <v>18.758438947464974</v>
      </c>
      <c r="K98" s="142">
        <f t="shared" si="41"/>
        <v>18.758438947464974</v>
      </c>
      <c r="L98" s="143">
        <f>[3]Results!L98</f>
        <v>1.8646074491374927</v>
      </c>
      <c r="M98" s="142">
        <f t="shared" si="42"/>
        <v>1.8646074491374927</v>
      </c>
      <c r="N98" s="143">
        <f>[3]Results!N98</f>
        <v>5.1077008687172087</v>
      </c>
      <c r="O98" s="142">
        <f t="shared" si="43"/>
        <v>5.1077008687172087</v>
      </c>
      <c r="P98" s="143">
        <f>[3]Results!P98</f>
        <v>4.9943802655194549</v>
      </c>
      <c r="Q98" s="142">
        <f t="shared" si="44"/>
        <v>4.9943802655194549</v>
      </c>
      <c r="R98" s="143">
        <f>[3]Results!R98</f>
        <v>0</v>
      </c>
      <c r="S98" s="142">
        <f t="shared" si="45"/>
        <v>0</v>
      </c>
      <c r="T98" s="143">
        <f>[3]Results!T98</f>
        <v>14.614723943297232</v>
      </c>
      <c r="U98" s="142">
        <f t="shared" si="46"/>
        <v>14.614723943297232</v>
      </c>
      <c r="V98" s="143">
        <f>[3]Results!V98</f>
        <v>2.0038633024548735</v>
      </c>
      <c r="W98" s="142">
        <f t="shared" si="47"/>
        <v>2.0038633024548735</v>
      </c>
      <c r="X98" s="143">
        <f>[3]Results!X98</f>
        <v>2.7123925210958686</v>
      </c>
      <c r="Y98" s="142">
        <f t="shared" si="48"/>
        <v>2.7123925210958686</v>
      </c>
      <c r="Z98" s="143">
        <f>[3]Results!Z98</f>
        <v>0.58888390371696753</v>
      </c>
      <c r="AA98" s="142">
        <f t="shared" si="49"/>
        <v>0.58888390371696753</v>
      </c>
      <c r="AB98" s="143">
        <f>[3]Results!AB98</f>
        <v>1.4866106368231049</v>
      </c>
      <c r="AC98" s="142">
        <f t="shared" si="50"/>
        <v>1.4866106368231049</v>
      </c>
      <c r="AD98" s="143">
        <f>[3]Results!AD98</f>
        <v>0</v>
      </c>
      <c r="AE98" s="142">
        <f t="shared" si="51"/>
        <v>0</v>
      </c>
      <c r="AF98" s="143">
        <f>[3]Results!AF98</f>
        <v>0</v>
      </c>
      <c r="AG98" s="142">
        <f t="shared" si="52"/>
        <v>0</v>
      </c>
      <c r="AH98" s="95"/>
      <c r="AI98" s="96"/>
      <c r="AJ98" s="95"/>
      <c r="AK98" s="96"/>
      <c r="AL98" s="106" t="str">
        <f t="shared" si="63"/>
        <v>No</v>
      </c>
      <c r="AM98" s="106" t="str">
        <f t="shared" si="64"/>
        <v>Yes</v>
      </c>
      <c r="AN98" s="107"/>
      <c r="AO98" s="54">
        <f>IF(SEARCH("OffLrg",C98),Sheet3!C$2,Sheet3!F$2)</f>
        <v>498600</v>
      </c>
      <c r="AP98" s="26"/>
      <c r="AQ98" s="26"/>
      <c r="AR98" s="22"/>
    </row>
    <row r="99" spans="1:44" s="15" customFormat="1" ht="25.5" customHeight="1" x14ac:dyDescent="0.2">
      <c r="A99" s="8">
        <v>116</v>
      </c>
      <c r="B99" s="58" t="s">
        <v>584</v>
      </c>
      <c r="C99" s="104" t="s">
        <v>235</v>
      </c>
      <c r="D99" s="143">
        <f>[3]Results!D99</f>
        <v>132.61199999999999</v>
      </c>
      <c r="E99" s="142">
        <f t="shared" si="38"/>
        <v>132.61199999999999</v>
      </c>
      <c r="F99" s="143">
        <f>[3]Results!F99</f>
        <v>4.6673485760128361</v>
      </c>
      <c r="G99" s="142">
        <f t="shared" si="39"/>
        <v>4.6673485760128361</v>
      </c>
      <c r="H99" s="143">
        <f>[3]Results!H99</f>
        <v>3.3518050541516242E-2</v>
      </c>
      <c r="I99" s="142">
        <f t="shared" si="40"/>
        <v>3.3518050541516242E-2</v>
      </c>
      <c r="J99" s="143">
        <f>[3]Results!J99</f>
        <v>19.276676599123483</v>
      </c>
      <c r="K99" s="142">
        <f t="shared" si="41"/>
        <v>19.276676599123483</v>
      </c>
      <c r="L99" s="143">
        <f>[3]Results!L99</f>
        <v>1.8648100128762306</v>
      </c>
      <c r="M99" s="142">
        <f t="shared" si="42"/>
        <v>1.8648100128762306</v>
      </c>
      <c r="N99" s="143">
        <f>[3]Results!N99</f>
        <v>5.6589882551415958</v>
      </c>
      <c r="O99" s="142">
        <f t="shared" si="43"/>
        <v>5.6589882551415958</v>
      </c>
      <c r="P99" s="143">
        <f>[3]Results!P99</f>
        <v>4.9943802655194549</v>
      </c>
      <c r="Q99" s="142">
        <f t="shared" si="44"/>
        <v>4.9943802655194549</v>
      </c>
      <c r="R99" s="143">
        <f>[3]Results!R99</f>
        <v>0</v>
      </c>
      <c r="S99" s="142">
        <f t="shared" si="45"/>
        <v>0</v>
      </c>
      <c r="T99" s="143">
        <f>[3]Results!T99</f>
        <v>14.614723943297232</v>
      </c>
      <c r="U99" s="142">
        <f t="shared" si="46"/>
        <v>14.614723943297232</v>
      </c>
      <c r="V99" s="143">
        <f>[3]Results!V99</f>
        <v>2.0033432006466105</v>
      </c>
      <c r="W99" s="142">
        <f t="shared" si="47"/>
        <v>2.0033432006466105</v>
      </c>
      <c r="X99" s="143">
        <f>[3]Results!X99</f>
        <v>2.6729879656750901</v>
      </c>
      <c r="Y99" s="142">
        <f t="shared" si="48"/>
        <v>2.6729879656750901</v>
      </c>
      <c r="Z99" s="143">
        <f>[3]Results!Z99</f>
        <v>0.59555626244139592</v>
      </c>
      <c r="AA99" s="142">
        <f t="shared" si="49"/>
        <v>0.59555626244139592</v>
      </c>
      <c r="AB99" s="143">
        <f>[3]Results!AB99</f>
        <v>1.4866106368231049</v>
      </c>
      <c r="AC99" s="142">
        <f t="shared" si="50"/>
        <v>1.4866106368231049</v>
      </c>
      <c r="AD99" s="143">
        <f>[3]Results!AD99</f>
        <v>0</v>
      </c>
      <c r="AE99" s="142">
        <f t="shared" si="51"/>
        <v>0</v>
      </c>
      <c r="AF99" s="143">
        <f>[3]Results!AF99</f>
        <v>0</v>
      </c>
      <c r="AG99" s="142">
        <f t="shared" si="52"/>
        <v>0</v>
      </c>
      <c r="AH99" s="101">
        <f>IF(D99=0,"",(D99-D$98)/D$98)</f>
        <v>1.6885208189556002E-2</v>
      </c>
      <c r="AI99" s="102">
        <f>IF(E99=0,"",(E99-E$98)/E$98)</f>
        <v>1.6885208189556002E-2</v>
      </c>
      <c r="AJ99" s="101">
        <f>IF(F99=0,"",(F99-F$98)/F$98)</f>
        <v>3.362292577195039E-2</v>
      </c>
      <c r="AK99" s="102">
        <f>IF(G99=0,"",(G99-G$98)/G$98)</f>
        <v>3.362292577195039E-2</v>
      </c>
      <c r="AL99" s="99" t="str">
        <f t="shared" si="63"/>
        <v>Yes</v>
      </c>
      <c r="AM99" s="99" t="str">
        <f t="shared" si="64"/>
        <v>Yes</v>
      </c>
      <c r="AN99" s="100" t="str">
        <f>IF((AL99=AM99),(IF(AND(AI99&gt;(-0.5%*D$98),AI99&lt;(0.5%*D$98),AE99&lt;=150,AG99&lt;=150,(COUNTBLANK(D99:AK99)=0)),"Pass","Fail")),IF(COUNTA(D99:AK99)=0,"","Fail"))</f>
        <v>Pass</v>
      </c>
      <c r="AO99" s="54">
        <f>IF(SEARCH("OffLrg",C99),Sheet3!C$2,Sheet3!F$2)</f>
        <v>498600</v>
      </c>
      <c r="AP99" s="26"/>
      <c r="AQ99" s="26"/>
      <c r="AR99" s="27"/>
    </row>
    <row r="100" spans="1:44" s="3" customFormat="1" ht="25.5" customHeight="1" x14ac:dyDescent="0.25">
      <c r="A100" s="9"/>
      <c r="B100" s="109" t="s">
        <v>584</v>
      </c>
      <c r="C100" s="103" t="s">
        <v>216</v>
      </c>
      <c r="D100" s="143">
        <f>[3]Results!D100</f>
        <v>102.10899999999999</v>
      </c>
      <c r="E100" s="142">
        <f t="shared" si="38"/>
        <v>102.10899999999999</v>
      </c>
      <c r="F100" s="143">
        <f>[3]Results!F100</f>
        <v>2.8379061371841154</v>
      </c>
      <c r="G100" s="142">
        <f t="shared" si="39"/>
        <v>2.8379061371841154</v>
      </c>
      <c r="H100" s="143">
        <f>[3]Results!H100</f>
        <v>0.11731528279181709</v>
      </c>
      <c r="I100" s="142">
        <f t="shared" si="40"/>
        <v>0.11731528279181709</v>
      </c>
      <c r="J100" s="143">
        <f>[3]Results!J100</f>
        <v>21.412052763616078</v>
      </c>
      <c r="K100" s="142">
        <f t="shared" si="41"/>
        <v>21.412052763616078</v>
      </c>
      <c r="L100" s="143">
        <f>[3]Results!L100</f>
        <v>9.5697436002429512</v>
      </c>
      <c r="M100" s="142">
        <f t="shared" si="42"/>
        <v>9.5697436002429512</v>
      </c>
      <c r="N100" s="143">
        <f>[3]Results!N100</f>
        <v>1.2658593668640192</v>
      </c>
      <c r="O100" s="142">
        <f t="shared" si="43"/>
        <v>1.2658593668640192</v>
      </c>
      <c r="P100" s="143">
        <f>[3]Results!P100</f>
        <v>5.010626603582832</v>
      </c>
      <c r="Q100" s="142">
        <f t="shared" si="44"/>
        <v>5.010626603582832</v>
      </c>
      <c r="R100" s="143">
        <f>[3]Results!R100</f>
        <v>0</v>
      </c>
      <c r="S100" s="142">
        <f t="shared" si="45"/>
        <v>0</v>
      </c>
      <c r="T100" s="143">
        <f>[3]Results!T100</f>
        <v>14.614723943297232</v>
      </c>
      <c r="U100" s="142">
        <f t="shared" si="46"/>
        <v>14.614723943297232</v>
      </c>
      <c r="V100" s="143">
        <f>[3]Results!V100</f>
        <v>1.970337266156438</v>
      </c>
      <c r="W100" s="142">
        <f t="shared" si="47"/>
        <v>1.970337266156438</v>
      </c>
      <c r="X100" s="143">
        <f>[3]Results!X100</f>
        <v>1.4047402365599679</v>
      </c>
      <c r="Y100" s="142">
        <f t="shared" si="48"/>
        <v>1.4047402365599679</v>
      </c>
      <c r="Z100" s="143">
        <f>[3]Results!Z100</f>
        <v>2.9651962171359805E-2</v>
      </c>
      <c r="AA100" s="142">
        <f t="shared" si="49"/>
        <v>2.9651962171359805E-2</v>
      </c>
      <c r="AB100" s="143">
        <f>[3]Results!AB100</f>
        <v>2.1610937280385079</v>
      </c>
      <c r="AC100" s="142">
        <f t="shared" si="50"/>
        <v>2.1610937280385079</v>
      </c>
      <c r="AD100" s="143">
        <f>[3]Results!AD100</f>
        <v>0</v>
      </c>
      <c r="AE100" s="142">
        <f t="shared" si="51"/>
        <v>0</v>
      </c>
      <c r="AF100" s="143">
        <f>[3]Results!AF100</f>
        <v>0</v>
      </c>
      <c r="AG100" s="142">
        <f t="shared" si="52"/>
        <v>0</v>
      </c>
      <c r="AH100" s="95"/>
      <c r="AI100" s="96"/>
      <c r="AJ100" s="95"/>
      <c r="AK100" s="96"/>
      <c r="AL100" s="106" t="str">
        <f t="shared" si="63"/>
        <v>No</v>
      </c>
      <c r="AM100" s="106" t="str">
        <f t="shared" si="64"/>
        <v>Yes</v>
      </c>
      <c r="AN100" s="107"/>
      <c r="AO100" s="54">
        <f>IF(SEARCH("OffLrg",C100),Sheet3!C$2,Sheet3!F$2)</f>
        <v>498600</v>
      </c>
      <c r="AP100" s="26"/>
      <c r="AQ100" s="26"/>
      <c r="AR100" s="28"/>
    </row>
    <row r="101" spans="1:44" s="18" customFormat="1" ht="25.5" customHeight="1" x14ac:dyDescent="0.25">
      <c r="A101" s="17"/>
      <c r="B101" s="58" t="s">
        <v>584</v>
      </c>
      <c r="C101" s="104" t="s">
        <v>236</v>
      </c>
      <c r="D101" s="143">
        <f>[3]Results!D101</f>
        <v>104.10599999999999</v>
      </c>
      <c r="E101" s="142">
        <f t="shared" si="38"/>
        <v>104.10599999999999</v>
      </c>
      <c r="F101" s="143">
        <f>[3]Results!F101</f>
        <v>2.9270356999598879</v>
      </c>
      <c r="G101" s="142">
        <f t="shared" si="39"/>
        <v>2.9270356999598879</v>
      </c>
      <c r="H101" s="143">
        <f>[3]Results!H101</f>
        <v>0.11731568391496189</v>
      </c>
      <c r="I101" s="142">
        <f t="shared" si="40"/>
        <v>0.11731568391496189</v>
      </c>
      <c r="J101" s="143">
        <f>[3]Results!J101</f>
        <v>21.716213577485064</v>
      </c>
      <c r="K101" s="142">
        <f t="shared" si="41"/>
        <v>21.716213577485064</v>
      </c>
      <c r="L101" s="143">
        <f>[3]Results!L101</f>
        <v>9.5697837097739207</v>
      </c>
      <c r="M101" s="142">
        <f t="shared" si="42"/>
        <v>9.5697837097739207</v>
      </c>
      <c r="N101" s="143">
        <f>[3]Results!N101</f>
        <v>1.5897322376253509</v>
      </c>
      <c r="O101" s="142">
        <f t="shared" si="43"/>
        <v>1.5897322376253509</v>
      </c>
      <c r="P101" s="143">
        <f>[3]Results!P101</f>
        <v>5.010626603582832</v>
      </c>
      <c r="Q101" s="142">
        <f t="shared" si="44"/>
        <v>5.010626603582832</v>
      </c>
      <c r="R101" s="143">
        <f>[3]Results!R101</f>
        <v>0</v>
      </c>
      <c r="S101" s="142">
        <f t="shared" si="45"/>
        <v>0</v>
      </c>
      <c r="T101" s="143">
        <f>[3]Results!T101</f>
        <v>14.614723943297232</v>
      </c>
      <c r="U101" s="142">
        <f t="shared" si="46"/>
        <v>14.614723943297232</v>
      </c>
      <c r="V101" s="143">
        <f>[3]Results!V101</f>
        <v>1.969735043010028</v>
      </c>
      <c r="W101" s="142">
        <f t="shared" si="47"/>
        <v>1.969735043010028</v>
      </c>
      <c r="X101" s="143">
        <f>[3]Results!X101</f>
        <v>1.3840730331263538</v>
      </c>
      <c r="Y101" s="142">
        <f t="shared" si="48"/>
        <v>1.3840730331263538</v>
      </c>
      <c r="Z101" s="143">
        <f>[3]Results!Z101</f>
        <v>3.1169222328070595E-2</v>
      </c>
      <c r="AA101" s="142">
        <f t="shared" si="49"/>
        <v>3.1169222328070595E-2</v>
      </c>
      <c r="AB101" s="143">
        <f>[3]Results!AB101</f>
        <v>2.1610937280385079</v>
      </c>
      <c r="AC101" s="142">
        <f t="shared" si="50"/>
        <v>2.1610937280385079</v>
      </c>
      <c r="AD101" s="143">
        <f>[3]Results!AD101</f>
        <v>0</v>
      </c>
      <c r="AE101" s="142">
        <f t="shared" si="51"/>
        <v>0</v>
      </c>
      <c r="AF101" s="143">
        <f>[3]Results!AF101</f>
        <v>0</v>
      </c>
      <c r="AG101" s="142">
        <f t="shared" si="52"/>
        <v>0</v>
      </c>
      <c r="AH101" s="101">
        <f t="shared" ref="AH101:AK102" si="65">IF(D101=0,"",(D101-D$100)/D$100)</f>
        <v>1.9557531657346562E-2</v>
      </c>
      <c r="AI101" s="102">
        <f t="shared" si="65"/>
        <v>1.9557531657346562E-2</v>
      </c>
      <c r="AJ101" s="101">
        <f t="shared" si="65"/>
        <v>3.140680433645715E-2</v>
      </c>
      <c r="AK101" s="102">
        <f t="shared" si="65"/>
        <v>3.140680433645715E-2</v>
      </c>
      <c r="AL101" s="99" t="str">
        <f t="shared" si="63"/>
        <v>Yes</v>
      </c>
      <c r="AM101" s="99" t="str">
        <f t="shared" si="64"/>
        <v>Yes</v>
      </c>
      <c r="AN101" s="100" t="str">
        <f>IF((AL101=AM101),(IF(AND(AI101&gt;(-0.5%*D$100),AI101&lt;(0.5%*D$100),AE101&lt;=150,AG101&lt;=150,(COUNTBLANK(D101:AK101)=0)),"Pass","Fail")),IF(COUNTA(D101:AK101)=0,"","Fail"))</f>
        <v>Pass</v>
      </c>
      <c r="AO101" s="54">
        <f>IF(SEARCH("OffLrg",C101),Sheet3!C$2,Sheet3!F$2)</f>
        <v>498600</v>
      </c>
      <c r="AP101" s="26"/>
      <c r="AQ101" s="26"/>
      <c r="AR101" s="25"/>
    </row>
    <row r="102" spans="1:44" s="3" customFormat="1" ht="25.5" customHeight="1" x14ac:dyDescent="0.25">
      <c r="A102" s="9"/>
      <c r="B102" s="58" t="s">
        <v>584</v>
      </c>
      <c r="C102" s="104" t="s">
        <v>239</v>
      </c>
      <c r="D102" s="143">
        <f>[3]Results!D102</f>
        <v>102.13800000000001</v>
      </c>
      <c r="E102" s="142">
        <f t="shared" si="38"/>
        <v>102.13800000000001</v>
      </c>
      <c r="F102" s="143">
        <f>[3]Results!F102</f>
        <v>2.8384877657440835</v>
      </c>
      <c r="G102" s="142">
        <f t="shared" si="39"/>
        <v>2.8384877657440835</v>
      </c>
      <c r="H102" s="143">
        <f>[3]Results!H102</f>
        <v>0.11731528279181709</v>
      </c>
      <c r="I102" s="142">
        <f t="shared" si="40"/>
        <v>0.11731528279181709</v>
      </c>
      <c r="J102" s="143">
        <f>[3]Results!J102</f>
        <v>21.414034830546697</v>
      </c>
      <c r="K102" s="142">
        <f t="shared" si="41"/>
        <v>21.414034830546697</v>
      </c>
      <c r="L102" s="143">
        <f>[3]Results!L102</f>
        <v>9.5697436002429512</v>
      </c>
      <c r="M102" s="142">
        <f t="shared" si="42"/>
        <v>9.5697436002429512</v>
      </c>
      <c r="N102" s="143">
        <f>[3]Results!N102</f>
        <v>1.2741330916823106</v>
      </c>
      <c r="O102" s="142">
        <f t="shared" si="43"/>
        <v>1.2741330916823106</v>
      </c>
      <c r="P102" s="143">
        <f>[3]Results!P102</f>
        <v>5.010626603582832</v>
      </c>
      <c r="Q102" s="142">
        <f t="shared" si="44"/>
        <v>5.010626603582832</v>
      </c>
      <c r="R102" s="143">
        <f>[3]Results!R102</f>
        <v>0</v>
      </c>
      <c r="S102" s="142">
        <f t="shared" si="45"/>
        <v>0</v>
      </c>
      <c r="T102" s="143">
        <f>[3]Results!T102</f>
        <v>14.614723943297232</v>
      </c>
      <c r="U102" s="142">
        <f t="shared" si="46"/>
        <v>14.614723943297232</v>
      </c>
      <c r="V102" s="143">
        <f>[3]Results!V102</f>
        <v>1.970337266156438</v>
      </c>
      <c r="W102" s="142">
        <f t="shared" si="47"/>
        <v>1.970337266156438</v>
      </c>
      <c r="X102" s="143">
        <f>[3]Results!X102</f>
        <v>1.4047402365599679</v>
      </c>
      <c r="Y102" s="142">
        <f t="shared" si="48"/>
        <v>1.4047402365599679</v>
      </c>
      <c r="Z102" s="143">
        <f>[3]Results!Z102</f>
        <v>2.3360304283690334E-2</v>
      </c>
      <c r="AA102" s="142">
        <f t="shared" si="49"/>
        <v>2.3360304283690334E-2</v>
      </c>
      <c r="AB102" s="143">
        <f>[3]Results!AB102</f>
        <v>2.1610937280385079</v>
      </c>
      <c r="AC102" s="142">
        <f t="shared" si="50"/>
        <v>2.1610937280385079</v>
      </c>
      <c r="AD102" s="143">
        <f>[3]Results!AD102</f>
        <v>0</v>
      </c>
      <c r="AE102" s="142">
        <f t="shared" si="51"/>
        <v>0</v>
      </c>
      <c r="AF102" s="143">
        <f>[3]Results!AF102</f>
        <v>0</v>
      </c>
      <c r="AG102" s="142">
        <f t="shared" si="52"/>
        <v>0</v>
      </c>
      <c r="AH102" s="101">
        <f t="shared" si="65"/>
        <v>2.8401022436818079E-4</v>
      </c>
      <c r="AI102" s="102">
        <f t="shared" si="65"/>
        <v>2.8401022436818079E-4</v>
      </c>
      <c r="AJ102" s="101">
        <f t="shared" si="65"/>
        <v>2.0494989328474842E-4</v>
      </c>
      <c r="AK102" s="102">
        <f t="shared" si="65"/>
        <v>2.0494989328474842E-4</v>
      </c>
      <c r="AL102" s="99" t="str">
        <f t="shared" si="63"/>
        <v>Yes</v>
      </c>
      <c r="AM102" s="99" t="str">
        <f t="shared" si="64"/>
        <v>Yes</v>
      </c>
      <c r="AN102" s="100" t="str">
        <f>IF((AL102=AM102),(IF(AND(AI102&gt;(-0.5%*D$100),AI102&lt;(0.5%*D$100),AE102&lt;=150,AG102&lt;=150,(COUNTBLANK(D102:AK102)=0)),"Pass","Fail")),IF(COUNTA(D102:AK102)=0,"","Fail"))</f>
        <v>Pass</v>
      </c>
      <c r="AO102" s="54">
        <f>IF(SEARCH("OffLrg",C102),Sheet3!C$2,Sheet3!F$2)</f>
        <v>498600</v>
      </c>
      <c r="AP102" s="26"/>
      <c r="AQ102" s="26"/>
      <c r="AR102" s="28"/>
    </row>
    <row r="103" spans="1:44" s="3" customFormat="1" ht="25.5" customHeight="1" x14ac:dyDescent="0.25">
      <c r="A103" s="9"/>
      <c r="B103" s="109" t="s">
        <v>584</v>
      </c>
      <c r="C103" s="103" t="s">
        <v>213</v>
      </c>
      <c r="D103" s="143">
        <f>[3]Results!D103</f>
        <v>106.1</v>
      </c>
      <c r="E103" s="142">
        <f t="shared" si="38"/>
        <v>106.1</v>
      </c>
      <c r="F103" s="143">
        <f>[3]Results!F103</f>
        <v>3.4966305655836343</v>
      </c>
      <c r="G103" s="142">
        <f t="shared" si="39"/>
        <v>3.4966305655836343</v>
      </c>
      <c r="H103" s="143">
        <f>[3]Results!H103</f>
        <v>4.9786000802246287E-2</v>
      </c>
      <c r="I103" s="142">
        <f t="shared" si="40"/>
        <v>4.9786000802246287E-2</v>
      </c>
      <c r="J103" s="143">
        <f>[3]Results!J103</f>
        <v>16.908417611577853</v>
      </c>
      <c r="K103" s="142">
        <f t="shared" si="41"/>
        <v>16.908417611577853</v>
      </c>
      <c r="L103" s="143">
        <f>[3]Results!L103</f>
        <v>3.1913986636192457</v>
      </c>
      <c r="M103" s="142">
        <f t="shared" si="42"/>
        <v>3.1913986636192457</v>
      </c>
      <c r="N103" s="143">
        <f>[3]Results!N103</f>
        <v>2.4800917858130767</v>
      </c>
      <c r="O103" s="142">
        <f t="shared" si="43"/>
        <v>2.4800917858130767</v>
      </c>
      <c r="P103" s="143">
        <f>[3]Results!P103</f>
        <v>4.985730151234657</v>
      </c>
      <c r="Q103" s="142">
        <f t="shared" si="44"/>
        <v>4.985730151234657</v>
      </c>
      <c r="R103" s="143">
        <f>[3]Results!R103</f>
        <v>0</v>
      </c>
      <c r="S103" s="142">
        <f t="shared" si="45"/>
        <v>0</v>
      </c>
      <c r="T103" s="143">
        <f>[3]Results!T103</f>
        <v>14.614723943297232</v>
      </c>
      <c r="U103" s="142">
        <f t="shared" si="46"/>
        <v>14.614723943297232</v>
      </c>
      <c r="V103" s="143">
        <f>[3]Results!V103</f>
        <v>1.7823273059141598</v>
      </c>
      <c r="W103" s="142">
        <f t="shared" si="47"/>
        <v>1.7823273059141598</v>
      </c>
      <c r="X103" s="143">
        <f>[3]Results!X103</f>
        <v>2.3624324385832329</v>
      </c>
      <c r="Y103" s="142">
        <f t="shared" si="48"/>
        <v>2.3624324385832329</v>
      </c>
      <c r="Z103" s="143">
        <f>[3]Results!Z103</f>
        <v>0.31971616236213396</v>
      </c>
      <c r="AA103" s="142">
        <f t="shared" si="49"/>
        <v>0.31971616236213396</v>
      </c>
      <c r="AB103" s="143">
        <f>[3]Results!AB103</f>
        <v>1.7867211040513435</v>
      </c>
      <c r="AC103" s="142">
        <f t="shared" si="50"/>
        <v>1.7867211040513435</v>
      </c>
      <c r="AD103" s="143">
        <f>[3]Results!AD103</f>
        <v>0</v>
      </c>
      <c r="AE103" s="142">
        <f t="shared" si="51"/>
        <v>0</v>
      </c>
      <c r="AF103" s="143">
        <f>[3]Results!AF103</f>
        <v>0</v>
      </c>
      <c r="AG103" s="142">
        <f t="shared" si="52"/>
        <v>0</v>
      </c>
      <c r="AH103" s="95"/>
      <c r="AI103" s="96"/>
      <c r="AJ103" s="95"/>
      <c r="AK103" s="96"/>
      <c r="AL103" s="106" t="str">
        <f t="shared" si="63"/>
        <v>No</v>
      </c>
      <c r="AM103" s="106" t="str">
        <f t="shared" si="64"/>
        <v>Yes</v>
      </c>
      <c r="AN103" s="107"/>
      <c r="AO103" s="54">
        <f>IF(SEARCH("OffLrg",C103),Sheet3!C$2,Sheet3!F$2)</f>
        <v>498600</v>
      </c>
      <c r="AP103" s="26"/>
      <c r="AQ103" s="26"/>
      <c r="AR103" s="28"/>
    </row>
    <row r="104" spans="1:44" s="18" customFormat="1" ht="25.5" customHeight="1" x14ac:dyDescent="0.25">
      <c r="A104" s="17"/>
      <c r="B104" s="58" t="s">
        <v>584</v>
      </c>
      <c r="C104" s="104" t="s">
        <v>237</v>
      </c>
      <c r="D104" s="143">
        <f>[3]Results!D104</f>
        <v>108.514</v>
      </c>
      <c r="E104" s="142">
        <f t="shared" si="38"/>
        <v>108.514</v>
      </c>
      <c r="F104" s="143">
        <f>[3]Results!F104</f>
        <v>3.6492178098676296</v>
      </c>
      <c r="G104" s="142">
        <f t="shared" si="39"/>
        <v>3.6492178098676296</v>
      </c>
      <c r="H104" s="143">
        <f>[3]Results!H104</f>
        <v>4.9784797432811875E-2</v>
      </c>
      <c r="I104" s="142">
        <f t="shared" si="40"/>
        <v>4.9784797432811875E-2</v>
      </c>
      <c r="J104" s="143">
        <f>[3]Results!J104</f>
        <v>17.428966358083251</v>
      </c>
      <c r="K104" s="142">
        <f t="shared" si="41"/>
        <v>17.428966358083251</v>
      </c>
      <c r="L104" s="143">
        <f>[3]Results!L104</f>
        <v>3.1912783281828911</v>
      </c>
      <c r="M104" s="142">
        <f t="shared" si="42"/>
        <v>3.1912783281828911</v>
      </c>
      <c r="N104" s="143">
        <f>[3]Results!N104</f>
        <v>3.0285322991817085</v>
      </c>
      <c r="O104" s="142">
        <f t="shared" si="43"/>
        <v>3.0285322991817085</v>
      </c>
      <c r="P104" s="143">
        <f>[3]Results!P104</f>
        <v>4.985730151234657</v>
      </c>
      <c r="Q104" s="142">
        <f t="shared" si="44"/>
        <v>4.985730151234657</v>
      </c>
      <c r="R104" s="143">
        <f>[3]Results!R104</f>
        <v>0</v>
      </c>
      <c r="S104" s="142">
        <f t="shared" si="45"/>
        <v>0</v>
      </c>
      <c r="T104" s="143">
        <f>[3]Results!T104</f>
        <v>14.614723943297232</v>
      </c>
      <c r="U104" s="142">
        <f t="shared" si="46"/>
        <v>14.614723943297232</v>
      </c>
      <c r="V104" s="143">
        <f>[3]Results!V104</f>
        <v>1.7849483452900121</v>
      </c>
      <c r="W104" s="142">
        <f t="shared" si="47"/>
        <v>1.7849483452900121</v>
      </c>
      <c r="X104" s="143">
        <f>[3]Results!X104</f>
        <v>2.3235548284155638</v>
      </c>
      <c r="Y104" s="142">
        <f t="shared" si="48"/>
        <v>2.3235548284155638</v>
      </c>
      <c r="Z104" s="143">
        <f>[3]Results!Z104</f>
        <v>0.32819929659269953</v>
      </c>
      <c r="AA104" s="142">
        <f t="shared" si="49"/>
        <v>0.32819929659269953</v>
      </c>
      <c r="AB104" s="143">
        <f>[3]Results!AB104</f>
        <v>1.7867231091857199</v>
      </c>
      <c r="AC104" s="142">
        <f t="shared" si="50"/>
        <v>1.7867231091857199</v>
      </c>
      <c r="AD104" s="143">
        <f>[3]Results!AD104</f>
        <v>0</v>
      </c>
      <c r="AE104" s="142">
        <f t="shared" si="51"/>
        <v>0</v>
      </c>
      <c r="AF104" s="143">
        <f>[3]Results!AF104</f>
        <v>0</v>
      </c>
      <c r="AG104" s="142">
        <f t="shared" si="52"/>
        <v>0</v>
      </c>
      <c r="AH104" s="101">
        <f t="shared" ref="AH104:AK105" si="66">IF(D$102=0,"",(D104-D$103)/D$103)</f>
        <v>2.2752120640904823E-2</v>
      </c>
      <c r="AI104" s="102">
        <f t="shared" si="66"/>
        <v>2.2752120640904823E-2</v>
      </c>
      <c r="AJ104" s="101">
        <f t="shared" si="66"/>
        <v>4.36383659703342E-2</v>
      </c>
      <c r="AK104" s="102">
        <f t="shared" si="66"/>
        <v>4.36383659703342E-2</v>
      </c>
      <c r="AL104" s="99" t="str">
        <f t="shared" si="63"/>
        <v>Yes</v>
      </c>
      <c r="AM104" s="99" t="str">
        <f t="shared" si="64"/>
        <v>Yes</v>
      </c>
      <c r="AN104" s="100" t="str">
        <f>IF((AL104=AM104),(IF(AND(AI104&gt;(-0.5%*D$103),AI104&lt;(0.5%*D$103),AE104&lt;=150,AG104&lt;=150,(COUNTBLANK(D104:AK104)=0)),"Pass","Fail")),IF(COUNTA(D104:AK104)=0,"","Fail"))</f>
        <v>Pass</v>
      </c>
      <c r="AO104" s="54">
        <f>IF(SEARCH("OffLrg",C104),Sheet3!C$2,Sheet3!F$2)</f>
        <v>498600</v>
      </c>
      <c r="AP104" s="26"/>
      <c r="AQ104" s="26"/>
      <c r="AR104" s="25"/>
    </row>
    <row r="105" spans="1:44" s="3" customFormat="1" ht="25.5" customHeight="1" x14ac:dyDescent="0.25">
      <c r="A105" s="9">
        <v>4</v>
      </c>
      <c r="B105" s="58" t="s">
        <v>584</v>
      </c>
      <c r="C105" s="104" t="s">
        <v>240</v>
      </c>
      <c r="D105" s="143">
        <f>[3]Results!D105</f>
        <v>106.804</v>
      </c>
      <c r="E105" s="142">
        <f t="shared" si="38"/>
        <v>106.804</v>
      </c>
      <c r="F105" s="143">
        <f>[3]Results!F105</f>
        <v>3.5098475732049739</v>
      </c>
      <c r="G105" s="142">
        <f t="shared" si="39"/>
        <v>3.5098475732049739</v>
      </c>
      <c r="H105" s="143">
        <f>[3]Results!H105</f>
        <v>4.9794023265142394E-2</v>
      </c>
      <c r="I105" s="142">
        <f t="shared" si="40"/>
        <v>4.9794023265142394E-2</v>
      </c>
      <c r="J105" s="143">
        <f>[3]Results!J105</f>
        <v>16.954326993369428</v>
      </c>
      <c r="K105" s="142">
        <f t="shared" si="41"/>
        <v>16.954326993369428</v>
      </c>
      <c r="L105" s="143">
        <f>[3]Results!L105</f>
        <v>3.1922008952993135</v>
      </c>
      <c r="M105" s="142">
        <f t="shared" si="42"/>
        <v>3.1922008952993135</v>
      </c>
      <c r="N105" s="143">
        <f>[3]Results!N105</f>
        <v>2.5180797481508219</v>
      </c>
      <c r="O105" s="142">
        <f t="shared" si="43"/>
        <v>2.5180797481508219</v>
      </c>
      <c r="P105" s="143">
        <f>[3]Results!P105</f>
        <v>4.985730151234657</v>
      </c>
      <c r="Q105" s="142">
        <f t="shared" si="44"/>
        <v>4.985730151234657</v>
      </c>
      <c r="R105" s="143">
        <f>[3]Results!R105</f>
        <v>0</v>
      </c>
      <c r="S105" s="142">
        <f t="shared" si="45"/>
        <v>0</v>
      </c>
      <c r="T105" s="143">
        <f>[3]Results!T105</f>
        <v>14.614723943297232</v>
      </c>
      <c r="U105" s="142">
        <f t="shared" si="46"/>
        <v>14.614723943297232</v>
      </c>
      <c r="V105" s="143">
        <f>[3]Results!V105</f>
        <v>1.7799594739975932</v>
      </c>
      <c r="W105" s="142">
        <f t="shared" si="47"/>
        <v>1.7799594739975932</v>
      </c>
      <c r="X105" s="143">
        <f>[3]Results!X105</f>
        <v>2.3716574022350581</v>
      </c>
      <c r="Y105" s="142">
        <f t="shared" si="48"/>
        <v>2.3716574022350581</v>
      </c>
      <c r="Z105" s="143">
        <f>[3]Results!Z105</f>
        <v>0.31997621326626552</v>
      </c>
      <c r="AA105" s="142">
        <f t="shared" si="49"/>
        <v>0.31997621326626552</v>
      </c>
      <c r="AB105" s="143">
        <f>[3]Results!AB105</f>
        <v>1.7867231091857199</v>
      </c>
      <c r="AC105" s="142">
        <f t="shared" si="50"/>
        <v>1.7867231091857199</v>
      </c>
      <c r="AD105" s="143">
        <f>[3]Results!AD105</f>
        <v>0</v>
      </c>
      <c r="AE105" s="142">
        <f t="shared" si="51"/>
        <v>0</v>
      </c>
      <c r="AF105" s="143">
        <f>[3]Results!AF105</f>
        <v>0</v>
      </c>
      <c r="AG105" s="142">
        <f t="shared" si="52"/>
        <v>0</v>
      </c>
      <c r="AH105" s="101">
        <f t="shared" si="66"/>
        <v>6.6352497643733062E-3</v>
      </c>
      <c r="AI105" s="102">
        <f t="shared" si="66"/>
        <v>6.6352497643733062E-3</v>
      </c>
      <c r="AJ105" s="101">
        <f t="shared" si="66"/>
        <v>3.7799268105218027E-3</v>
      </c>
      <c r="AK105" s="102">
        <f t="shared" si="66"/>
        <v>3.7799268105218027E-3</v>
      </c>
      <c r="AL105" s="99"/>
      <c r="AM105" s="99"/>
      <c r="AN105" s="100" t="str">
        <f>IF((AL105=AM105),(IF(AND(AI105&gt;(-0.5%*D$103),AI105&lt;(0.5%*D$103),AE105&lt;=150,AG105&lt;=150,(COUNTBLANK(D105:AK105)=0)),"Pass","Fail")),IF(COUNTA(D105:AK105)=0,"","Fail"))</f>
        <v>Pass</v>
      </c>
      <c r="AO105" s="54">
        <f>Sheet3!F$2</f>
        <v>22500</v>
      </c>
      <c r="AP105" s="26"/>
      <c r="AQ105" s="26"/>
      <c r="AR105" s="28"/>
    </row>
    <row r="106" spans="1:44" s="3" customFormat="1" ht="25.5" customHeight="1" x14ac:dyDescent="0.25">
      <c r="A106" s="9">
        <v>12</v>
      </c>
      <c r="B106" s="109" t="s">
        <v>584</v>
      </c>
      <c r="C106" s="139" t="s">
        <v>168</v>
      </c>
      <c r="D106" s="143">
        <f>[3]Results!D106</f>
        <v>371.36500000000001</v>
      </c>
      <c r="E106" s="142">
        <f t="shared" si="38"/>
        <v>371.36500000000001</v>
      </c>
      <c r="F106" s="143">
        <f>[3]Results!F106</f>
        <v>12.710533333333334</v>
      </c>
      <c r="G106" s="142">
        <f t="shared" si="39"/>
        <v>12.710533333333334</v>
      </c>
      <c r="H106" s="143">
        <f>[3]Results!H106</f>
        <v>7.8796000000000005E-2</v>
      </c>
      <c r="I106" s="142">
        <f t="shared" si="40"/>
        <v>7.8796000000000005E-2</v>
      </c>
      <c r="J106" s="143">
        <f>[3]Results!J106</f>
        <v>51.247893491736889</v>
      </c>
      <c r="K106" s="142">
        <f t="shared" si="41"/>
        <v>51.247893491736889</v>
      </c>
      <c r="L106" s="143">
        <f>[3]Results!L106</f>
        <v>0.35395902943999996</v>
      </c>
      <c r="M106" s="142">
        <f t="shared" si="42"/>
        <v>0.35395902943999996</v>
      </c>
      <c r="N106" s="143">
        <f>[3]Results!N106</f>
        <v>20.017897386666668</v>
      </c>
      <c r="O106" s="142">
        <f t="shared" si="43"/>
        <v>20.017897386666668</v>
      </c>
      <c r="P106" s="143">
        <f>[3]Results!P106</f>
        <v>10.091052402766222</v>
      </c>
      <c r="Q106" s="142">
        <f t="shared" si="44"/>
        <v>10.091052402766222</v>
      </c>
      <c r="R106" s="143">
        <f>[3]Results!R106</f>
        <v>0</v>
      </c>
      <c r="S106" s="142">
        <f t="shared" si="45"/>
        <v>0</v>
      </c>
      <c r="T106" s="143">
        <f>[3]Results!T106</f>
        <v>12.407744898428444</v>
      </c>
      <c r="U106" s="142">
        <f t="shared" si="46"/>
        <v>12.407744898428444</v>
      </c>
      <c r="V106" s="143">
        <f>[3]Results!V106</f>
        <v>13.261235250641779</v>
      </c>
      <c r="W106" s="142">
        <f t="shared" si="47"/>
        <v>13.261235250641779</v>
      </c>
      <c r="X106" s="143">
        <f>[3]Results!X106</f>
        <v>0</v>
      </c>
      <c r="Y106" s="142">
        <f t="shared" si="48"/>
        <v>0</v>
      </c>
      <c r="Z106" s="143">
        <f>[3]Results!Z106</f>
        <v>0</v>
      </c>
      <c r="AA106" s="142">
        <f t="shared" si="49"/>
        <v>0</v>
      </c>
      <c r="AB106" s="143">
        <f>[3]Results!AB106</f>
        <v>7.5237494222222221</v>
      </c>
      <c r="AC106" s="142">
        <f t="shared" si="50"/>
        <v>7.5237494222222221</v>
      </c>
      <c r="AD106" s="143">
        <f>[3]Results!AD106</f>
        <v>0</v>
      </c>
      <c r="AE106" s="142">
        <f t="shared" si="51"/>
        <v>0</v>
      </c>
      <c r="AF106" s="143">
        <f>[3]Results!AF106</f>
        <v>0</v>
      </c>
      <c r="AG106" s="142">
        <f t="shared" si="52"/>
        <v>0</v>
      </c>
      <c r="AH106" s="95"/>
      <c r="AI106" s="96"/>
      <c r="AJ106" s="95"/>
      <c r="AK106" s="96"/>
      <c r="AL106" s="106" t="str">
        <f>IF(AND(AH106&gt;0,AI106&gt;0), "Yes", "No")</f>
        <v>No</v>
      </c>
      <c r="AM106" s="106" t="str">
        <f>IF(AND(AH106&lt;0,AI106&lt;0), "No", "Yes")</f>
        <v>Yes</v>
      </c>
      <c r="AN106" s="107"/>
      <c r="AO106" s="54">
        <f>Sheet3!F$2</f>
        <v>22500</v>
      </c>
      <c r="AP106" s="26"/>
      <c r="AQ106" s="26"/>
      <c r="AR106" s="28"/>
    </row>
    <row r="107" spans="1:44" s="3" customFormat="1" ht="25.5" customHeight="1" x14ac:dyDescent="0.25">
      <c r="A107" s="9">
        <v>5</v>
      </c>
      <c r="B107" s="58" t="s">
        <v>584</v>
      </c>
      <c r="C107" s="141" t="s">
        <v>169</v>
      </c>
      <c r="D107" s="143">
        <f>[3]Results!D107</f>
        <v>340.34699999999998</v>
      </c>
      <c r="E107" s="142">
        <f t="shared" si="38"/>
        <v>340.34699999999998</v>
      </c>
      <c r="F107" s="143">
        <f>[3]Results!F107</f>
        <v>11.7636</v>
      </c>
      <c r="G107" s="142">
        <f t="shared" si="39"/>
        <v>11.7636</v>
      </c>
      <c r="H107" s="143">
        <f>[3]Results!H107</f>
        <v>7.8796000000000005E-2</v>
      </c>
      <c r="I107" s="142">
        <f t="shared" si="40"/>
        <v>7.8796000000000005E-2</v>
      </c>
      <c r="J107" s="143">
        <f>[3]Results!J107</f>
        <v>48.016822872643559</v>
      </c>
      <c r="K107" s="142">
        <f t="shared" si="41"/>
        <v>48.016822872643559</v>
      </c>
      <c r="L107" s="143">
        <f>[3]Results!L107</f>
        <v>0.35395902943999996</v>
      </c>
      <c r="M107" s="142">
        <f t="shared" si="42"/>
        <v>0.35395902943999996</v>
      </c>
      <c r="N107" s="143">
        <f>[3]Results!N107</f>
        <v>16.786826767573331</v>
      </c>
      <c r="O107" s="142">
        <f t="shared" si="43"/>
        <v>16.786826767573331</v>
      </c>
      <c r="P107" s="143">
        <f>[3]Results!P107</f>
        <v>10.091052402766222</v>
      </c>
      <c r="Q107" s="142">
        <f t="shared" si="44"/>
        <v>10.091052402766222</v>
      </c>
      <c r="R107" s="143">
        <f>[3]Results!R107</f>
        <v>0</v>
      </c>
      <c r="S107" s="142">
        <f t="shared" si="45"/>
        <v>0</v>
      </c>
      <c r="T107" s="143">
        <f>[3]Results!T107</f>
        <v>12.407744898428444</v>
      </c>
      <c r="U107" s="142">
        <f t="shared" si="46"/>
        <v>12.407744898428444</v>
      </c>
      <c r="V107" s="143">
        <f>[3]Results!V107</f>
        <v>13.261235250641779</v>
      </c>
      <c r="W107" s="142">
        <f t="shared" si="47"/>
        <v>13.261235250641779</v>
      </c>
      <c r="X107" s="143">
        <f>[3]Results!X107</f>
        <v>0</v>
      </c>
      <c r="Y107" s="142">
        <f t="shared" si="48"/>
        <v>0</v>
      </c>
      <c r="Z107" s="143">
        <f>[3]Results!Z107</f>
        <v>0</v>
      </c>
      <c r="AA107" s="142">
        <f t="shared" si="49"/>
        <v>0</v>
      </c>
      <c r="AB107" s="143">
        <f>[3]Results!AB107</f>
        <v>7.5237494222222221</v>
      </c>
      <c r="AC107" s="142">
        <f t="shared" si="50"/>
        <v>7.5237494222222221</v>
      </c>
      <c r="AD107" s="143">
        <f>[3]Results!AD107</f>
        <v>0</v>
      </c>
      <c r="AE107" s="142">
        <f t="shared" si="51"/>
        <v>0</v>
      </c>
      <c r="AF107" s="143">
        <f>[3]Results!AF107</f>
        <v>0</v>
      </c>
      <c r="AG107" s="142">
        <f t="shared" si="52"/>
        <v>0</v>
      </c>
      <c r="AH107" s="101">
        <f t="shared" ref="AH107:AK110" si="67">IF(D107=0,"",(D107-D$106)/D$106)</f>
        <v>-8.3524295504422946E-2</v>
      </c>
      <c r="AI107" s="102">
        <f t="shared" si="67"/>
        <v>-8.3524295504422946E-2</v>
      </c>
      <c r="AJ107" s="101">
        <f t="shared" si="67"/>
        <v>-7.4499889855133311E-2</v>
      </c>
      <c r="AK107" s="102">
        <f t="shared" si="67"/>
        <v>-7.4499889855133311E-2</v>
      </c>
      <c r="AL107" s="99"/>
      <c r="AM107" s="99"/>
      <c r="AN107" s="100" t="str">
        <f>IF((AL107=AM107),(IF(AND(AI107&gt;(-0.5%*D$106),AI107&lt;(0.5%*D$106),AE107&lt;=150,AG107&lt;=150,(COUNTBLANK(D107:AK107)=0)),"Pass","Fail")),IF(COUNTA(D107:AK107)=0,"","Fail"))</f>
        <v>Pass</v>
      </c>
      <c r="AO107" s="54">
        <f>Sheet3!F$2</f>
        <v>22500</v>
      </c>
      <c r="AP107" s="26"/>
      <c r="AQ107" s="26"/>
      <c r="AR107" s="28"/>
    </row>
    <row r="108" spans="1:44" s="18" customFormat="1" ht="25.5" customHeight="1" x14ac:dyDescent="0.25">
      <c r="A108" s="17">
        <v>7</v>
      </c>
      <c r="B108" s="58" t="s">
        <v>584</v>
      </c>
      <c r="C108" s="141" t="s">
        <v>170</v>
      </c>
      <c r="D108" s="143">
        <f>[3]Results!D108</f>
        <v>371.291</v>
      </c>
      <c r="E108" s="142">
        <f t="shared" si="38"/>
        <v>371.291</v>
      </c>
      <c r="F108" s="143">
        <f>[3]Results!F108</f>
        <v>12.710533333333334</v>
      </c>
      <c r="G108" s="142">
        <f t="shared" si="39"/>
        <v>12.710533333333334</v>
      </c>
      <c r="H108" s="143">
        <f>[3]Results!H108</f>
        <v>7.8402666666666662E-2</v>
      </c>
      <c r="I108" s="142">
        <f t="shared" si="40"/>
        <v>7.8402666666666662E-2</v>
      </c>
      <c r="J108" s="143">
        <f>[3]Results!J108</f>
        <v>51.208564710688009</v>
      </c>
      <c r="K108" s="142">
        <f t="shared" si="41"/>
        <v>51.208564710688009</v>
      </c>
      <c r="L108" s="143">
        <f>[3]Results!L108</f>
        <v>0.31463024839111114</v>
      </c>
      <c r="M108" s="142">
        <f t="shared" si="42"/>
        <v>0.31463024839111114</v>
      </c>
      <c r="N108" s="143">
        <f>[3]Results!N108</f>
        <v>20.017897386666668</v>
      </c>
      <c r="O108" s="142">
        <f t="shared" si="43"/>
        <v>20.017897386666668</v>
      </c>
      <c r="P108" s="143">
        <f>[3]Results!P108</f>
        <v>10.091052402766222</v>
      </c>
      <c r="Q108" s="142">
        <f t="shared" si="44"/>
        <v>10.091052402766222</v>
      </c>
      <c r="R108" s="143">
        <f>[3]Results!R108</f>
        <v>0</v>
      </c>
      <c r="S108" s="142">
        <f t="shared" si="45"/>
        <v>0</v>
      </c>
      <c r="T108" s="143">
        <f>[3]Results!T108</f>
        <v>12.407744898428444</v>
      </c>
      <c r="U108" s="142">
        <f t="shared" si="46"/>
        <v>12.407744898428444</v>
      </c>
      <c r="V108" s="143">
        <f>[3]Results!V108</f>
        <v>13.261235250641779</v>
      </c>
      <c r="W108" s="142">
        <f t="shared" si="47"/>
        <v>13.261235250641779</v>
      </c>
      <c r="X108" s="143">
        <f>[3]Results!X108</f>
        <v>0</v>
      </c>
      <c r="Y108" s="142">
        <f t="shared" si="48"/>
        <v>0</v>
      </c>
      <c r="Z108" s="143">
        <f>[3]Results!Z108</f>
        <v>0</v>
      </c>
      <c r="AA108" s="142">
        <f t="shared" si="49"/>
        <v>0</v>
      </c>
      <c r="AB108" s="143">
        <f>[3]Results!AB108</f>
        <v>7.5237494222222221</v>
      </c>
      <c r="AC108" s="142">
        <f t="shared" si="50"/>
        <v>7.5237494222222221</v>
      </c>
      <c r="AD108" s="143">
        <f>[3]Results!AD108</f>
        <v>0</v>
      </c>
      <c r="AE108" s="142">
        <f t="shared" si="51"/>
        <v>0</v>
      </c>
      <c r="AF108" s="143">
        <f>[3]Results!AF108</f>
        <v>0</v>
      </c>
      <c r="AG108" s="142">
        <f t="shared" si="52"/>
        <v>0</v>
      </c>
      <c r="AH108" s="144">
        <f t="shared" si="67"/>
        <v>-1.9926487418042162E-4</v>
      </c>
      <c r="AI108" s="145">
        <f t="shared" si="67"/>
        <v>-1.9926487418042162E-4</v>
      </c>
      <c r="AJ108" s="144">
        <f t="shared" si="67"/>
        <v>0</v>
      </c>
      <c r="AK108" s="145">
        <f t="shared" si="67"/>
        <v>0</v>
      </c>
      <c r="AL108" s="99" t="str">
        <f>IF(AND(AH108&gt;0,AI108&gt;0), "Yes", "No")</f>
        <v>No</v>
      </c>
      <c r="AM108" s="99" t="str">
        <f>IF(AND(AH108&lt;0,AI108&lt;0), "No", "Yes")</f>
        <v>No</v>
      </c>
      <c r="AN108" s="100" t="str">
        <f>IF((AL108=AM108),(IF(AND(AI108&gt;(-0.5%*D$106),AI108&lt;(0.5%*D$106),AE108&lt;=150,AG108&lt;=150,(COUNTBLANK(D108:AK108)=0)),"Pass","Fail")),IF(COUNTA(D108:AK108)=0,"","Fail"))</f>
        <v>Pass</v>
      </c>
      <c r="AO108" s="54">
        <f>Sheet3!F$2</f>
        <v>22500</v>
      </c>
      <c r="AP108" s="24"/>
      <c r="AQ108" s="24"/>
      <c r="AR108" s="25"/>
    </row>
    <row r="109" spans="1:44" s="18" customFormat="1" ht="25.5" customHeight="1" x14ac:dyDescent="0.25">
      <c r="A109" s="17">
        <v>10</v>
      </c>
      <c r="B109" s="58" t="s">
        <v>584</v>
      </c>
      <c r="C109" s="141" t="s">
        <v>171</v>
      </c>
      <c r="D109" s="143">
        <f>[3]Results!D109</f>
        <v>382.54700000000003</v>
      </c>
      <c r="E109" s="142">
        <f t="shared" si="38"/>
        <v>382.54700000000003</v>
      </c>
      <c r="F109" s="143">
        <f>[3]Results!F109</f>
        <v>13.318488888888888</v>
      </c>
      <c r="G109" s="142">
        <f t="shared" si="39"/>
        <v>13.318488888888888</v>
      </c>
      <c r="H109" s="143">
        <f>[3]Results!H109</f>
        <v>7.879733333333333E-2</v>
      </c>
      <c r="I109" s="142">
        <f t="shared" si="40"/>
        <v>7.879733333333333E-2</v>
      </c>
      <c r="J109" s="143">
        <f>[3]Results!J109</f>
        <v>53.322434129567995</v>
      </c>
      <c r="K109" s="142">
        <f t="shared" si="41"/>
        <v>53.322434129567995</v>
      </c>
      <c r="L109" s="143">
        <f>[3]Results!L109</f>
        <v>0.35406922520888889</v>
      </c>
      <c r="M109" s="142">
        <f t="shared" si="42"/>
        <v>0.35406922520888889</v>
      </c>
      <c r="N109" s="143">
        <f>[3]Results!N109</f>
        <v>22.092327828728887</v>
      </c>
      <c r="O109" s="142">
        <f t="shared" si="43"/>
        <v>22.092327828728887</v>
      </c>
      <c r="P109" s="143">
        <f>[3]Results!P109</f>
        <v>10.091052402766222</v>
      </c>
      <c r="Q109" s="142">
        <f t="shared" si="44"/>
        <v>10.091052402766222</v>
      </c>
      <c r="R109" s="143">
        <f>[3]Results!R109</f>
        <v>0</v>
      </c>
      <c r="S109" s="142">
        <f t="shared" si="45"/>
        <v>0</v>
      </c>
      <c r="T109" s="143">
        <f>[3]Results!T109</f>
        <v>12.407744898428444</v>
      </c>
      <c r="U109" s="142">
        <f t="shared" si="46"/>
        <v>12.407744898428444</v>
      </c>
      <c r="V109" s="143">
        <f>[3]Results!V109</f>
        <v>13.261235250641779</v>
      </c>
      <c r="W109" s="142">
        <f t="shared" si="47"/>
        <v>13.261235250641779</v>
      </c>
      <c r="X109" s="143">
        <f>[3]Results!X109</f>
        <v>0</v>
      </c>
      <c r="Y109" s="142">
        <f t="shared" si="48"/>
        <v>0</v>
      </c>
      <c r="Z109" s="143">
        <f>[3]Results!Z109</f>
        <v>0</v>
      </c>
      <c r="AA109" s="142">
        <f t="shared" si="49"/>
        <v>0</v>
      </c>
      <c r="AB109" s="143">
        <f>[3]Results!AB109</f>
        <v>7.5237494222222221</v>
      </c>
      <c r="AC109" s="142">
        <f t="shared" si="50"/>
        <v>7.5237494222222221</v>
      </c>
      <c r="AD109" s="143">
        <f>[3]Results!AD109</f>
        <v>0</v>
      </c>
      <c r="AE109" s="142">
        <f t="shared" si="51"/>
        <v>0</v>
      </c>
      <c r="AF109" s="143">
        <f>[3]Results!AF109</f>
        <v>0</v>
      </c>
      <c r="AG109" s="142">
        <f t="shared" si="52"/>
        <v>0</v>
      </c>
      <c r="AH109" s="144">
        <f t="shared" si="67"/>
        <v>3.0110538149798759E-2</v>
      </c>
      <c r="AI109" s="145">
        <f t="shared" si="67"/>
        <v>3.0110538149798759E-2</v>
      </c>
      <c r="AJ109" s="144">
        <f t="shared" si="67"/>
        <v>4.7830845458010203E-2</v>
      </c>
      <c r="AK109" s="145">
        <f t="shared" si="67"/>
        <v>4.7830845458010203E-2</v>
      </c>
      <c r="AL109" s="99" t="str">
        <f>IF(AND(AH109&gt;0,AI109&gt;0), "Yes", "No")</f>
        <v>Yes</v>
      </c>
      <c r="AM109" s="99" t="str">
        <f>IF(AND(AH109&lt;0,AI109&lt;0), "No", "Yes")</f>
        <v>Yes</v>
      </c>
      <c r="AN109" s="100" t="str">
        <f>IF((AL109=AM109),(IF(AND(AI109&gt;(-0.5%*D$106),AI109&lt;(0.5%*D$106),AE109&lt;=150,AG109&lt;=150,(COUNTBLANK(D109:AK109)=0)),"Pass","Fail")),IF(COUNTA(D109:AK109)=0,"","Fail"))</f>
        <v>Pass</v>
      </c>
      <c r="AO109" s="54">
        <f>Sheet3!F$2</f>
        <v>22500</v>
      </c>
      <c r="AP109" s="24"/>
      <c r="AQ109" s="24"/>
      <c r="AR109" s="25"/>
    </row>
    <row r="110" spans="1:44" s="18" customFormat="1" ht="25.5" customHeight="1" x14ac:dyDescent="0.25">
      <c r="A110" s="17">
        <v>13</v>
      </c>
      <c r="B110" s="58" t="s">
        <v>584</v>
      </c>
      <c r="C110" s="153" t="s">
        <v>561</v>
      </c>
      <c r="D110" s="143">
        <f>[3]Results!D110</f>
        <v>331.68</v>
      </c>
      <c r="E110" s="142">
        <f t="shared" si="38"/>
        <v>331.68</v>
      </c>
      <c r="F110" s="143">
        <f>[3]Results!F110</f>
        <v>10.888177777777777</v>
      </c>
      <c r="G110" s="142">
        <f t="shared" si="39"/>
        <v>10.888177777777777</v>
      </c>
      <c r="H110" s="143">
        <f>[3]Results!H110</f>
        <v>7.8768444444444446E-2</v>
      </c>
      <c r="I110" s="142">
        <f t="shared" si="40"/>
        <v>7.8768444444444446E-2</v>
      </c>
      <c r="J110" s="143">
        <f>[3]Results!J110</f>
        <v>45.026910628618666</v>
      </c>
      <c r="K110" s="142">
        <f t="shared" si="41"/>
        <v>45.026910628618666</v>
      </c>
      <c r="L110" s="143">
        <f>[3]Results!L110</f>
        <v>0.3512023578666667</v>
      </c>
      <c r="M110" s="142">
        <f t="shared" si="42"/>
        <v>0.3512023578666667</v>
      </c>
      <c r="N110" s="143">
        <f>[3]Results!N110</f>
        <v>13.799883506154668</v>
      </c>
      <c r="O110" s="142">
        <f t="shared" si="43"/>
        <v>13.799883506154668</v>
      </c>
      <c r="P110" s="143">
        <f>[3]Results!P110</f>
        <v>10.091052402766222</v>
      </c>
      <c r="Q110" s="142">
        <f t="shared" si="44"/>
        <v>10.091052402766222</v>
      </c>
      <c r="R110" s="143">
        <f>[3]Results!R110</f>
        <v>0</v>
      </c>
      <c r="S110" s="142">
        <f t="shared" si="45"/>
        <v>0</v>
      </c>
      <c r="T110" s="143">
        <f>[3]Results!T110</f>
        <v>12.407744898428444</v>
      </c>
      <c r="U110" s="142">
        <f t="shared" si="46"/>
        <v>12.407744898428444</v>
      </c>
      <c r="V110" s="143">
        <f>[3]Results!V110</f>
        <v>13.261022939608887</v>
      </c>
      <c r="W110" s="142">
        <f t="shared" si="47"/>
        <v>13.261022939608887</v>
      </c>
      <c r="X110" s="143">
        <f>[3]Results!X110</f>
        <v>0</v>
      </c>
      <c r="Y110" s="142">
        <f t="shared" si="48"/>
        <v>0</v>
      </c>
      <c r="Z110" s="143">
        <f>[3]Results!Z110</f>
        <v>0</v>
      </c>
      <c r="AA110" s="142">
        <f t="shared" si="49"/>
        <v>0</v>
      </c>
      <c r="AB110" s="143">
        <f>[3]Results!AB110</f>
        <v>7.5237494222222221</v>
      </c>
      <c r="AC110" s="142">
        <f t="shared" si="50"/>
        <v>7.5237494222222221</v>
      </c>
      <c r="AD110" s="143">
        <f>[3]Results!AD110</f>
        <v>0</v>
      </c>
      <c r="AE110" s="142">
        <f t="shared" si="51"/>
        <v>0</v>
      </c>
      <c r="AF110" s="143">
        <f>[3]Results!AF110</f>
        <v>0</v>
      </c>
      <c r="AG110" s="142">
        <f t="shared" si="52"/>
        <v>0</v>
      </c>
      <c r="AH110" s="144">
        <f t="shared" si="67"/>
        <v>-0.10686252070065838</v>
      </c>
      <c r="AI110" s="145">
        <f t="shared" si="67"/>
        <v>-0.10686252070065838</v>
      </c>
      <c r="AJ110" s="144">
        <f t="shared" si="67"/>
        <v>-0.14337364985121712</v>
      </c>
      <c r="AK110" s="145">
        <f t="shared" si="67"/>
        <v>-0.14337364985121712</v>
      </c>
      <c r="AL110" s="99" t="str">
        <f>IF(AND(AH110&gt;0,AI110&gt;0), "Yes", "No")</f>
        <v>No</v>
      </c>
      <c r="AM110" s="99" t="str">
        <f>IF(AND(AH110&lt;0,AI110&lt;0), "No", "Yes")</f>
        <v>No</v>
      </c>
      <c r="AN110" s="100" t="str">
        <f>IF((AL110=AM110),(IF(AND(AI110&gt;(-0.5%*D$106),AI110&lt;(0.5%*D$106),AE110&lt;=150,AG110&lt;=150,(COUNTBLANK(D110:AK110)=0)),"Pass","Fail")),IF(COUNTA(D110:AK110)=0,"","Fail"))</f>
        <v>Pass</v>
      </c>
      <c r="AO110" s="54">
        <f>Sheet3!F$2</f>
        <v>22500</v>
      </c>
      <c r="AP110" s="24"/>
      <c r="AQ110" s="24"/>
      <c r="AR110" s="25"/>
    </row>
    <row r="111" spans="1:44" s="3" customFormat="1" ht="25.5" customHeight="1" x14ac:dyDescent="0.25">
      <c r="A111" s="9">
        <v>3</v>
      </c>
      <c r="B111" s="109" t="s">
        <v>584</v>
      </c>
      <c r="C111" s="139" t="s">
        <v>172</v>
      </c>
      <c r="D111" s="143">
        <f>[3]Results!D111</f>
        <v>247.50899999999999</v>
      </c>
      <c r="E111" s="142">
        <f t="shared" si="38"/>
        <v>247.50899999999999</v>
      </c>
      <c r="F111" s="143">
        <f>[3]Results!F111</f>
        <v>7.503511111111111</v>
      </c>
      <c r="G111" s="142">
        <f t="shared" si="39"/>
        <v>7.503511111111111</v>
      </c>
      <c r="H111" s="143">
        <f>[3]Results!H111</f>
        <v>0.21613866666666667</v>
      </c>
      <c r="I111" s="142">
        <f t="shared" si="40"/>
        <v>0.21613866666666667</v>
      </c>
      <c r="J111" s="143">
        <f>[3]Results!J111</f>
        <v>47.21170658187733</v>
      </c>
      <c r="K111" s="142">
        <f t="shared" si="41"/>
        <v>47.21170658187733</v>
      </c>
      <c r="L111" s="143">
        <f>[3]Results!L111</f>
        <v>10.762394183111111</v>
      </c>
      <c r="M111" s="142">
        <f t="shared" si="42"/>
        <v>10.762394183111111</v>
      </c>
      <c r="N111" s="143">
        <f>[3]Results!N111</f>
        <v>3.8876424883022227</v>
      </c>
      <c r="O111" s="142">
        <f t="shared" si="43"/>
        <v>3.8876424883022227</v>
      </c>
      <c r="P111" s="143">
        <f>[3]Results!P111</f>
        <v>10.104518988280889</v>
      </c>
      <c r="Q111" s="142">
        <f t="shared" si="44"/>
        <v>10.104518988280889</v>
      </c>
      <c r="R111" s="143">
        <f>[3]Results!R111</f>
        <v>0</v>
      </c>
      <c r="S111" s="142">
        <f t="shared" si="45"/>
        <v>0</v>
      </c>
      <c r="T111" s="143">
        <f>[3]Results!T111</f>
        <v>12.407744898428444</v>
      </c>
      <c r="U111" s="142">
        <f t="shared" si="46"/>
        <v>12.407744898428444</v>
      </c>
      <c r="V111" s="143">
        <f>[3]Results!V111</f>
        <v>11.610865766627555</v>
      </c>
      <c r="W111" s="142">
        <f t="shared" si="47"/>
        <v>11.610865766627555</v>
      </c>
      <c r="X111" s="143">
        <f>[3]Results!X111</f>
        <v>0</v>
      </c>
      <c r="Y111" s="142">
        <f t="shared" si="48"/>
        <v>0</v>
      </c>
      <c r="Z111" s="143">
        <f>[3]Results!Z111</f>
        <v>0</v>
      </c>
      <c r="AA111" s="142">
        <f t="shared" si="49"/>
        <v>0</v>
      </c>
      <c r="AB111" s="143">
        <f>[3]Results!AB111</f>
        <v>10.846285155555556</v>
      </c>
      <c r="AC111" s="142">
        <f t="shared" si="50"/>
        <v>10.846285155555556</v>
      </c>
      <c r="AD111" s="143">
        <f>[3]Results!AD111</f>
        <v>0</v>
      </c>
      <c r="AE111" s="142">
        <f t="shared" si="51"/>
        <v>0</v>
      </c>
      <c r="AF111" s="143">
        <f>[3]Results!AF111</f>
        <v>0</v>
      </c>
      <c r="AG111" s="142">
        <f t="shared" si="52"/>
        <v>0</v>
      </c>
      <c r="AH111" s="101"/>
      <c r="AI111" s="102"/>
      <c r="AJ111" s="101"/>
      <c r="AK111" s="102"/>
      <c r="AL111" s="99"/>
      <c r="AM111" s="99"/>
      <c r="AN111" s="100"/>
      <c r="AO111" s="54">
        <f>Sheet3!F$2</f>
        <v>22500</v>
      </c>
      <c r="AP111" s="26"/>
      <c r="AQ111" s="26"/>
      <c r="AR111" s="28"/>
    </row>
    <row r="112" spans="1:44" s="3" customFormat="1" ht="25.5" customHeight="1" x14ac:dyDescent="0.25">
      <c r="A112" s="9">
        <v>8</v>
      </c>
      <c r="B112" s="155" t="s">
        <v>584</v>
      </c>
      <c r="C112" s="141" t="s">
        <v>173</v>
      </c>
      <c r="D112" s="143">
        <f>[3]Results!D112</f>
        <v>240.95099999999999</v>
      </c>
      <c r="E112" s="142">
        <f t="shared" si="38"/>
        <v>240.95099999999999</v>
      </c>
      <c r="F112" s="143">
        <f>[3]Results!F112</f>
        <v>7.3847555555555555</v>
      </c>
      <c r="G112" s="142">
        <f t="shared" si="39"/>
        <v>7.3847555555555555</v>
      </c>
      <c r="H112" s="143">
        <f>[3]Results!H112</f>
        <v>0.21613866666666667</v>
      </c>
      <c r="I112" s="142">
        <f t="shared" si="40"/>
        <v>0.21613866666666667</v>
      </c>
      <c r="J112" s="143">
        <f>[3]Results!J112</f>
        <v>46.806435150239999</v>
      </c>
      <c r="K112" s="142">
        <f t="shared" si="41"/>
        <v>46.806435150239999</v>
      </c>
      <c r="L112" s="143">
        <f>[3]Results!L112</f>
        <v>10.762394183111111</v>
      </c>
      <c r="M112" s="142">
        <f t="shared" si="42"/>
        <v>10.762394183111111</v>
      </c>
      <c r="N112" s="143">
        <f>[3]Results!N112</f>
        <v>3.4823710566648884</v>
      </c>
      <c r="O112" s="142">
        <f t="shared" si="43"/>
        <v>3.4823710566648884</v>
      </c>
      <c r="P112" s="143">
        <f>[3]Results!P112</f>
        <v>10.104518988280889</v>
      </c>
      <c r="Q112" s="142">
        <f t="shared" si="44"/>
        <v>10.104518988280889</v>
      </c>
      <c r="R112" s="143">
        <f>[3]Results!R112</f>
        <v>0</v>
      </c>
      <c r="S112" s="142">
        <f t="shared" si="45"/>
        <v>0</v>
      </c>
      <c r="T112" s="143">
        <f>[3]Results!T112</f>
        <v>12.407744898428444</v>
      </c>
      <c r="U112" s="142">
        <f t="shared" si="46"/>
        <v>12.407744898428444</v>
      </c>
      <c r="V112" s="143">
        <f>[3]Results!V112</f>
        <v>11.610865766627555</v>
      </c>
      <c r="W112" s="142">
        <f t="shared" si="47"/>
        <v>11.610865766627555</v>
      </c>
      <c r="X112" s="143">
        <f>[3]Results!X112</f>
        <v>0</v>
      </c>
      <c r="Y112" s="142">
        <f t="shared" si="48"/>
        <v>0</v>
      </c>
      <c r="Z112" s="143">
        <f>[3]Results!Z112</f>
        <v>0</v>
      </c>
      <c r="AA112" s="142">
        <f t="shared" si="49"/>
        <v>0</v>
      </c>
      <c r="AB112" s="143">
        <f>[3]Results!AB112</f>
        <v>10.846285155555556</v>
      </c>
      <c r="AC112" s="142">
        <f t="shared" si="50"/>
        <v>10.846285155555556</v>
      </c>
      <c r="AD112" s="143">
        <f>[3]Results!AD112</f>
        <v>0</v>
      </c>
      <c r="AE112" s="142">
        <f t="shared" si="51"/>
        <v>0</v>
      </c>
      <c r="AF112" s="143">
        <f>[3]Results!AF112</f>
        <v>0</v>
      </c>
      <c r="AG112" s="142">
        <f t="shared" si="52"/>
        <v>0</v>
      </c>
      <c r="AH112" s="144">
        <f t="shared" ref="AH112:AM112" si="68">IF(D112=0,"",(D112-D$111)/D$111)</f>
        <v>-2.6496006205834911E-2</v>
      </c>
      <c r="AI112" s="96">
        <f t="shared" si="68"/>
        <v>-2.6496006205834911E-2</v>
      </c>
      <c r="AJ112" s="95">
        <f t="shared" si="68"/>
        <v>-1.5826664850233069E-2</v>
      </c>
      <c r="AK112" s="96">
        <f t="shared" si="68"/>
        <v>-1.5826664850233069E-2</v>
      </c>
      <c r="AL112" s="106">
        <f t="shared" si="68"/>
        <v>0</v>
      </c>
      <c r="AM112" s="106">
        <f t="shared" si="68"/>
        <v>0</v>
      </c>
      <c r="AN112" s="148" t="str">
        <f>IF((AL112=AM112),(IF(AND(AI112&gt;(-0.5%*D$111),AI112&lt;(0.5%*D$111),AE112&lt;=150,AG112&lt;=150,(COUNTBLANK(D112:AK112)=0)),"Pass","Fail")),IF(COUNTA(D112:AK112)=0,"","Fail"))</f>
        <v>Pass</v>
      </c>
      <c r="AO112" s="54">
        <f>Sheet3!F$2</f>
        <v>22500</v>
      </c>
      <c r="AP112" s="26"/>
      <c r="AQ112" s="26"/>
      <c r="AR112" s="28"/>
    </row>
    <row r="113" spans="1:44" s="18" customFormat="1" ht="25.5" customHeight="1" x14ac:dyDescent="0.25">
      <c r="A113" s="17">
        <v>11</v>
      </c>
      <c r="B113" s="58" t="s">
        <v>584</v>
      </c>
      <c r="C113" s="141" t="s">
        <v>174</v>
      </c>
      <c r="D113" s="143">
        <f>[3]Results!D113</f>
        <v>245.31200000000001</v>
      </c>
      <c r="E113" s="142">
        <f t="shared" si="38"/>
        <v>245.31200000000001</v>
      </c>
      <c r="F113" s="143">
        <f>[3]Results!F113</f>
        <v>7.503511111111111</v>
      </c>
      <c r="G113" s="142">
        <f t="shared" si="39"/>
        <v>7.503511111111111</v>
      </c>
      <c r="H113" s="143">
        <f>[3]Results!H113</f>
        <v>0.20417733333333332</v>
      </c>
      <c r="I113" s="142">
        <f t="shared" si="40"/>
        <v>0.20417733333333332</v>
      </c>
      <c r="J113" s="143">
        <f>[3]Results!J113</f>
        <v>46.015860320544</v>
      </c>
      <c r="K113" s="142">
        <f t="shared" si="41"/>
        <v>46.015860320544</v>
      </c>
      <c r="L113" s="143">
        <f>[3]Results!L113</f>
        <v>9.5665479217777758</v>
      </c>
      <c r="M113" s="142">
        <f t="shared" si="42"/>
        <v>9.5665479217777758</v>
      </c>
      <c r="N113" s="143">
        <f>[3]Results!N113</f>
        <v>3.8876424883022227</v>
      </c>
      <c r="O113" s="142">
        <f t="shared" si="43"/>
        <v>3.8876424883022227</v>
      </c>
      <c r="P113" s="143">
        <f>[3]Results!P113</f>
        <v>10.104518988280889</v>
      </c>
      <c r="Q113" s="142">
        <f t="shared" si="44"/>
        <v>10.104518988280889</v>
      </c>
      <c r="R113" s="143">
        <f>[3]Results!R113</f>
        <v>0</v>
      </c>
      <c r="S113" s="142">
        <f t="shared" si="45"/>
        <v>0</v>
      </c>
      <c r="T113" s="143">
        <f>[3]Results!T113</f>
        <v>12.407744898428444</v>
      </c>
      <c r="U113" s="142">
        <f t="shared" si="46"/>
        <v>12.407744898428444</v>
      </c>
      <c r="V113" s="143">
        <f>[3]Results!V113</f>
        <v>11.610865766627555</v>
      </c>
      <c r="W113" s="142">
        <f t="shared" si="47"/>
        <v>11.610865766627555</v>
      </c>
      <c r="X113" s="143">
        <f>[3]Results!X113</f>
        <v>0</v>
      </c>
      <c r="Y113" s="142">
        <f t="shared" si="48"/>
        <v>0</v>
      </c>
      <c r="Z113" s="143">
        <f>[3]Results!Z113</f>
        <v>0</v>
      </c>
      <c r="AA113" s="142">
        <f t="shared" si="49"/>
        <v>0</v>
      </c>
      <c r="AB113" s="143">
        <f>[3]Results!AB113</f>
        <v>10.846285155555556</v>
      </c>
      <c r="AC113" s="142">
        <f t="shared" si="50"/>
        <v>10.846285155555556</v>
      </c>
      <c r="AD113" s="143">
        <f>[3]Results!AD113</f>
        <v>0</v>
      </c>
      <c r="AE113" s="142">
        <f t="shared" si="51"/>
        <v>0</v>
      </c>
      <c r="AF113" s="143">
        <f>[3]Results!AF113</f>
        <v>0</v>
      </c>
      <c r="AG113" s="142">
        <f t="shared" si="52"/>
        <v>0</v>
      </c>
      <c r="AH113" s="101">
        <f t="shared" ref="AH113:AK115" si="69">IF(D113=0,"",(D113-D$111)/D$111)</f>
        <v>-8.8764448969531392E-3</v>
      </c>
      <c r="AI113" s="102">
        <f t="shared" si="69"/>
        <v>-8.8764448969531392E-3</v>
      </c>
      <c r="AJ113" s="101">
        <f t="shared" si="69"/>
        <v>0</v>
      </c>
      <c r="AK113" s="102">
        <f t="shared" si="69"/>
        <v>0</v>
      </c>
      <c r="AL113" s="99" t="str">
        <f>IF(AND(AH113&gt;0,AI113&gt;0), "Yes", "No")</f>
        <v>No</v>
      </c>
      <c r="AM113" s="99" t="str">
        <f>IF(AND(AH113&lt;0,AI113&lt;0), "No", "Yes")</f>
        <v>No</v>
      </c>
      <c r="AN113" s="100" t="str">
        <f>IF((AL113=AM113),(IF(AND(AI113&gt;(-0.5%*D$111),AI113&lt;(0.5%*D$111),AE113&lt;=150,AG113&lt;=150,(COUNTBLANK(D113:AK113)=0)),"Pass","Fail")),IF(COUNTA(D113:AK113)=0,"","Fail"))</f>
        <v>Pass</v>
      </c>
      <c r="AO113" s="54">
        <f>Sheet3!F$2</f>
        <v>22500</v>
      </c>
      <c r="AP113" s="24"/>
      <c r="AQ113" s="24"/>
      <c r="AR113" s="25"/>
    </row>
    <row r="114" spans="1:44" s="18" customFormat="1" ht="25.5" customHeight="1" x14ac:dyDescent="0.25">
      <c r="A114" s="17">
        <v>14</v>
      </c>
      <c r="B114" s="58" t="s">
        <v>584</v>
      </c>
      <c r="C114" s="141" t="s">
        <v>175</v>
      </c>
      <c r="D114" s="143">
        <f>[3]Results!D114</f>
        <v>256.35399999999998</v>
      </c>
      <c r="E114" s="142">
        <f t="shared" si="38"/>
        <v>256.35399999999998</v>
      </c>
      <c r="F114" s="143">
        <f>[3]Results!F114</f>
        <v>7.9600444444444447</v>
      </c>
      <c r="G114" s="142">
        <f t="shared" si="39"/>
        <v>7.9600444444444447</v>
      </c>
      <c r="H114" s="143">
        <f>[3]Results!H114</f>
        <v>0.21613911111111112</v>
      </c>
      <c r="I114" s="142">
        <f t="shared" si="40"/>
        <v>0.21613911111111112</v>
      </c>
      <c r="J114" s="143">
        <f>[3]Results!J114</f>
        <v>48.769492229034668</v>
      </c>
      <c r="K114" s="142">
        <f t="shared" si="41"/>
        <v>48.769492229034668</v>
      </c>
      <c r="L114" s="143">
        <f>[3]Results!L114</f>
        <v>10.762438616888888</v>
      </c>
      <c r="M114" s="142">
        <f t="shared" si="42"/>
        <v>10.762438616888888</v>
      </c>
      <c r="N114" s="143">
        <f>[3]Results!N114</f>
        <v>5.4453837016817781</v>
      </c>
      <c r="O114" s="142">
        <f t="shared" si="43"/>
        <v>5.4453837016817781</v>
      </c>
      <c r="P114" s="143">
        <f>[3]Results!P114</f>
        <v>10.104518988280889</v>
      </c>
      <c r="Q114" s="142">
        <f t="shared" si="44"/>
        <v>10.104518988280889</v>
      </c>
      <c r="R114" s="143">
        <f>[3]Results!R114</f>
        <v>0</v>
      </c>
      <c r="S114" s="142">
        <f t="shared" si="45"/>
        <v>0</v>
      </c>
      <c r="T114" s="143">
        <f>[3]Results!T114</f>
        <v>12.407744898428444</v>
      </c>
      <c r="U114" s="142">
        <f t="shared" si="46"/>
        <v>12.407744898428444</v>
      </c>
      <c r="V114" s="143">
        <f>[3]Results!V114</f>
        <v>11.610865766627555</v>
      </c>
      <c r="W114" s="142">
        <f t="shared" si="47"/>
        <v>11.610865766627555</v>
      </c>
      <c r="X114" s="143">
        <f>[3]Results!X114</f>
        <v>0</v>
      </c>
      <c r="Y114" s="142">
        <f t="shared" si="48"/>
        <v>0</v>
      </c>
      <c r="Z114" s="143">
        <f>[3]Results!Z114</f>
        <v>0</v>
      </c>
      <c r="AA114" s="142">
        <f t="shared" si="49"/>
        <v>0</v>
      </c>
      <c r="AB114" s="143">
        <f>[3]Results!AB114</f>
        <v>10.846285155555556</v>
      </c>
      <c r="AC114" s="142">
        <f t="shared" si="50"/>
        <v>10.846285155555556</v>
      </c>
      <c r="AD114" s="143">
        <f>[3]Results!AD114</f>
        <v>0</v>
      </c>
      <c r="AE114" s="142">
        <f t="shared" si="51"/>
        <v>0</v>
      </c>
      <c r="AF114" s="143">
        <f>[3]Results!AF114</f>
        <v>0</v>
      </c>
      <c r="AG114" s="142">
        <f t="shared" si="52"/>
        <v>0</v>
      </c>
      <c r="AH114" s="101">
        <f t="shared" si="69"/>
        <v>3.5736074243764869E-2</v>
      </c>
      <c r="AI114" s="102">
        <f t="shared" si="69"/>
        <v>3.5736074243764869E-2</v>
      </c>
      <c r="AJ114" s="101">
        <f t="shared" si="69"/>
        <v>6.084262774760265E-2</v>
      </c>
      <c r="AK114" s="102">
        <f t="shared" si="69"/>
        <v>6.084262774760265E-2</v>
      </c>
      <c r="AL114" s="99" t="str">
        <f>IF(AND(AH114&gt;0,AI114&gt;0), "Yes", "No")</f>
        <v>Yes</v>
      </c>
      <c r="AM114" s="99" t="str">
        <f>IF(AND(AH114&lt;0,AI114&lt;0), "No", "Yes")</f>
        <v>Yes</v>
      </c>
      <c r="AN114" s="100" t="str">
        <f>IF((AL114=AM114),(IF(AND(AI114&gt;(-0.5%*D$111),AI114&lt;(0.5%*D$111),AE114&lt;=150,AG114&lt;=150,(COUNTBLANK(D114:AK114)=0)),"Pass","Fail")),IF(COUNTA(D114:AK114)=0,"","Fail"))</f>
        <v>Pass</v>
      </c>
      <c r="AO114" s="54">
        <f>Sheet3!F$2</f>
        <v>22500</v>
      </c>
      <c r="AP114" s="24"/>
      <c r="AQ114" s="24"/>
      <c r="AR114" s="25"/>
    </row>
    <row r="115" spans="1:44" s="3" customFormat="1" ht="25.5" customHeight="1" x14ac:dyDescent="0.25">
      <c r="A115" s="9"/>
      <c r="B115" s="58" t="s">
        <v>584</v>
      </c>
      <c r="C115" s="153" t="s">
        <v>562</v>
      </c>
      <c r="D115" s="143">
        <f>[3]Results!D115</f>
        <v>221.18799999999999</v>
      </c>
      <c r="E115" s="142">
        <f t="shared" si="38"/>
        <v>221.18799999999999</v>
      </c>
      <c r="F115" s="143">
        <f>[3]Results!F115</f>
        <v>6.8220000000000001</v>
      </c>
      <c r="G115" s="142">
        <f t="shared" si="39"/>
        <v>6.8220000000000001</v>
      </c>
      <c r="H115" s="143">
        <f>[3]Results!H115</f>
        <v>0.21613866666666667</v>
      </c>
      <c r="I115" s="142">
        <f t="shared" si="40"/>
        <v>0.21613866666666667</v>
      </c>
      <c r="J115" s="143">
        <f>[3]Results!J115</f>
        <v>44.886354829087999</v>
      </c>
      <c r="K115" s="142">
        <f t="shared" si="41"/>
        <v>44.886354829087999</v>
      </c>
      <c r="L115" s="143">
        <f>[3]Results!L115</f>
        <v>10.762394183111111</v>
      </c>
      <c r="M115" s="142">
        <f t="shared" si="42"/>
        <v>10.762394183111111</v>
      </c>
      <c r="N115" s="143">
        <f>[3]Results!N115</f>
        <v>1.5622907355128888</v>
      </c>
      <c r="O115" s="142">
        <f t="shared" si="43"/>
        <v>1.5622907355128888</v>
      </c>
      <c r="P115" s="143">
        <f>[3]Results!P115</f>
        <v>10.104518988280889</v>
      </c>
      <c r="Q115" s="142">
        <f t="shared" si="44"/>
        <v>10.104518988280889</v>
      </c>
      <c r="R115" s="143">
        <f>[3]Results!R115</f>
        <v>0</v>
      </c>
      <c r="S115" s="142">
        <f t="shared" si="45"/>
        <v>0</v>
      </c>
      <c r="T115" s="143">
        <f>[3]Results!T115</f>
        <v>12.407744898428444</v>
      </c>
      <c r="U115" s="142">
        <f t="shared" si="46"/>
        <v>12.407744898428444</v>
      </c>
      <c r="V115" s="143">
        <f>[3]Results!V115</f>
        <v>11.610865766627555</v>
      </c>
      <c r="W115" s="142">
        <f t="shared" si="47"/>
        <v>11.610865766627555</v>
      </c>
      <c r="X115" s="143">
        <f>[3]Results!X115</f>
        <v>0</v>
      </c>
      <c r="Y115" s="142">
        <f t="shared" si="48"/>
        <v>0</v>
      </c>
      <c r="Z115" s="143">
        <f>[3]Results!Z115</f>
        <v>0</v>
      </c>
      <c r="AA115" s="142">
        <f t="shared" si="49"/>
        <v>0</v>
      </c>
      <c r="AB115" s="143">
        <f>[3]Results!AB115</f>
        <v>10.846285155555556</v>
      </c>
      <c r="AC115" s="142">
        <f t="shared" si="50"/>
        <v>10.846285155555556</v>
      </c>
      <c r="AD115" s="143">
        <f>[3]Results!AD115</f>
        <v>0</v>
      </c>
      <c r="AE115" s="142">
        <f t="shared" si="51"/>
        <v>0</v>
      </c>
      <c r="AF115" s="143">
        <f>[3]Results!AF115</f>
        <v>0</v>
      </c>
      <c r="AG115" s="142">
        <f t="shared" si="52"/>
        <v>0</v>
      </c>
      <c r="AH115" s="101">
        <f t="shared" si="69"/>
        <v>-0.10634360770719449</v>
      </c>
      <c r="AI115" s="102">
        <f t="shared" si="69"/>
        <v>-0.10634360770719449</v>
      </c>
      <c r="AJ115" s="101">
        <f t="shared" si="69"/>
        <v>-9.0825628298455821E-2</v>
      </c>
      <c r="AK115" s="102">
        <f t="shared" si="69"/>
        <v>-9.0825628298455821E-2</v>
      </c>
      <c r="AL115" s="99"/>
      <c r="AM115" s="99"/>
      <c r="AN115" s="100" t="str">
        <f>IF((AL115=AM115),(IF(AND(AI115&gt;(-0.5%*D$111),AI115&lt;(0.5%*D$111),AE115&lt;=150,AG115&lt;=150,(COUNTBLANK(D115:AK115)=0)),"Pass","Fail")),IF(COUNTA(D115:AK115)=0,"","Fail"))</f>
        <v>Pass</v>
      </c>
      <c r="AO115" s="54">
        <f>Sheet3!F$2</f>
        <v>22500</v>
      </c>
      <c r="AP115" s="26"/>
      <c r="AQ115" s="26"/>
      <c r="AR115" s="28"/>
    </row>
    <row r="116" spans="1:44" s="137" customFormat="1" ht="25.5" customHeight="1" x14ac:dyDescent="0.25">
      <c r="A116" s="138"/>
      <c r="B116" s="109" t="s">
        <v>584</v>
      </c>
      <c r="C116" s="139" t="s">
        <v>176</v>
      </c>
      <c r="D116" s="143">
        <f>[3]Results!D116</f>
        <v>238.792</v>
      </c>
      <c r="E116" s="142">
        <f t="shared" si="38"/>
        <v>238.792</v>
      </c>
      <c r="F116" s="143">
        <f>[3]Results!F116</f>
        <v>8.0147111111111116</v>
      </c>
      <c r="G116" s="142">
        <f t="shared" si="39"/>
        <v>8.0147111111111116</v>
      </c>
      <c r="H116" s="143">
        <f>[3]Results!H116</f>
        <v>9.6073333333333344E-2</v>
      </c>
      <c r="I116" s="142">
        <f t="shared" si="40"/>
        <v>9.6073333333333344E-2</v>
      </c>
      <c r="J116" s="143">
        <f>[3]Results!J116</f>
        <v>36.952411149514667</v>
      </c>
      <c r="K116" s="142">
        <f t="shared" si="41"/>
        <v>36.952411149514667</v>
      </c>
      <c r="L116" s="143">
        <f>[3]Results!L116</f>
        <v>0.60413052942222223</v>
      </c>
      <c r="M116" s="142">
        <f t="shared" si="42"/>
        <v>0.60413052942222223</v>
      </c>
      <c r="N116" s="143">
        <f>[3]Results!N116</f>
        <v>5.8348227962951107</v>
      </c>
      <c r="O116" s="142">
        <f t="shared" si="43"/>
        <v>5.8348227962951107</v>
      </c>
      <c r="P116" s="143">
        <f>[3]Results!P116</f>
        <v>9.9525649490275558</v>
      </c>
      <c r="Q116" s="142">
        <f t="shared" si="44"/>
        <v>9.9525649490275558</v>
      </c>
      <c r="R116" s="143">
        <f>[3]Results!R116</f>
        <v>0</v>
      </c>
      <c r="S116" s="142">
        <f t="shared" si="45"/>
        <v>0</v>
      </c>
      <c r="T116" s="143">
        <f>[3]Results!T116</f>
        <v>12.407744898428444</v>
      </c>
      <c r="U116" s="142">
        <f t="shared" si="46"/>
        <v>12.407744898428444</v>
      </c>
      <c r="V116" s="143">
        <f>[3]Results!V116</f>
        <v>11.559986944103111</v>
      </c>
      <c r="W116" s="142">
        <f t="shared" si="47"/>
        <v>11.559986944103111</v>
      </c>
      <c r="X116" s="143">
        <f>[3]Results!X116</f>
        <v>0</v>
      </c>
      <c r="Y116" s="142">
        <f t="shared" si="48"/>
        <v>0</v>
      </c>
      <c r="Z116" s="143">
        <f>[3]Results!Z116</f>
        <v>0</v>
      </c>
      <c r="AA116" s="142">
        <f t="shared" si="49"/>
        <v>0</v>
      </c>
      <c r="AB116" s="143">
        <f>[3]Results!AB116</f>
        <v>9.0009059306666668</v>
      </c>
      <c r="AC116" s="142">
        <f t="shared" si="50"/>
        <v>9.0009059306666668</v>
      </c>
      <c r="AD116" s="143">
        <f>[3]Results!AD116</f>
        <v>0</v>
      </c>
      <c r="AE116" s="142">
        <f t="shared" si="51"/>
        <v>0</v>
      </c>
      <c r="AF116" s="143">
        <f>[3]Results!AF116</f>
        <v>0</v>
      </c>
      <c r="AG116" s="142">
        <f t="shared" si="52"/>
        <v>0</v>
      </c>
      <c r="AH116" s="95"/>
      <c r="AI116" s="140"/>
      <c r="AJ116" s="95"/>
      <c r="AK116" s="140"/>
      <c r="AL116" s="106"/>
      <c r="AM116" s="106"/>
      <c r="AN116" s="107"/>
      <c r="AO116" s="154">
        <f>Sheet3!F$2</f>
        <v>22500</v>
      </c>
      <c r="AP116" s="151"/>
      <c r="AQ116" s="151"/>
      <c r="AR116" s="152"/>
    </row>
    <row r="117" spans="1:44" s="3" customFormat="1" ht="25.5" customHeight="1" x14ac:dyDescent="0.25">
      <c r="A117" s="9"/>
      <c r="B117" s="58" t="s">
        <v>584</v>
      </c>
      <c r="C117" s="141" t="s">
        <v>177</v>
      </c>
      <c r="D117" s="143">
        <f>[3]Results!D117</f>
        <v>234.048</v>
      </c>
      <c r="E117" s="142">
        <f t="shared" si="38"/>
        <v>234.048</v>
      </c>
      <c r="F117" s="143">
        <f>[3]Results!F117</f>
        <v>7.9203111111111113</v>
      </c>
      <c r="G117" s="142">
        <f t="shared" si="39"/>
        <v>7.9203111111111113</v>
      </c>
      <c r="H117" s="143">
        <f>[3]Results!H117</f>
        <v>9.6073333333333344E-2</v>
      </c>
      <c r="I117" s="142">
        <f t="shared" si="40"/>
        <v>9.6073333333333344E-2</v>
      </c>
      <c r="J117" s="143">
        <f>[3]Results!J117</f>
        <v>36.630304982474669</v>
      </c>
      <c r="K117" s="142">
        <f t="shared" si="41"/>
        <v>36.630304982474669</v>
      </c>
      <c r="L117" s="143">
        <f>[3]Results!L117</f>
        <v>0.60413052942222223</v>
      </c>
      <c r="M117" s="142">
        <f t="shared" si="42"/>
        <v>0.60413052942222223</v>
      </c>
      <c r="N117" s="143">
        <f>[3]Results!N117</f>
        <v>5.5127166292551113</v>
      </c>
      <c r="O117" s="142">
        <f t="shared" si="43"/>
        <v>5.5127166292551113</v>
      </c>
      <c r="P117" s="143">
        <f>[3]Results!P117</f>
        <v>9.9525649490275558</v>
      </c>
      <c r="Q117" s="142">
        <f t="shared" si="44"/>
        <v>9.9525649490275558</v>
      </c>
      <c r="R117" s="143">
        <f>[3]Results!R117</f>
        <v>0</v>
      </c>
      <c r="S117" s="142">
        <f t="shared" si="45"/>
        <v>0</v>
      </c>
      <c r="T117" s="143">
        <f>[3]Results!T117</f>
        <v>12.407744898428444</v>
      </c>
      <c r="U117" s="142">
        <f t="shared" si="46"/>
        <v>12.407744898428444</v>
      </c>
      <c r="V117" s="143">
        <f>[3]Results!V117</f>
        <v>11.559986944103111</v>
      </c>
      <c r="W117" s="142">
        <f t="shared" si="47"/>
        <v>11.559986944103111</v>
      </c>
      <c r="X117" s="143">
        <f>[3]Results!X117</f>
        <v>0</v>
      </c>
      <c r="Y117" s="142">
        <f t="shared" si="48"/>
        <v>0</v>
      </c>
      <c r="Z117" s="143">
        <f>[3]Results!Z117</f>
        <v>0</v>
      </c>
      <c r="AA117" s="142">
        <f t="shared" si="49"/>
        <v>0</v>
      </c>
      <c r="AB117" s="143">
        <f>[3]Results!AB117</f>
        <v>9.0009059306666668</v>
      </c>
      <c r="AC117" s="142">
        <f t="shared" si="50"/>
        <v>9.0009059306666668</v>
      </c>
      <c r="AD117" s="143">
        <f>[3]Results!AD117</f>
        <v>0</v>
      </c>
      <c r="AE117" s="142">
        <f t="shared" si="51"/>
        <v>0</v>
      </c>
      <c r="AF117" s="143">
        <f>[3]Results!AF117</f>
        <v>0</v>
      </c>
      <c r="AG117" s="142">
        <f t="shared" si="52"/>
        <v>0</v>
      </c>
      <c r="AH117" s="101">
        <f t="shared" ref="AH117:AK120" si="70">IF(D117=0,"",(D117-D$116)/D$116)</f>
        <v>-1.9866662199738684E-2</v>
      </c>
      <c r="AI117" s="102">
        <f t="shared" si="70"/>
        <v>-1.9866662199738684E-2</v>
      </c>
      <c r="AJ117" s="101">
        <f t="shared" si="70"/>
        <v>-1.1778340939716442E-2</v>
      </c>
      <c r="AK117" s="102">
        <f t="shared" si="70"/>
        <v>-1.1778340939716442E-2</v>
      </c>
      <c r="AL117" s="99"/>
      <c r="AM117" s="99"/>
      <c r="AN117" s="100" t="str">
        <f>IF((AL117=AM117),(IF(AND(AI117&gt;(-0.5%*D$116),AI117&lt;(0.5%*D$116),AE117&lt;=150,AG117&lt;=150,(COUNTBLANK(D117:AK117)=0)),"Pass","Fail")),IF(COUNTA(D117:AK117)=0,"","Fail"))</f>
        <v>Pass</v>
      </c>
      <c r="AO117" s="54">
        <f>Sheet3!F$2</f>
        <v>22500</v>
      </c>
      <c r="AP117" s="26"/>
      <c r="AQ117" s="26"/>
      <c r="AR117" s="28"/>
    </row>
    <row r="118" spans="1:44" s="147" customFormat="1" ht="25.5" customHeight="1" x14ac:dyDescent="0.25">
      <c r="A118" s="146"/>
      <c r="B118" s="155" t="s">
        <v>584</v>
      </c>
      <c r="C118" s="141" t="s">
        <v>178</v>
      </c>
      <c r="D118" s="143">
        <f>[3]Results!D118</f>
        <v>238.66499999999999</v>
      </c>
      <c r="E118" s="142">
        <f t="shared" si="38"/>
        <v>238.66499999999999</v>
      </c>
      <c r="F118" s="143">
        <f>[3]Results!F118</f>
        <v>8.0147111111111116</v>
      </c>
      <c r="G118" s="142">
        <f t="shared" si="39"/>
        <v>8.0147111111111116</v>
      </c>
      <c r="H118" s="143">
        <f>[3]Results!H118</f>
        <v>9.540177777777778E-2</v>
      </c>
      <c r="I118" s="142">
        <f t="shared" si="40"/>
        <v>9.540177777777778E-2</v>
      </c>
      <c r="J118" s="143">
        <f>[3]Results!J118</f>
        <v>36.885285041425782</v>
      </c>
      <c r="K118" s="142">
        <f t="shared" si="41"/>
        <v>36.885285041425782</v>
      </c>
      <c r="L118" s="143">
        <f>[3]Results!L118</f>
        <v>0.53700442133333337</v>
      </c>
      <c r="M118" s="142">
        <f t="shared" si="42"/>
        <v>0.53700442133333337</v>
      </c>
      <c r="N118" s="143">
        <f>[3]Results!N118</f>
        <v>5.8348227962951107</v>
      </c>
      <c r="O118" s="142">
        <f t="shared" si="43"/>
        <v>5.8348227962951107</v>
      </c>
      <c r="P118" s="143">
        <f>[3]Results!P118</f>
        <v>9.9525649490275558</v>
      </c>
      <c r="Q118" s="142">
        <f t="shared" si="44"/>
        <v>9.9525649490275558</v>
      </c>
      <c r="R118" s="143">
        <f>[3]Results!R118</f>
        <v>0</v>
      </c>
      <c r="S118" s="142">
        <f t="shared" si="45"/>
        <v>0</v>
      </c>
      <c r="T118" s="143">
        <f>[3]Results!T118</f>
        <v>12.407744898428444</v>
      </c>
      <c r="U118" s="142">
        <f t="shared" si="46"/>
        <v>12.407744898428444</v>
      </c>
      <c r="V118" s="143">
        <f>[3]Results!V118</f>
        <v>11.559986944103111</v>
      </c>
      <c r="W118" s="142">
        <f t="shared" si="47"/>
        <v>11.559986944103111</v>
      </c>
      <c r="X118" s="143">
        <f>[3]Results!X118</f>
        <v>0</v>
      </c>
      <c r="Y118" s="142">
        <f t="shared" si="48"/>
        <v>0</v>
      </c>
      <c r="Z118" s="143">
        <f>[3]Results!Z118</f>
        <v>0</v>
      </c>
      <c r="AA118" s="142">
        <f t="shared" si="49"/>
        <v>0</v>
      </c>
      <c r="AB118" s="143">
        <f>[3]Results!AB118</f>
        <v>9.0009059306666668</v>
      </c>
      <c r="AC118" s="142">
        <f t="shared" si="50"/>
        <v>9.0009059306666668</v>
      </c>
      <c r="AD118" s="143">
        <f>[3]Results!AD118</f>
        <v>0</v>
      </c>
      <c r="AE118" s="142">
        <f t="shared" si="51"/>
        <v>0</v>
      </c>
      <c r="AF118" s="143">
        <f>[3]Results!AF118</f>
        <v>0</v>
      </c>
      <c r="AG118" s="142">
        <f t="shared" si="52"/>
        <v>0</v>
      </c>
      <c r="AH118" s="144">
        <f t="shared" si="70"/>
        <v>-5.3184361285139176E-4</v>
      </c>
      <c r="AI118" s="145">
        <f t="shared" si="70"/>
        <v>-5.3184361285139176E-4</v>
      </c>
      <c r="AJ118" s="144">
        <f t="shared" si="70"/>
        <v>0</v>
      </c>
      <c r="AK118" s="145">
        <f t="shared" si="70"/>
        <v>0</v>
      </c>
      <c r="AL118" s="143"/>
      <c r="AM118" s="143"/>
      <c r="AN118" s="148" t="str">
        <f>IF((AL118=AM118),(IF(AND(AI118&gt;(-0.5%*D$116),AI118&lt;(0.5%*D$116),AE118&lt;=150,AG118&lt;=150,(COUNTBLANK(D118:AK118)=0)),"Pass","Fail")),IF(COUNTA(D118:AK118)=0,"","Fail"))</f>
        <v>Pass</v>
      </c>
      <c r="AO118" s="111">
        <f>Sheet3!F$2</f>
        <v>22500</v>
      </c>
      <c r="AP118" s="149"/>
      <c r="AQ118" s="149"/>
      <c r="AR118" s="150"/>
    </row>
    <row r="119" spans="1:44" s="3" customFormat="1" ht="25.5" customHeight="1" x14ac:dyDescent="0.25">
      <c r="A119" s="9"/>
      <c r="B119" s="58" t="s">
        <v>584</v>
      </c>
      <c r="C119" s="141" t="s">
        <v>85</v>
      </c>
      <c r="D119" s="143">
        <f>[3]Results!D119</f>
        <v>260.92700000000002</v>
      </c>
      <c r="E119" s="142">
        <f t="shared" si="38"/>
        <v>260.92700000000002</v>
      </c>
      <c r="F119" s="143">
        <f>[3]Results!F119</f>
        <v>9.1739555555555548</v>
      </c>
      <c r="G119" s="142">
        <f t="shared" si="39"/>
        <v>9.1739555555555548</v>
      </c>
      <c r="H119" s="143">
        <f>[3]Results!H119</f>
        <v>9.6069333333333326E-2</v>
      </c>
      <c r="I119" s="142">
        <f t="shared" si="40"/>
        <v>9.6069333333333326E-2</v>
      </c>
      <c r="J119" s="143">
        <f>[3]Results!J119</f>
        <v>40.907543325742225</v>
      </c>
      <c r="K119" s="142">
        <f t="shared" si="41"/>
        <v>40.907543325742225</v>
      </c>
      <c r="L119" s="143">
        <f>[3]Results!L119</f>
        <v>0.6037261820444445</v>
      </c>
      <c r="M119" s="142">
        <f t="shared" si="42"/>
        <v>0.6037261820444445</v>
      </c>
      <c r="N119" s="143">
        <f>[3]Results!N119</f>
        <v>9.7903593199004444</v>
      </c>
      <c r="O119" s="142">
        <f t="shared" si="43"/>
        <v>9.7903593199004444</v>
      </c>
      <c r="P119" s="143">
        <f>[3]Results!P119</f>
        <v>9.9525649490275558</v>
      </c>
      <c r="Q119" s="142">
        <f t="shared" si="44"/>
        <v>9.9525649490275558</v>
      </c>
      <c r="R119" s="143">
        <f>[3]Results!R119</f>
        <v>0</v>
      </c>
      <c r="S119" s="142">
        <f t="shared" si="45"/>
        <v>0</v>
      </c>
      <c r="T119" s="143">
        <f>[3]Results!T119</f>
        <v>12.407744898428444</v>
      </c>
      <c r="U119" s="142">
        <f t="shared" si="46"/>
        <v>12.407744898428444</v>
      </c>
      <c r="V119" s="143">
        <f>[3]Results!V119</f>
        <v>11.559986944103111</v>
      </c>
      <c r="W119" s="142">
        <f t="shared" si="47"/>
        <v>11.559986944103111</v>
      </c>
      <c r="X119" s="143">
        <f>[3]Results!X119</f>
        <v>0</v>
      </c>
      <c r="Y119" s="142">
        <f t="shared" si="48"/>
        <v>0</v>
      </c>
      <c r="Z119" s="143">
        <f>[3]Results!Z119</f>
        <v>0</v>
      </c>
      <c r="AA119" s="142">
        <f t="shared" si="49"/>
        <v>0</v>
      </c>
      <c r="AB119" s="143">
        <f>[3]Results!AB119</f>
        <v>9.0009059306666668</v>
      </c>
      <c r="AC119" s="142">
        <f t="shared" si="50"/>
        <v>9.0009059306666668</v>
      </c>
      <c r="AD119" s="143">
        <f>[3]Results!AD119</f>
        <v>0</v>
      </c>
      <c r="AE119" s="142">
        <f t="shared" si="51"/>
        <v>0</v>
      </c>
      <c r="AF119" s="143">
        <f>[3]Results!AF119</f>
        <v>0</v>
      </c>
      <c r="AG119" s="142">
        <f t="shared" si="52"/>
        <v>0</v>
      </c>
      <c r="AH119" s="101">
        <f t="shared" si="70"/>
        <v>9.2695735200509305E-2</v>
      </c>
      <c r="AI119" s="102">
        <f t="shared" si="70"/>
        <v>9.2695735200509305E-2</v>
      </c>
      <c r="AJ119" s="101">
        <f t="shared" si="70"/>
        <v>0.14463957944002956</v>
      </c>
      <c r="AK119" s="102">
        <f t="shared" si="70"/>
        <v>0.14463957944002956</v>
      </c>
      <c r="AL119" s="99"/>
      <c r="AM119" s="99"/>
      <c r="AN119" s="100" t="str">
        <f>IF((AL119=AM119),(IF(AND(AI119&gt;(-0.5%*D$116),AI119&lt;(0.5%*D$116),AE119&lt;=150,AG119&lt;=150,(COUNTBLANK(D119:AK119)=0)),"Pass","Fail")),IF(COUNTA(D119:AK119)=0,"","Fail"))</f>
        <v>Pass</v>
      </c>
      <c r="AO119" s="54">
        <f>Sheet3!F$2</f>
        <v>22500</v>
      </c>
      <c r="AP119" s="26"/>
      <c r="AQ119" s="26"/>
      <c r="AR119" s="28"/>
    </row>
    <row r="120" spans="1:44" s="18" customFormat="1" ht="25.5" customHeight="1" x14ac:dyDescent="0.25">
      <c r="A120" s="17"/>
      <c r="B120" s="58" t="s">
        <v>584</v>
      </c>
      <c r="C120" s="153" t="s">
        <v>563</v>
      </c>
      <c r="D120" s="143">
        <f>[3]Results!D120</f>
        <v>217.05</v>
      </c>
      <c r="E120" s="142">
        <f t="shared" si="38"/>
        <v>217.05</v>
      </c>
      <c r="F120" s="143">
        <f>[3]Results!F120</f>
        <v>7.3164444444444445</v>
      </c>
      <c r="G120" s="142">
        <f t="shared" si="39"/>
        <v>7.3164444444444445</v>
      </c>
      <c r="H120" s="143">
        <f>[3]Results!H120</f>
        <v>9.6073333333333344E-2</v>
      </c>
      <c r="I120" s="142">
        <f t="shared" si="40"/>
        <v>9.6073333333333344E-2</v>
      </c>
      <c r="J120" s="143">
        <f>[3]Results!J120</f>
        <v>34.569770191370665</v>
      </c>
      <c r="K120" s="142">
        <f t="shared" si="41"/>
        <v>34.569770191370665</v>
      </c>
      <c r="L120" s="143">
        <f>[3]Results!L120</f>
        <v>0.60413497279999995</v>
      </c>
      <c r="M120" s="142">
        <f t="shared" si="42"/>
        <v>0.60413497279999995</v>
      </c>
      <c r="N120" s="143">
        <f>[3]Results!N120</f>
        <v>3.452177394773333</v>
      </c>
      <c r="O120" s="142">
        <f t="shared" si="43"/>
        <v>3.452177394773333</v>
      </c>
      <c r="P120" s="143">
        <f>[3]Results!P120</f>
        <v>9.9525649490275558</v>
      </c>
      <c r="Q120" s="142">
        <f t="shared" si="44"/>
        <v>9.9525649490275558</v>
      </c>
      <c r="R120" s="143">
        <f>[3]Results!R120</f>
        <v>0</v>
      </c>
      <c r="S120" s="142">
        <f t="shared" si="45"/>
        <v>0</v>
      </c>
      <c r="T120" s="143">
        <f>[3]Results!T120</f>
        <v>12.407744898428444</v>
      </c>
      <c r="U120" s="142">
        <f t="shared" si="46"/>
        <v>12.407744898428444</v>
      </c>
      <c r="V120" s="143">
        <f>[3]Results!V120</f>
        <v>11.559986944103111</v>
      </c>
      <c r="W120" s="142">
        <f t="shared" si="47"/>
        <v>11.559986944103111</v>
      </c>
      <c r="X120" s="143">
        <f>[3]Results!X120</f>
        <v>0</v>
      </c>
      <c r="Y120" s="142">
        <f t="shared" si="48"/>
        <v>0</v>
      </c>
      <c r="Z120" s="143">
        <f>[3]Results!Z120</f>
        <v>0</v>
      </c>
      <c r="AA120" s="142">
        <f t="shared" si="49"/>
        <v>0</v>
      </c>
      <c r="AB120" s="143">
        <f>[3]Results!AB120</f>
        <v>9.0009059306666668</v>
      </c>
      <c r="AC120" s="142">
        <f t="shared" si="50"/>
        <v>9.0009059306666668</v>
      </c>
      <c r="AD120" s="143">
        <f>[3]Results!AD120</f>
        <v>0</v>
      </c>
      <c r="AE120" s="142">
        <f t="shared" si="51"/>
        <v>0</v>
      </c>
      <c r="AF120" s="143">
        <f>[3]Results!AF120</f>
        <v>0</v>
      </c>
      <c r="AG120" s="142">
        <f t="shared" si="52"/>
        <v>0</v>
      </c>
      <c r="AH120" s="101">
        <f t="shared" si="70"/>
        <v>-9.104995142215816E-2</v>
      </c>
      <c r="AI120" s="102">
        <f t="shared" si="70"/>
        <v>-9.104995142215816E-2</v>
      </c>
      <c r="AJ120" s="101">
        <f t="shared" si="70"/>
        <v>-8.712312358939954E-2</v>
      </c>
      <c r="AK120" s="102">
        <f t="shared" si="70"/>
        <v>-8.712312358939954E-2</v>
      </c>
      <c r="AL120" s="99"/>
      <c r="AM120" s="99"/>
      <c r="AN120" s="100" t="str">
        <f>IF((AL120=AM120),(IF(AND(AI120&gt;(-0.5%*D$116),AI120&lt;(0.5%*D$116),AE120&lt;=150,AG120&lt;=150,(COUNTBLANK(D120:AK120)=0)),"Pass","Fail")),IF(COUNTA(D120:AK120)=0,"","Fail"))</f>
        <v>Pass</v>
      </c>
      <c r="AO120" s="54">
        <f>Sheet3!F$2</f>
        <v>22500</v>
      </c>
      <c r="AP120" s="24"/>
      <c r="AQ120" s="24"/>
      <c r="AR120" s="25"/>
    </row>
    <row r="121" spans="1:44" s="137" customFormat="1" ht="25.5" customHeight="1" x14ac:dyDescent="0.25">
      <c r="A121" s="138"/>
      <c r="B121" s="109" t="s">
        <v>584</v>
      </c>
      <c r="C121" s="139" t="s">
        <v>158</v>
      </c>
      <c r="D121" s="143">
        <f>[3]Results!D121</f>
        <v>443.04899999999998</v>
      </c>
      <c r="E121" s="142">
        <f t="shared" si="38"/>
        <v>443.04899999999998</v>
      </c>
      <c r="F121" s="143">
        <f>[3]Results!F121</f>
        <v>15.206177777777778</v>
      </c>
      <c r="G121" s="142">
        <f t="shared" si="39"/>
        <v>15.206177777777778</v>
      </c>
      <c r="H121" s="143">
        <f>[3]Results!H121</f>
        <v>7.5255555555555562E-2</v>
      </c>
      <c r="I121" s="142">
        <f t="shared" si="40"/>
        <v>7.5255555555555562E-2</v>
      </c>
      <c r="J121" s="143">
        <f>[3]Results!J121</f>
        <v>59.409414557935648</v>
      </c>
      <c r="K121" s="142">
        <f t="shared" si="41"/>
        <v>59.409414557935648</v>
      </c>
      <c r="L121" s="143">
        <f>[3]Results!L121</f>
        <v>0.17118638581831111</v>
      </c>
      <c r="M121" s="142">
        <f t="shared" si="42"/>
        <v>0.17118638581831111</v>
      </c>
      <c r="N121" s="143">
        <f>[3]Results!N121</f>
        <v>24.913334852871113</v>
      </c>
      <c r="O121" s="142">
        <f t="shared" si="43"/>
        <v>24.913334852871113</v>
      </c>
      <c r="P121" s="143">
        <f>[3]Results!P121</f>
        <v>10.091052402766222</v>
      </c>
      <c r="Q121" s="142">
        <f t="shared" si="44"/>
        <v>10.091052402766222</v>
      </c>
      <c r="R121" s="143">
        <f>[3]Results!R121</f>
        <v>0</v>
      </c>
      <c r="S121" s="142">
        <f t="shared" si="45"/>
        <v>0</v>
      </c>
      <c r="T121" s="143">
        <f>[3]Results!T121</f>
        <v>12.407744898428444</v>
      </c>
      <c r="U121" s="142">
        <f t="shared" si="46"/>
        <v>12.407744898428444</v>
      </c>
      <c r="V121" s="143">
        <f>[3]Results!V121</f>
        <v>16.710091494257778</v>
      </c>
      <c r="W121" s="142">
        <f t="shared" si="47"/>
        <v>16.710091494257778</v>
      </c>
      <c r="X121" s="143">
        <f>[3]Results!X121</f>
        <v>0</v>
      </c>
      <c r="Y121" s="142">
        <f t="shared" si="48"/>
        <v>0</v>
      </c>
      <c r="Z121" s="143">
        <f>[3]Results!Z121</f>
        <v>0</v>
      </c>
      <c r="AA121" s="142">
        <f t="shared" si="49"/>
        <v>0</v>
      </c>
      <c r="AB121" s="143">
        <f>[3]Results!AB121</f>
        <v>7.5237494222222221</v>
      </c>
      <c r="AC121" s="142">
        <f t="shared" si="50"/>
        <v>7.5237494222222221</v>
      </c>
      <c r="AD121" s="143">
        <f>[3]Results!AD121</f>
        <v>0</v>
      </c>
      <c r="AE121" s="142">
        <f t="shared" si="51"/>
        <v>0</v>
      </c>
      <c r="AF121" s="143">
        <f>[3]Results!AF121</f>
        <v>0</v>
      </c>
      <c r="AG121" s="142">
        <f t="shared" si="52"/>
        <v>0</v>
      </c>
      <c r="AH121" s="95"/>
      <c r="AI121" s="140"/>
      <c r="AJ121" s="95"/>
      <c r="AK121" s="140"/>
      <c r="AL121" s="106"/>
      <c r="AM121" s="106"/>
      <c r="AN121" s="107"/>
      <c r="AO121" s="154">
        <f>Sheet3!F$2</f>
        <v>22500</v>
      </c>
      <c r="AP121" s="151"/>
      <c r="AQ121" s="151"/>
      <c r="AR121" s="152"/>
    </row>
    <row r="122" spans="1:44" s="18" customFormat="1" ht="25.5" customHeight="1" x14ac:dyDescent="0.25">
      <c r="A122" s="17"/>
      <c r="B122" s="58" t="s">
        <v>584</v>
      </c>
      <c r="C122" s="141" t="s">
        <v>86</v>
      </c>
      <c r="D122" s="143">
        <f>[3]Results!D122</f>
        <v>442.565</v>
      </c>
      <c r="E122" s="142">
        <f t="shared" si="38"/>
        <v>442.565</v>
      </c>
      <c r="F122" s="143">
        <f>[3]Results!F122</f>
        <v>15.186933333333334</v>
      </c>
      <c r="G122" s="142">
        <f t="shared" si="39"/>
        <v>15.186933333333334</v>
      </c>
      <c r="H122" s="143">
        <f>[3]Results!H122</f>
        <v>7.5255555555555562E-2</v>
      </c>
      <c r="I122" s="142">
        <f t="shared" si="40"/>
        <v>7.5255555555555562E-2</v>
      </c>
      <c r="J122" s="143">
        <f>[3]Results!J122</f>
        <v>59.343749788477865</v>
      </c>
      <c r="K122" s="142">
        <f t="shared" si="41"/>
        <v>59.343749788477865</v>
      </c>
      <c r="L122" s="143">
        <f>[3]Results!L122</f>
        <v>0.17118638581831111</v>
      </c>
      <c r="M122" s="142">
        <f t="shared" si="42"/>
        <v>0.17118638581831111</v>
      </c>
      <c r="N122" s="143">
        <f>[3]Results!N122</f>
        <v>24.847670083413334</v>
      </c>
      <c r="O122" s="142">
        <f t="shared" si="43"/>
        <v>24.847670083413334</v>
      </c>
      <c r="P122" s="143">
        <f>[3]Results!P122</f>
        <v>10.091052402766222</v>
      </c>
      <c r="Q122" s="142">
        <f t="shared" si="44"/>
        <v>10.091052402766222</v>
      </c>
      <c r="R122" s="143">
        <f>[3]Results!R122</f>
        <v>0</v>
      </c>
      <c r="S122" s="142">
        <f t="shared" si="45"/>
        <v>0</v>
      </c>
      <c r="T122" s="143">
        <f>[3]Results!T122</f>
        <v>12.407744898428444</v>
      </c>
      <c r="U122" s="142">
        <f t="shared" si="46"/>
        <v>12.407744898428444</v>
      </c>
      <c r="V122" s="143">
        <f>[3]Results!V122</f>
        <v>16.710091494257778</v>
      </c>
      <c r="W122" s="142">
        <f t="shared" si="47"/>
        <v>16.710091494257778</v>
      </c>
      <c r="X122" s="143">
        <f>[3]Results!X122</f>
        <v>0</v>
      </c>
      <c r="Y122" s="142">
        <f t="shared" si="48"/>
        <v>0</v>
      </c>
      <c r="Z122" s="143">
        <f>[3]Results!Z122</f>
        <v>0</v>
      </c>
      <c r="AA122" s="142">
        <f t="shared" si="49"/>
        <v>0</v>
      </c>
      <c r="AB122" s="143">
        <f>[3]Results!AB122</f>
        <v>7.5237494222222221</v>
      </c>
      <c r="AC122" s="142">
        <f t="shared" si="50"/>
        <v>7.5237494222222221</v>
      </c>
      <c r="AD122" s="143">
        <f>[3]Results!AD122</f>
        <v>0</v>
      </c>
      <c r="AE122" s="142">
        <f t="shared" si="51"/>
        <v>0</v>
      </c>
      <c r="AF122" s="143">
        <f>[3]Results!AF122</f>
        <v>0</v>
      </c>
      <c r="AG122" s="142">
        <f t="shared" si="52"/>
        <v>0</v>
      </c>
      <c r="AH122" s="101">
        <f t="shared" ref="AH122:AK124" si="71">IF(D122=0,"",(D122-D$121)/D$121)</f>
        <v>-1.0924299569573129E-3</v>
      </c>
      <c r="AI122" s="102">
        <f t="shared" si="71"/>
        <v>-1.0924299569573129E-3</v>
      </c>
      <c r="AJ122" s="101">
        <f t="shared" si="71"/>
        <v>-1.2655675032662132E-3</v>
      </c>
      <c r="AK122" s="102">
        <f t="shared" si="71"/>
        <v>-1.2655675032662132E-3</v>
      </c>
      <c r="AL122" s="99" t="str">
        <f>IF(AND(AH122&gt;0,AI122&gt;0), "Yes", "No")</f>
        <v>No</v>
      </c>
      <c r="AM122" s="99" t="str">
        <f>IF(AND(AH122&lt;0,AI122&lt;0), "No", "Yes")</f>
        <v>No</v>
      </c>
      <c r="AN122" s="100" t="str">
        <f>IF((AL122=AM122),(IF(AND(AI122&gt;(-0.5%*D$121),AI122&lt;(0.5%*D$121),AE122&lt;=150,AG122&lt;=150,(COUNTBLANK(D122:AK122)=0)),"Pass","Fail")),IF(COUNTA(D122:AK122)=0,"","Fail"))</f>
        <v>Pass</v>
      </c>
      <c r="AO122" s="54">
        <f>Sheet3!F$2</f>
        <v>22500</v>
      </c>
      <c r="AP122" s="26"/>
      <c r="AQ122" s="26"/>
      <c r="AR122" s="25"/>
    </row>
    <row r="123" spans="1:44" s="3" customFormat="1" ht="25.5" customHeight="1" x14ac:dyDescent="0.25">
      <c r="A123" s="9"/>
      <c r="B123" s="58" t="s">
        <v>584</v>
      </c>
      <c r="C123" s="153" t="s">
        <v>209</v>
      </c>
      <c r="D123" s="143">
        <f>[3]Results!D123</f>
        <v>362.41300000000001</v>
      </c>
      <c r="E123" s="142">
        <f t="shared" si="38"/>
        <v>362.41300000000001</v>
      </c>
      <c r="F123" s="143">
        <f>[3]Results!F123</f>
        <v>13.747777777777777</v>
      </c>
      <c r="G123" s="142">
        <f t="shared" si="39"/>
        <v>13.747777777777777</v>
      </c>
      <c r="H123" s="143">
        <f>[3]Results!H123</f>
        <v>7.7532888888888887E-2</v>
      </c>
      <c r="I123" s="142">
        <f t="shared" si="40"/>
        <v>7.7532888888888887E-2</v>
      </c>
      <c r="J123" s="143">
        <f>[3]Results!J123</f>
        <v>54.660927909271933</v>
      </c>
      <c r="K123" s="142">
        <f t="shared" si="41"/>
        <v>54.660927909271933</v>
      </c>
      <c r="L123" s="143">
        <f>[3]Results!L123</f>
        <v>0.22771545095904155</v>
      </c>
      <c r="M123" s="142">
        <f t="shared" si="42"/>
        <v>0.22771545095904155</v>
      </c>
      <c r="N123" s="143">
        <f>[3]Results!N123</f>
        <v>12.368543182712889</v>
      </c>
      <c r="O123" s="142">
        <f t="shared" si="43"/>
        <v>12.368543182712889</v>
      </c>
      <c r="P123" s="143">
        <f>[3]Results!P123</f>
        <v>10.091052402766222</v>
      </c>
      <c r="Q123" s="142">
        <f t="shared" si="44"/>
        <v>10.091052402766222</v>
      </c>
      <c r="R123" s="143">
        <f>[3]Results!R123</f>
        <v>0</v>
      </c>
      <c r="S123" s="142">
        <f t="shared" si="45"/>
        <v>0</v>
      </c>
      <c r="T123" s="143">
        <f>[3]Results!T123</f>
        <v>12.407744898428444</v>
      </c>
      <c r="U123" s="142">
        <f t="shared" si="46"/>
        <v>12.407744898428444</v>
      </c>
      <c r="V123" s="143">
        <f>[3]Results!V123</f>
        <v>19.664096215431112</v>
      </c>
      <c r="W123" s="142">
        <f t="shared" si="47"/>
        <v>19.664096215431112</v>
      </c>
      <c r="X123" s="143">
        <f>[3]Results!X123</f>
        <v>4.5959575892408893</v>
      </c>
      <c r="Y123" s="142">
        <f t="shared" si="48"/>
        <v>4.5959575892408893</v>
      </c>
      <c r="Z123" s="143">
        <f>[3]Results!Z123</f>
        <v>0.18981364593955558</v>
      </c>
      <c r="AA123" s="142">
        <f t="shared" si="49"/>
        <v>0.18981364593955558</v>
      </c>
      <c r="AB123" s="143">
        <f>[3]Results!AB123</f>
        <v>7.5237494222222221</v>
      </c>
      <c r="AC123" s="142">
        <f t="shared" si="50"/>
        <v>7.5237494222222221</v>
      </c>
      <c r="AD123" s="143">
        <f>[3]Results!AD123</f>
        <v>0</v>
      </c>
      <c r="AE123" s="142">
        <f t="shared" si="51"/>
        <v>0</v>
      </c>
      <c r="AF123" s="143">
        <f>[3]Results!AF123</f>
        <v>0</v>
      </c>
      <c r="AG123" s="142">
        <f t="shared" si="52"/>
        <v>0</v>
      </c>
      <c r="AH123" s="101">
        <f t="shared" si="71"/>
        <v>-0.18200244216779626</v>
      </c>
      <c r="AI123" s="102">
        <f t="shared" si="71"/>
        <v>-0.18200244216779626</v>
      </c>
      <c r="AJ123" s="101">
        <f t="shared" si="71"/>
        <v>-9.5908388111264786E-2</v>
      </c>
      <c r="AK123" s="102">
        <f t="shared" si="71"/>
        <v>-9.5908388111264786E-2</v>
      </c>
      <c r="AL123" s="99" t="str">
        <f>IF(AND(AH123&gt;0,AI123&gt;0), "Yes", "No")</f>
        <v>No</v>
      </c>
      <c r="AM123" s="99" t="str">
        <f>IF(AND(AH123&lt;0,AI123&lt;0), "No", "Yes")</f>
        <v>No</v>
      </c>
      <c r="AN123" s="100" t="str">
        <f>IF((AL123=AM123),(IF(AND(AI123&gt;(-0.5%*D$121),AI123&lt;(0.5%*D$121),AE123&lt;=150,AG123&lt;=150,(COUNTBLANK(D123:AK123)=0)),"Pass","Fail")),IF(COUNTA(D123:AK123)=0,"","Fail"))</f>
        <v>Pass</v>
      </c>
      <c r="AO123" s="54">
        <f>Sheet3!F$2</f>
        <v>22500</v>
      </c>
      <c r="AP123" s="26"/>
      <c r="AQ123" s="26"/>
      <c r="AR123" s="28"/>
    </row>
    <row r="124" spans="1:44" s="147" customFormat="1" ht="25.5" customHeight="1" x14ac:dyDescent="0.25">
      <c r="A124" s="146"/>
      <c r="B124" s="155" t="s">
        <v>584</v>
      </c>
      <c r="C124" s="141" t="s">
        <v>578</v>
      </c>
      <c r="D124" s="143">
        <f>[3]Results!D124</f>
        <v>456.51299999999998</v>
      </c>
      <c r="E124" s="142">
        <f t="shared" si="38"/>
        <v>456.51299999999998</v>
      </c>
      <c r="F124" s="143">
        <f>[3]Results!F124</f>
        <v>16.181333333333335</v>
      </c>
      <c r="G124" s="142">
        <f t="shared" si="39"/>
        <v>16.181333333333335</v>
      </c>
      <c r="H124" s="143">
        <f>[3]Results!H124</f>
        <v>7.7284000000000005E-2</v>
      </c>
      <c r="I124" s="142">
        <f t="shared" si="40"/>
        <v>7.7284000000000005E-2</v>
      </c>
      <c r="J124" s="143">
        <f>[3]Results!J124</f>
        <v>62.939587836212674</v>
      </c>
      <c r="K124" s="142">
        <f t="shared" si="41"/>
        <v>62.939587836212674</v>
      </c>
      <c r="L124" s="143">
        <f>[3]Results!L124</f>
        <v>0.21611174743959116</v>
      </c>
      <c r="M124" s="142">
        <f t="shared" si="42"/>
        <v>0.21611174743959116</v>
      </c>
      <c r="N124" s="143">
        <f>[3]Results!N124</f>
        <v>21.851506457137777</v>
      </c>
      <c r="O124" s="142">
        <f t="shared" si="43"/>
        <v>21.851506457137777</v>
      </c>
      <c r="P124" s="143">
        <f>[3]Results!P124</f>
        <v>10.091052402766222</v>
      </c>
      <c r="Q124" s="142">
        <f t="shared" si="44"/>
        <v>10.091052402766222</v>
      </c>
      <c r="R124" s="143">
        <f>[3]Results!R124</f>
        <v>0</v>
      </c>
      <c r="S124" s="142">
        <f t="shared" si="45"/>
        <v>0</v>
      </c>
      <c r="T124" s="143">
        <f>[3]Results!T124</f>
        <v>12.407744898428444</v>
      </c>
      <c r="U124" s="142">
        <f t="shared" si="46"/>
        <v>12.407744898428444</v>
      </c>
      <c r="V124" s="143">
        <f>[3]Results!V124</f>
        <v>19.372016894471109</v>
      </c>
      <c r="W124" s="142">
        <f t="shared" si="47"/>
        <v>19.372016894471109</v>
      </c>
      <c r="X124" s="143">
        <f>[3]Results!X124</f>
        <v>3.878998396248889</v>
      </c>
      <c r="Y124" s="142">
        <f t="shared" si="48"/>
        <v>3.878998396248889</v>
      </c>
      <c r="Z124" s="143">
        <f>[3]Results!Z124</f>
        <v>6.1525159268657776E-3</v>
      </c>
      <c r="AA124" s="142">
        <f t="shared" si="49"/>
        <v>6.1525159268657776E-3</v>
      </c>
      <c r="AB124" s="143">
        <f>[3]Results!AB124</f>
        <v>7.5237494222222221</v>
      </c>
      <c r="AC124" s="142">
        <f t="shared" si="50"/>
        <v>7.5237494222222221</v>
      </c>
      <c r="AD124" s="143">
        <f>[3]Results!AD124</f>
        <v>0</v>
      </c>
      <c r="AE124" s="142">
        <f t="shared" si="51"/>
        <v>0</v>
      </c>
      <c r="AF124" s="143">
        <f>[3]Results!AF124</f>
        <v>0</v>
      </c>
      <c r="AG124" s="142">
        <f t="shared" si="52"/>
        <v>0</v>
      </c>
      <c r="AH124" s="144">
        <f t="shared" si="71"/>
        <v>3.038941516626829E-2</v>
      </c>
      <c r="AI124" s="145">
        <f t="shared" si="71"/>
        <v>3.038941516626829E-2</v>
      </c>
      <c r="AJ124" s="144">
        <f t="shared" si="71"/>
        <v>6.4128906672434344E-2</v>
      </c>
      <c r="AK124" s="145">
        <f t="shared" si="71"/>
        <v>6.4128906672434344E-2</v>
      </c>
      <c r="AL124" s="143" t="str">
        <f>IF(AND(AH124&gt;0,AI124&gt;0), "Yes", "No")</f>
        <v>Yes</v>
      </c>
      <c r="AM124" s="143" t="str">
        <f>IF(AND(AH124&lt;0,AI124&lt;0), "No", "Yes")</f>
        <v>Yes</v>
      </c>
      <c r="AN124" s="148" t="str">
        <f>IF((AL124=AM124),(IF(AND(AI124&gt;(-0.5%*D$121),AI124&lt;(0.5%*D$121),AE124&lt;=150,AG124&lt;=150,(COUNTBLANK(D124:AK124)=0)),"Pass","Fail")),IF(COUNTA(D124:AK124)=0,"","Fail"))</f>
        <v>Pass</v>
      </c>
      <c r="AO124" s="111">
        <f>Sheet3!F$2</f>
        <v>22500</v>
      </c>
      <c r="AP124" s="149"/>
      <c r="AQ124" s="149"/>
      <c r="AR124" s="150"/>
    </row>
    <row r="125" spans="1:44" s="137" customFormat="1" ht="25.5" customHeight="1" x14ac:dyDescent="0.25">
      <c r="A125" s="138"/>
      <c r="B125" s="109" t="s">
        <v>584</v>
      </c>
      <c r="C125" s="139" t="s">
        <v>156</v>
      </c>
      <c r="D125" s="143">
        <f>[3]Results!D125</f>
        <v>287.36399999999998</v>
      </c>
      <c r="E125" s="142">
        <f t="shared" si="38"/>
        <v>287.36399999999998</v>
      </c>
      <c r="F125" s="143">
        <f>[3]Results!F125</f>
        <v>10.251466666666667</v>
      </c>
      <c r="G125" s="142">
        <f t="shared" si="39"/>
        <v>10.251466666666667</v>
      </c>
      <c r="H125" s="143">
        <f>[3]Results!H125</f>
        <v>0.10848888888888888</v>
      </c>
      <c r="I125" s="142">
        <f t="shared" si="40"/>
        <v>0.10848888888888888</v>
      </c>
      <c r="J125" s="143">
        <f>[3]Results!J125</f>
        <v>45.825710699754673</v>
      </c>
      <c r="K125" s="142">
        <f t="shared" si="41"/>
        <v>45.825710699754673</v>
      </c>
      <c r="L125" s="143">
        <f>[3]Results!L125</f>
        <v>6.6375253164266663</v>
      </c>
      <c r="M125" s="142">
        <f t="shared" si="42"/>
        <v>6.6375253164266663</v>
      </c>
      <c r="N125" s="143">
        <f>[3]Results!N125</f>
        <v>5.1357735554346675</v>
      </c>
      <c r="O125" s="142">
        <f t="shared" si="43"/>
        <v>5.1357735554346675</v>
      </c>
      <c r="P125" s="143">
        <f>[3]Results!P125</f>
        <v>10.104518988280889</v>
      </c>
      <c r="Q125" s="142">
        <f t="shared" si="44"/>
        <v>10.104518988280889</v>
      </c>
      <c r="R125" s="143">
        <f>[3]Results!R125</f>
        <v>0</v>
      </c>
      <c r="S125" s="142">
        <f t="shared" si="45"/>
        <v>0</v>
      </c>
      <c r="T125" s="143">
        <f>[3]Results!T125</f>
        <v>12.407744898428444</v>
      </c>
      <c r="U125" s="142">
        <f t="shared" si="46"/>
        <v>12.407744898428444</v>
      </c>
      <c r="V125" s="143">
        <f>[3]Results!V125</f>
        <v>13.101607684056891</v>
      </c>
      <c r="W125" s="142">
        <f t="shared" si="47"/>
        <v>13.101607684056891</v>
      </c>
      <c r="X125" s="143">
        <f>[3]Results!X125</f>
        <v>0</v>
      </c>
      <c r="Y125" s="142">
        <f t="shared" si="48"/>
        <v>0</v>
      </c>
      <c r="Z125" s="143">
        <f>[3]Results!Z125</f>
        <v>0</v>
      </c>
      <c r="AA125" s="142">
        <f t="shared" si="49"/>
        <v>0</v>
      </c>
      <c r="AB125" s="143">
        <f>[3]Results!AB125</f>
        <v>10.846285155555556</v>
      </c>
      <c r="AC125" s="142">
        <f t="shared" si="50"/>
        <v>10.846285155555556</v>
      </c>
      <c r="AD125" s="143">
        <f>[3]Results!AD125</f>
        <v>0</v>
      </c>
      <c r="AE125" s="142">
        <f t="shared" si="51"/>
        <v>0</v>
      </c>
      <c r="AF125" s="143">
        <f>[3]Results!AF125</f>
        <v>0</v>
      </c>
      <c r="AG125" s="142">
        <f t="shared" si="52"/>
        <v>0</v>
      </c>
      <c r="AH125" s="95"/>
      <c r="AI125" s="140"/>
      <c r="AJ125" s="95"/>
      <c r="AK125" s="140"/>
      <c r="AL125" s="106"/>
      <c r="AM125" s="106"/>
      <c r="AN125" s="107"/>
      <c r="AO125" s="154">
        <f>Sheet3!F$2</f>
        <v>22500</v>
      </c>
      <c r="AP125" s="151"/>
      <c r="AQ125" s="151"/>
      <c r="AR125" s="152"/>
    </row>
    <row r="126" spans="1:44" s="3" customFormat="1" ht="25.5" customHeight="1" x14ac:dyDescent="0.25">
      <c r="A126" s="9"/>
      <c r="B126" s="58" t="s">
        <v>584</v>
      </c>
      <c r="C126" s="141" t="s">
        <v>87</v>
      </c>
      <c r="D126" s="143">
        <f>[3]Results!D126</f>
        <v>287.19600000000003</v>
      </c>
      <c r="E126" s="142">
        <f t="shared" si="38"/>
        <v>287.19600000000003</v>
      </c>
      <c r="F126" s="143">
        <f>[3]Results!F126</f>
        <v>10.245333333333333</v>
      </c>
      <c r="G126" s="142">
        <f t="shared" si="39"/>
        <v>10.245333333333333</v>
      </c>
      <c r="H126" s="143">
        <f>[3]Results!H126</f>
        <v>0.10848888888888888</v>
      </c>
      <c r="I126" s="142">
        <f t="shared" si="40"/>
        <v>0.10848888888888888</v>
      </c>
      <c r="J126" s="143">
        <f>[3]Results!J126</f>
        <v>45.804858723310225</v>
      </c>
      <c r="K126" s="142">
        <f t="shared" si="41"/>
        <v>45.804858723310225</v>
      </c>
      <c r="L126" s="143">
        <f>[3]Results!L126</f>
        <v>6.6375253164266663</v>
      </c>
      <c r="M126" s="142">
        <f t="shared" si="42"/>
        <v>6.6375253164266663</v>
      </c>
      <c r="N126" s="143">
        <f>[3]Results!N126</f>
        <v>5.1149215789902227</v>
      </c>
      <c r="O126" s="142">
        <f t="shared" si="43"/>
        <v>5.1149215789902227</v>
      </c>
      <c r="P126" s="143">
        <f>[3]Results!P126</f>
        <v>10.104518988280889</v>
      </c>
      <c r="Q126" s="142">
        <f t="shared" si="44"/>
        <v>10.104518988280889</v>
      </c>
      <c r="R126" s="143">
        <f>[3]Results!R126</f>
        <v>0</v>
      </c>
      <c r="S126" s="142">
        <f t="shared" si="45"/>
        <v>0</v>
      </c>
      <c r="T126" s="143">
        <f>[3]Results!T126</f>
        <v>12.407744898428444</v>
      </c>
      <c r="U126" s="142">
        <f t="shared" si="46"/>
        <v>12.407744898428444</v>
      </c>
      <c r="V126" s="143">
        <f>[3]Results!V126</f>
        <v>13.101607684056891</v>
      </c>
      <c r="W126" s="142">
        <f t="shared" si="47"/>
        <v>13.101607684056891</v>
      </c>
      <c r="X126" s="143">
        <f>[3]Results!X126</f>
        <v>0</v>
      </c>
      <c r="Y126" s="142">
        <f t="shared" si="48"/>
        <v>0</v>
      </c>
      <c r="Z126" s="143">
        <f>[3]Results!Z126</f>
        <v>0</v>
      </c>
      <c r="AA126" s="142">
        <f t="shared" si="49"/>
        <v>0</v>
      </c>
      <c r="AB126" s="143">
        <f>[3]Results!AB126</f>
        <v>10.846285155555556</v>
      </c>
      <c r="AC126" s="142">
        <f t="shared" si="50"/>
        <v>10.846285155555556</v>
      </c>
      <c r="AD126" s="143">
        <f>[3]Results!AD126</f>
        <v>0</v>
      </c>
      <c r="AE126" s="142">
        <f t="shared" si="51"/>
        <v>0</v>
      </c>
      <c r="AF126" s="143">
        <f>[3]Results!AF126</f>
        <v>0</v>
      </c>
      <c r="AG126" s="142">
        <f t="shared" si="52"/>
        <v>0</v>
      </c>
      <c r="AH126" s="101">
        <f t="shared" ref="AH126:AK128" si="72">IF(D126=0,"",(D126-D$125)/D$125)</f>
        <v>-5.8462437883642193E-4</v>
      </c>
      <c r="AI126" s="102">
        <f t="shared" si="72"/>
        <v>-5.8462437883642193E-4</v>
      </c>
      <c r="AJ126" s="101">
        <f t="shared" si="72"/>
        <v>-5.9828837499685582E-4</v>
      </c>
      <c r="AK126" s="102">
        <f t="shared" si="72"/>
        <v>-5.9828837499685582E-4</v>
      </c>
      <c r="AL126" s="99" t="str">
        <f>IF(AND(AH126&gt;0,AI126&gt;0), "Yes", "No")</f>
        <v>No</v>
      </c>
      <c r="AM126" s="99" t="str">
        <f>IF(AND(AH126&lt;0,AI126&lt;0), "No", "Yes")</f>
        <v>No</v>
      </c>
      <c r="AN126" s="100" t="str">
        <f>IF((AL126=AM126),(IF(AND(AI126&gt;(-0.5%*D$125),AI126&lt;(0.5%*D$125),AE126&lt;=150,AG126&lt;=150,(COUNTBLANK(D126:AK126)=0)),"Pass","Fail")),IF(COUNTA(D126:AK126)=0,"","Fail"))</f>
        <v>Pass</v>
      </c>
      <c r="AO126" s="54">
        <f>Sheet3!F$2</f>
        <v>22500</v>
      </c>
      <c r="AP126" s="26"/>
      <c r="AQ126" s="26"/>
      <c r="AR126" s="28"/>
    </row>
    <row r="127" spans="1:44" s="147" customFormat="1" ht="30" customHeight="1" x14ac:dyDescent="0.25">
      <c r="A127" s="146"/>
      <c r="B127" s="155" t="s">
        <v>584</v>
      </c>
      <c r="C127" s="113" t="s">
        <v>208</v>
      </c>
      <c r="D127" s="143">
        <f>[3]Results!D127</f>
        <v>259.05799999999999</v>
      </c>
      <c r="E127" s="142">
        <f t="shared" si="38"/>
        <v>259.05799999999999</v>
      </c>
      <c r="F127" s="143">
        <f>[3]Results!F127</f>
        <v>8.4577333333333335</v>
      </c>
      <c r="G127" s="142">
        <f t="shared" si="39"/>
        <v>8.4577333333333335</v>
      </c>
      <c r="H127" s="143">
        <f>[3]Results!H127</f>
        <v>0.22093200000000002</v>
      </c>
      <c r="I127" s="142">
        <f t="shared" si="40"/>
        <v>0.22093200000000002</v>
      </c>
      <c r="J127" s="143">
        <f>[3]Results!J127</f>
        <v>50.946809073301566</v>
      </c>
      <c r="K127" s="142">
        <f t="shared" si="41"/>
        <v>50.946809073301566</v>
      </c>
      <c r="L127" s="143">
        <f>[3]Results!L127</f>
        <v>11.243632949554005</v>
      </c>
      <c r="M127" s="142">
        <f t="shared" si="42"/>
        <v>11.243632949554005</v>
      </c>
      <c r="N127" s="143">
        <f>[3]Results!N127</f>
        <v>3.1920053890417783</v>
      </c>
      <c r="O127" s="142">
        <f t="shared" si="43"/>
        <v>3.1920053890417783</v>
      </c>
      <c r="P127" s="143">
        <f>[3]Results!P127</f>
        <v>10.104518988280889</v>
      </c>
      <c r="Q127" s="142">
        <f t="shared" si="44"/>
        <v>10.104518988280889</v>
      </c>
      <c r="R127" s="143">
        <f>[3]Results!R127</f>
        <v>0</v>
      </c>
      <c r="S127" s="142">
        <f t="shared" si="45"/>
        <v>0</v>
      </c>
      <c r="T127" s="143">
        <f>[3]Results!T127</f>
        <v>12.407744898428444</v>
      </c>
      <c r="U127" s="142">
        <f t="shared" si="46"/>
        <v>12.407744898428444</v>
      </c>
      <c r="V127" s="143">
        <f>[3]Results!V127</f>
        <v>13.339744837589334</v>
      </c>
      <c r="W127" s="142">
        <f t="shared" si="47"/>
        <v>13.339744837589334</v>
      </c>
      <c r="X127" s="143">
        <f>[3]Results!X127</f>
        <v>2.1620997335715555</v>
      </c>
      <c r="Y127" s="142">
        <f t="shared" si="48"/>
        <v>2.1620997335715555</v>
      </c>
      <c r="Z127" s="143">
        <f>[3]Results!Z127</f>
        <v>5.8522019708444444E-2</v>
      </c>
      <c r="AA127" s="142">
        <f t="shared" si="49"/>
        <v>5.8522019708444444E-2</v>
      </c>
      <c r="AB127" s="143">
        <f>[3]Results!AB127</f>
        <v>10.846285155555556</v>
      </c>
      <c r="AC127" s="142">
        <f t="shared" si="50"/>
        <v>10.846285155555556</v>
      </c>
      <c r="AD127" s="143">
        <f>[3]Results!AD127</f>
        <v>0</v>
      </c>
      <c r="AE127" s="142">
        <f t="shared" si="51"/>
        <v>0</v>
      </c>
      <c r="AF127" s="143">
        <f>[3]Results!AF127</f>
        <v>0</v>
      </c>
      <c r="AG127" s="142">
        <f t="shared" si="52"/>
        <v>0</v>
      </c>
      <c r="AH127" s="144">
        <f t="shared" si="72"/>
        <v>-9.8502248019932862E-2</v>
      </c>
      <c r="AI127" s="145">
        <f t="shared" si="72"/>
        <v>-9.8502248019932862E-2</v>
      </c>
      <c r="AJ127" s="144">
        <f t="shared" si="72"/>
        <v>-0.17497333714850563</v>
      </c>
      <c r="AK127" s="145">
        <f t="shared" si="72"/>
        <v>-0.17497333714850563</v>
      </c>
      <c r="AL127" s="143" t="str">
        <f>IF(AND(AH127&gt;0,AI127&gt;0), "Yes", "No")</f>
        <v>No</v>
      </c>
      <c r="AM127" s="143" t="str">
        <f>IF(AND(AH127&lt;0,AI127&lt;0), "No", "Yes")</f>
        <v>No</v>
      </c>
      <c r="AN127" s="148" t="str">
        <f>IF((AL127=AM127),(IF(AND(AI127&gt;(-0.5%*D$125),AI127&lt;(0.5%*D$125),AE127&lt;=150,AG127&lt;=150,(COUNTBLANK(D127:AK127)=0)),"Pass","Fail")),IF(COUNTA(D127:AK127)=0,"","Fail"))</f>
        <v>Pass</v>
      </c>
      <c r="AO127" s="111">
        <f>Sheet3!F$2</f>
        <v>22500</v>
      </c>
      <c r="AP127" s="149"/>
      <c r="AQ127" s="149"/>
      <c r="AR127" s="150"/>
    </row>
    <row r="128" spans="1:44" s="18" customFormat="1" ht="25.5" customHeight="1" x14ac:dyDescent="0.25">
      <c r="A128" s="17"/>
      <c r="B128" s="58" t="s">
        <v>584</v>
      </c>
      <c r="C128" s="141" t="s">
        <v>579</v>
      </c>
      <c r="D128" s="143">
        <f>[3]Results!D128</f>
        <v>278.10899999999998</v>
      </c>
      <c r="E128" s="142">
        <f t="shared" si="38"/>
        <v>278.10899999999998</v>
      </c>
      <c r="F128" s="143">
        <f>[3]Results!F128</f>
        <v>8.8163111111111103</v>
      </c>
      <c r="G128" s="142">
        <f t="shared" si="39"/>
        <v>8.8163111111111103</v>
      </c>
      <c r="H128" s="143">
        <f>[3]Results!H128</f>
        <v>0.213672</v>
      </c>
      <c r="I128" s="142">
        <f t="shared" si="40"/>
        <v>0.213672</v>
      </c>
      <c r="J128" s="143">
        <f>[3]Results!J128</f>
        <v>51.444668251285691</v>
      </c>
      <c r="K128" s="142">
        <f t="shared" si="41"/>
        <v>51.444668251285691</v>
      </c>
      <c r="L128" s="143">
        <f>[3]Results!L128</f>
        <v>10.942580875851023</v>
      </c>
      <c r="M128" s="142">
        <f t="shared" si="42"/>
        <v>10.942580875851023</v>
      </c>
      <c r="N128" s="143">
        <f>[3]Results!N128</f>
        <v>3.9973617970844448</v>
      </c>
      <c r="O128" s="142">
        <f t="shared" si="43"/>
        <v>3.9973617970844448</v>
      </c>
      <c r="P128" s="143">
        <f>[3]Results!P128</f>
        <v>10.104518988280889</v>
      </c>
      <c r="Q128" s="142">
        <f t="shared" si="44"/>
        <v>10.104518988280889</v>
      </c>
      <c r="R128" s="143">
        <f>[3]Results!R128</f>
        <v>0</v>
      </c>
      <c r="S128" s="142">
        <f t="shared" si="45"/>
        <v>0</v>
      </c>
      <c r="T128" s="143">
        <f>[3]Results!T128</f>
        <v>12.407744898428444</v>
      </c>
      <c r="U128" s="142">
        <f t="shared" si="46"/>
        <v>12.407744898428444</v>
      </c>
      <c r="V128" s="143">
        <f>[3]Results!V128</f>
        <v>12.925965799562666</v>
      </c>
      <c r="W128" s="142">
        <f t="shared" si="47"/>
        <v>12.925965799562666</v>
      </c>
      <c r="X128" s="143">
        <f>[3]Results!X128</f>
        <v>2.6279556349511108</v>
      </c>
      <c r="Y128" s="142">
        <f t="shared" si="48"/>
        <v>2.6279556349511108</v>
      </c>
      <c r="Z128" s="143">
        <f>[3]Results!Z128</f>
        <v>0</v>
      </c>
      <c r="AA128" s="142">
        <f t="shared" si="49"/>
        <v>0</v>
      </c>
      <c r="AB128" s="143">
        <f>[3]Results!AB128</f>
        <v>10.846285155555556</v>
      </c>
      <c r="AC128" s="142">
        <f t="shared" si="50"/>
        <v>10.846285155555556</v>
      </c>
      <c r="AD128" s="143">
        <f>[3]Results!AD128</f>
        <v>0</v>
      </c>
      <c r="AE128" s="142">
        <f t="shared" si="51"/>
        <v>0</v>
      </c>
      <c r="AF128" s="143">
        <f>[3]Results!AF128</f>
        <v>0</v>
      </c>
      <c r="AG128" s="142">
        <f t="shared" si="52"/>
        <v>0</v>
      </c>
      <c r="AH128" s="101">
        <f t="shared" si="72"/>
        <v>-3.2206539441266113E-2</v>
      </c>
      <c r="AI128" s="98">
        <f t="shared" si="72"/>
        <v>-3.2206539441266113E-2</v>
      </c>
      <c r="AJ128" s="101">
        <f t="shared" si="72"/>
        <v>-0.13999514432623206</v>
      </c>
      <c r="AK128" s="98">
        <f t="shared" si="72"/>
        <v>-0.13999514432623206</v>
      </c>
      <c r="AL128" s="99" t="str">
        <f>IF(AND(AH128&gt;0,AI128&gt;0), "Yes", "No")</f>
        <v>No</v>
      </c>
      <c r="AM128" s="99" t="str">
        <f>IF(AND(AH128&lt;0,AI128&lt;0), "No", "Yes")</f>
        <v>No</v>
      </c>
      <c r="AN128" s="100" t="str">
        <f>IF((AL128=AM128),(IF(AND(AI128&gt;(-0.5%*D$125),AI128&lt;(0.5%*D$125),AE128&lt;=150,AG128&lt;=150,(COUNTBLANK(D128:AK128)=0)),"Pass","Fail")),IF(COUNTA(D128:AK128)=0,"","Fail"))</f>
        <v>Pass</v>
      </c>
      <c r="AO128" s="54">
        <v>5500</v>
      </c>
      <c r="AP128" s="26"/>
      <c r="AQ128" s="26"/>
      <c r="AR128" s="25"/>
    </row>
    <row r="129" spans="1:44" s="18" customFormat="1" ht="25.5" customHeight="1" x14ac:dyDescent="0.25">
      <c r="A129" s="17"/>
      <c r="B129" s="109" t="s">
        <v>584</v>
      </c>
      <c r="C129" s="139" t="s">
        <v>157</v>
      </c>
      <c r="D129" s="143">
        <f>[3]Results!D129</f>
        <v>274.13799999999998</v>
      </c>
      <c r="E129" s="142">
        <f t="shared" si="38"/>
        <v>274.13799999999998</v>
      </c>
      <c r="F129" s="143">
        <f>[3]Results!F129</f>
        <v>9.2351111111111113</v>
      </c>
      <c r="G129" s="142">
        <f t="shared" si="39"/>
        <v>9.2351111111111113</v>
      </c>
      <c r="H129" s="143">
        <f>[3]Results!H129</f>
        <v>9.003022222222222E-2</v>
      </c>
      <c r="I129" s="142">
        <f t="shared" si="40"/>
        <v>9.003022222222222E-2</v>
      </c>
      <c r="J129" s="143">
        <f>[3]Results!J129</f>
        <v>40.512344035615286</v>
      </c>
      <c r="K129" s="142">
        <f t="shared" si="41"/>
        <v>40.512344035615286</v>
      </c>
      <c r="L129" s="143">
        <f>[3]Results!L129</f>
        <v>0.34270640325973334</v>
      </c>
      <c r="M129" s="142">
        <f t="shared" si="42"/>
        <v>0.34270640325973334</v>
      </c>
      <c r="N129" s="143">
        <f>[3]Results!N129</f>
        <v>8.2921106909511106</v>
      </c>
      <c r="O129" s="142">
        <f t="shared" si="43"/>
        <v>8.2921106909511106</v>
      </c>
      <c r="P129" s="143">
        <f>[3]Results!P129</f>
        <v>9.9525649490275558</v>
      </c>
      <c r="Q129" s="142">
        <f t="shared" si="44"/>
        <v>9.9525649490275558</v>
      </c>
      <c r="R129" s="143">
        <f>[3]Results!R129</f>
        <v>0</v>
      </c>
      <c r="S129" s="142">
        <f t="shared" si="45"/>
        <v>0</v>
      </c>
      <c r="T129" s="143">
        <f>[3]Results!T129</f>
        <v>12.407744898428444</v>
      </c>
      <c r="U129" s="142">
        <f t="shared" si="46"/>
        <v>12.407744898428444</v>
      </c>
      <c r="V129" s="143">
        <f>[3]Results!V129</f>
        <v>12.924100495488</v>
      </c>
      <c r="W129" s="142">
        <f t="shared" si="47"/>
        <v>12.924100495488</v>
      </c>
      <c r="X129" s="143">
        <f>[3]Results!X129</f>
        <v>0</v>
      </c>
      <c r="Y129" s="142">
        <f t="shared" si="48"/>
        <v>0</v>
      </c>
      <c r="Z129" s="143">
        <f>[3]Results!Z129</f>
        <v>0</v>
      </c>
      <c r="AA129" s="142">
        <f t="shared" si="49"/>
        <v>0</v>
      </c>
      <c r="AB129" s="143">
        <f>[3]Results!AB129</f>
        <v>9.0008614968888896</v>
      </c>
      <c r="AC129" s="142">
        <f t="shared" si="50"/>
        <v>9.0008614968888896</v>
      </c>
      <c r="AD129" s="143">
        <f>[3]Results!AD129</f>
        <v>0</v>
      </c>
      <c r="AE129" s="142">
        <f t="shared" si="51"/>
        <v>0</v>
      </c>
      <c r="AF129" s="143">
        <f>[3]Results!AF129</f>
        <v>0</v>
      </c>
      <c r="AG129" s="142">
        <f t="shared" si="52"/>
        <v>0</v>
      </c>
      <c r="AH129" s="101"/>
      <c r="AI129" s="98"/>
      <c r="AJ129" s="101"/>
      <c r="AK129" s="98"/>
      <c r="AL129" s="99"/>
      <c r="AM129" s="99"/>
      <c r="AN129" s="100"/>
      <c r="AO129" s="54">
        <v>5500</v>
      </c>
      <c r="AP129" s="26"/>
      <c r="AQ129" s="26"/>
      <c r="AR129" s="25"/>
    </row>
    <row r="130" spans="1:44" s="3" customFormat="1" ht="25.5" customHeight="1" x14ac:dyDescent="0.25">
      <c r="A130" s="9"/>
      <c r="B130" s="155" t="s">
        <v>584</v>
      </c>
      <c r="C130" s="141" t="s">
        <v>88</v>
      </c>
      <c r="D130" s="143">
        <f>[3]Results!D130</f>
        <v>273.89600000000002</v>
      </c>
      <c r="E130" s="142">
        <f t="shared" si="38"/>
        <v>273.89600000000002</v>
      </c>
      <c r="F130" s="143">
        <f>[3]Results!F130</f>
        <v>9.2264888888888894</v>
      </c>
      <c r="G130" s="142">
        <f t="shared" si="39"/>
        <v>9.2264888888888894</v>
      </c>
      <c r="H130" s="143">
        <f>[3]Results!H130</f>
        <v>9.003022222222222E-2</v>
      </c>
      <c r="I130" s="142">
        <f t="shared" si="40"/>
        <v>9.003022222222222E-2</v>
      </c>
      <c r="J130" s="143">
        <f>[3]Results!J130</f>
        <v>40.482984452781508</v>
      </c>
      <c r="K130" s="142">
        <f t="shared" si="41"/>
        <v>40.482984452781508</v>
      </c>
      <c r="L130" s="143">
        <f>[3]Results!L130</f>
        <v>0.34270640325973334</v>
      </c>
      <c r="M130" s="142">
        <f t="shared" si="42"/>
        <v>0.34270640325973334</v>
      </c>
      <c r="N130" s="143">
        <f>[3]Results!N130</f>
        <v>8.2627511081173335</v>
      </c>
      <c r="O130" s="142">
        <f t="shared" si="43"/>
        <v>8.2627511081173335</v>
      </c>
      <c r="P130" s="143">
        <f>[3]Results!P130</f>
        <v>9.9525649490275558</v>
      </c>
      <c r="Q130" s="142">
        <f t="shared" si="44"/>
        <v>9.9525649490275558</v>
      </c>
      <c r="R130" s="143">
        <f>[3]Results!R130</f>
        <v>0</v>
      </c>
      <c r="S130" s="142">
        <f t="shared" si="45"/>
        <v>0</v>
      </c>
      <c r="T130" s="143">
        <f>[3]Results!T130</f>
        <v>12.407744898428444</v>
      </c>
      <c r="U130" s="142">
        <f t="shared" si="46"/>
        <v>12.407744898428444</v>
      </c>
      <c r="V130" s="143">
        <f>[3]Results!V130</f>
        <v>12.924100495488</v>
      </c>
      <c r="W130" s="142">
        <f t="shared" si="47"/>
        <v>12.924100495488</v>
      </c>
      <c r="X130" s="143">
        <f>[3]Results!X130</f>
        <v>0</v>
      </c>
      <c r="Y130" s="142">
        <f t="shared" si="48"/>
        <v>0</v>
      </c>
      <c r="Z130" s="143">
        <f>[3]Results!Z130</f>
        <v>0</v>
      </c>
      <c r="AA130" s="142">
        <f t="shared" si="49"/>
        <v>0</v>
      </c>
      <c r="AB130" s="143">
        <f>[3]Results!AB130</f>
        <v>9.0008614968888896</v>
      </c>
      <c r="AC130" s="142">
        <f t="shared" si="50"/>
        <v>9.0008614968888896</v>
      </c>
      <c r="AD130" s="143">
        <f>[3]Results!AD130</f>
        <v>0</v>
      </c>
      <c r="AE130" s="142">
        <f t="shared" si="51"/>
        <v>0</v>
      </c>
      <c r="AF130" s="143">
        <f>[3]Results!AF130</f>
        <v>0</v>
      </c>
      <c r="AG130" s="142">
        <f t="shared" si="52"/>
        <v>0</v>
      </c>
      <c r="AH130" s="144">
        <f t="shared" ref="AH130:AK132" si="73">IF(D130=0,"",(D130-D$129)/D$129)</f>
        <v>-8.8276707351757811E-4</v>
      </c>
      <c r="AI130" s="98">
        <f t="shared" si="73"/>
        <v>-8.8276707351757811E-4</v>
      </c>
      <c r="AJ130" s="144">
        <f t="shared" si="73"/>
        <v>-9.3363491987098486E-4</v>
      </c>
      <c r="AK130" s="98">
        <f t="shared" si="73"/>
        <v>-9.3363491987098486E-4</v>
      </c>
      <c r="AL130" s="143" t="str">
        <f t="shared" ref="AL130:AL159" si="74">IF(AND(AH130&gt;0,AI130&gt;0), "Yes", "No")</f>
        <v>No</v>
      </c>
      <c r="AM130" s="143" t="str">
        <f t="shared" ref="AM130:AM159" si="75">IF(AND(AH130&lt;0,AI130&lt;0), "No", "Yes")</f>
        <v>No</v>
      </c>
      <c r="AN130" s="148" t="str">
        <f>IF((AL130=AM130),(IF(AND(AI130&gt;(-0.5%*D$129),AI130&lt;(0.5%*D$129),AE130&lt;=150,AG130&lt;=150,(COUNTBLANK(D130:AK130)=0)),"Pass","Fail")),IF(COUNTA(D130:AK130)=0,"","Fail"))</f>
        <v>Pass</v>
      </c>
      <c r="AO130" s="54">
        <v>5500</v>
      </c>
      <c r="AP130" s="26"/>
      <c r="AQ130" s="26"/>
      <c r="AR130" s="28"/>
    </row>
    <row r="131" spans="1:44" s="18" customFormat="1" ht="25.5" customHeight="1" x14ac:dyDescent="0.25">
      <c r="A131" s="17"/>
      <c r="B131" s="58" t="s">
        <v>584</v>
      </c>
      <c r="C131" s="153" t="s">
        <v>210</v>
      </c>
      <c r="D131" s="143">
        <f>[3]Results!D131</f>
        <v>250.75</v>
      </c>
      <c r="E131" s="142">
        <f t="shared" si="38"/>
        <v>250.75</v>
      </c>
      <c r="F131" s="143">
        <f>[3]Results!F131</f>
        <v>9.0589777777777769</v>
      </c>
      <c r="G131" s="142">
        <f t="shared" si="39"/>
        <v>9.0589777777777769</v>
      </c>
      <c r="H131" s="143">
        <f>[3]Results!H131</f>
        <v>9.5893777777777786E-2</v>
      </c>
      <c r="I131" s="142">
        <f t="shared" si="40"/>
        <v>9.5893777777777786E-2</v>
      </c>
      <c r="J131" s="143">
        <f>[3]Results!J131</f>
        <v>40.497673746661484</v>
      </c>
      <c r="K131" s="142">
        <f t="shared" si="41"/>
        <v>40.497673746661484</v>
      </c>
      <c r="L131" s="143">
        <f>[3]Results!L131</f>
        <v>0.58631536706767118</v>
      </c>
      <c r="M131" s="142">
        <f t="shared" si="42"/>
        <v>0.58631536706767118</v>
      </c>
      <c r="N131" s="143">
        <f>[3]Results!N131</f>
        <v>4.7243905990648889</v>
      </c>
      <c r="O131" s="142">
        <f t="shared" si="43"/>
        <v>4.7243905990648889</v>
      </c>
      <c r="P131" s="143">
        <f>[3]Results!P131</f>
        <v>9.9525649490275558</v>
      </c>
      <c r="Q131" s="142">
        <f t="shared" si="44"/>
        <v>9.9525649490275558</v>
      </c>
      <c r="R131" s="143">
        <f>[3]Results!R131</f>
        <v>0</v>
      </c>
      <c r="S131" s="142">
        <f t="shared" si="45"/>
        <v>0</v>
      </c>
      <c r="T131" s="143">
        <f>[3]Results!T131</f>
        <v>12.407744898428444</v>
      </c>
      <c r="U131" s="142">
        <f t="shared" si="46"/>
        <v>12.407744898428444</v>
      </c>
      <c r="V131" s="143">
        <f>[3]Results!V131</f>
        <v>13.179070880913779</v>
      </c>
      <c r="W131" s="142">
        <f t="shared" si="47"/>
        <v>13.179070880913779</v>
      </c>
      <c r="X131" s="143">
        <f>[3]Results!X131</f>
        <v>3.0288746904142219</v>
      </c>
      <c r="Y131" s="142">
        <f t="shared" si="48"/>
        <v>3.0288746904142219</v>
      </c>
      <c r="Z131" s="143">
        <f>[3]Results!Z131</f>
        <v>2.5551329506702223E-2</v>
      </c>
      <c r="AA131" s="142">
        <f t="shared" si="49"/>
        <v>2.5551329506702223E-2</v>
      </c>
      <c r="AB131" s="143">
        <f>[3]Results!AB131</f>
        <v>9.0009059306666668</v>
      </c>
      <c r="AC131" s="142">
        <f t="shared" si="50"/>
        <v>9.0009059306666668</v>
      </c>
      <c r="AD131" s="143">
        <f>[3]Results!AD131</f>
        <v>0</v>
      </c>
      <c r="AE131" s="142">
        <f t="shared" si="51"/>
        <v>0</v>
      </c>
      <c r="AF131" s="143">
        <f>[3]Results!AF131</f>
        <v>0</v>
      </c>
      <c r="AG131" s="142">
        <f t="shared" si="52"/>
        <v>0</v>
      </c>
      <c r="AH131" s="101">
        <f t="shared" si="73"/>
        <v>-8.5314695518315511E-2</v>
      </c>
      <c r="AI131" s="98">
        <f t="shared" si="73"/>
        <v>-8.5314695518315511E-2</v>
      </c>
      <c r="AJ131" s="101">
        <f t="shared" si="73"/>
        <v>-1.9072140141489113E-2</v>
      </c>
      <c r="AK131" s="98">
        <f t="shared" si="73"/>
        <v>-1.9072140141489113E-2</v>
      </c>
      <c r="AL131" s="99" t="str">
        <f t="shared" si="74"/>
        <v>No</v>
      </c>
      <c r="AM131" s="99" t="str">
        <f t="shared" si="75"/>
        <v>No</v>
      </c>
      <c r="AN131" s="100" t="str">
        <f>IF((AL131=AM131),(IF(AND(AI131&gt;(-0.5%*D$129),AI131&lt;(0.5%*D$129),AE131&lt;=150,AG131&lt;=150,(COUNTBLANK(D131:AK131)=0)),"Pass","Fail")),IF(COUNTA(D131:AK131)=0,"","Fail"))</f>
        <v>Pass</v>
      </c>
      <c r="AO131" s="54">
        <v>5500</v>
      </c>
      <c r="AP131" s="26"/>
      <c r="AQ131" s="26"/>
      <c r="AR131" s="25"/>
    </row>
    <row r="132" spans="1:44" s="18" customFormat="1" ht="25.5" customHeight="1" x14ac:dyDescent="0.25">
      <c r="A132" s="17"/>
      <c r="B132" s="58" t="s">
        <v>584</v>
      </c>
      <c r="C132" s="141" t="s">
        <v>580</v>
      </c>
      <c r="D132" s="143">
        <f>[3]Results!D132</f>
        <v>274.40699999999998</v>
      </c>
      <c r="E132" s="142">
        <f t="shared" si="38"/>
        <v>274.40699999999998</v>
      </c>
      <c r="F132" s="143">
        <f>[3]Results!F132</f>
        <v>9.3959111111111113</v>
      </c>
      <c r="G132" s="142">
        <f t="shared" si="39"/>
        <v>9.3959111111111113</v>
      </c>
      <c r="H132" s="143">
        <f>[3]Results!H132</f>
        <v>9.5169333333333328E-2</v>
      </c>
      <c r="I132" s="142">
        <f t="shared" si="40"/>
        <v>9.5169333333333328E-2</v>
      </c>
      <c r="J132" s="143">
        <f>[3]Results!J132</f>
        <v>41.57473312891328</v>
      </c>
      <c r="K132" s="142">
        <f t="shared" si="41"/>
        <v>41.57473312891328</v>
      </c>
      <c r="L132" s="143">
        <f>[3]Results!L132</f>
        <v>0.54854179944128001</v>
      </c>
      <c r="M132" s="142">
        <f t="shared" si="42"/>
        <v>0.54854179944128001</v>
      </c>
      <c r="N132" s="143">
        <f>[3]Results!N132</f>
        <v>6.5817481750719997</v>
      </c>
      <c r="O132" s="142">
        <f t="shared" si="43"/>
        <v>6.5817481750719997</v>
      </c>
      <c r="P132" s="143">
        <f>[3]Results!P132</f>
        <v>9.9525649490275558</v>
      </c>
      <c r="Q132" s="142">
        <f t="shared" si="44"/>
        <v>9.9525649490275558</v>
      </c>
      <c r="R132" s="143">
        <f>[3]Results!R132</f>
        <v>0</v>
      </c>
      <c r="S132" s="142">
        <f t="shared" si="45"/>
        <v>0</v>
      </c>
      <c r="T132" s="143">
        <f>[3]Results!T132</f>
        <v>12.407744898428444</v>
      </c>
      <c r="U132" s="142">
        <f t="shared" si="46"/>
        <v>12.407744898428444</v>
      </c>
      <c r="V132" s="143">
        <f>[3]Results!V132</f>
        <v>12.593001439697776</v>
      </c>
      <c r="W132" s="142">
        <f t="shared" si="47"/>
        <v>12.593001439697776</v>
      </c>
      <c r="X132" s="143">
        <f>[3]Results!X132</f>
        <v>2.8980152687857776</v>
      </c>
      <c r="Y132" s="142">
        <f t="shared" si="48"/>
        <v>2.8980152687857776</v>
      </c>
      <c r="Z132" s="143">
        <f>[3]Results!Z132</f>
        <v>0</v>
      </c>
      <c r="AA132" s="142">
        <f t="shared" si="49"/>
        <v>0</v>
      </c>
      <c r="AB132" s="143">
        <f>[3]Results!AB132</f>
        <v>9.0008614968888896</v>
      </c>
      <c r="AC132" s="142">
        <f t="shared" si="50"/>
        <v>9.0008614968888896</v>
      </c>
      <c r="AD132" s="143">
        <f>[3]Results!AD132</f>
        <v>0</v>
      </c>
      <c r="AE132" s="142">
        <f t="shared" si="51"/>
        <v>0</v>
      </c>
      <c r="AF132" s="143">
        <f>[3]Results!AF132</f>
        <v>0</v>
      </c>
      <c r="AG132" s="142">
        <f t="shared" si="52"/>
        <v>0</v>
      </c>
      <c r="AH132" s="144">
        <f t="shared" si="73"/>
        <v>9.8125761477797844E-4</v>
      </c>
      <c r="AI132" s="98">
        <f t="shared" si="73"/>
        <v>9.8125761477797844E-4</v>
      </c>
      <c r="AJ132" s="144">
        <f t="shared" si="73"/>
        <v>1.7411810000481261E-2</v>
      </c>
      <c r="AK132" s="98">
        <f t="shared" si="73"/>
        <v>1.7411810000481261E-2</v>
      </c>
      <c r="AL132" s="143" t="str">
        <f t="shared" si="74"/>
        <v>Yes</v>
      </c>
      <c r="AM132" s="143" t="str">
        <f t="shared" si="75"/>
        <v>Yes</v>
      </c>
      <c r="AN132" s="148" t="str">
        <f>IF((AL132=AM132),(IF(AND(AI132&gt;(-0.5%*D$129),AI132&lt;(0.5%*D$129),AE132&lt;=150,AG132&lt;=150,(COUNTBLANK(D132:AK132)=0)),"Pass","Fail")),IF(COUNTA(D132:AK132)=0,"","Fail"))</f>
        <v>Pass</v>
      </c>
      <c r="AO132" s="54">
        <v>5500</v>
      </c>
      <c r="AP132" s="26"/>
      <c r="AQ132" s="26"/>
      <c r="AR132" s="25"/>
    </row>
    <row r="133" spans="1:44" s="3" customFormat="1" ht="25.5" customHeight="1" x14ac:dyDescent="0.25">
      <c r="A133" s="9"/>
      <c r="B133" s="109" t="s">
        <v>584</v>
      </c>
      <c r="C133" s="103" t="s">
        <v>107</v>
      </c>
      <c r="D133" s="143">
        <f>[3]Results!D133</f>
        <v>341.18599999999998</v>
      </c>
      <c r="E133" s="142">
        <f t="shared" ref="E133:E178" si="76">D133</f>
        <v>341.18599999999998</v>
      </c>
      <c r="F133" s="143">
        <f>[3]Results!F133</f>
        <v>11.683174731727071</v>
      </c>
      <c r="G133" s="142">
        <f t="shared" ref="G133:G178" si="77">F133</f>
        <v>11.683174731727071</v>
      </c>
      <c r="H133" s="143">
        <f>[3]Results!H133</f>
        <v>6.4451103462239312E-2</v>
      </c>
      <c r="I133" s="142">
        <f t="shared" ref="I133:I178" si="78">H133</f>
        <v>6.4451103462239312E-2</v>
      </c>
      <c r="J133" s="143">
        <f>[3]Results!J133</f>
        <v>46.30808331112857</v>
      </c>
      <c r="K133" s="142">
        <f t="shared" ref="K133:K178" si="79">J133</f>
        <v>46.30808331112857</v>
      </c>
      <c r="L133" s="143">
        <f>[3]Results!L133</f>
        <v>0.44207245580076937</v>
      </c>
      <c r="M133" s="142">
        <f t="shared" ref="M133:M178" si="80">L133</f>
        <v>0.44207245580076937</v>
      </c>
      <c r="N133" s="143">
        <f>[3]Results!N133</f>
        <v>17.346722703867179</v>
      </c>
      <c r="O133" s="142">
        <f t="shared" ref="O133:O178" si="81">N133</f>
        <v>17.346722703867179</v>
      </c>
      <c r="P133" s="143">
        <f>[3]Results!P133</f>
        <v>8.1669218861923465</v>
      </c>
      <c r="Q133" s="142">
        <f t="shared" ref="Q133:Q178" si="82">P133</f>
        <v>8.1669218861923465</v>
      </c>
      <c r="R133" s="143">
        <f>[3]Results!R133</f>
        <v>0</v>
      </c>
      <c r="S133" s="142">
        <f t="shared" ref="S133:S178" si="83">R133</f>
        <v>0</v>
      </c>
      <c r="T133" s="143">
        <f>[3]Results!T133</f>
        <v>10.7303044896149</v>
      </c>
      <c r="U133" s="142">
        <f t="shared" ref="U133:U178" si="84">T133</f>
        <v>10.7303044896149</v>
      </c>
      <c r="V133" s="143">
        <f>[3]Results!V133</f>
        <v>14.350891395051629</v>
      </c>
      <c r="W133" s="142">
        <f t="shared" ref="W133:W178" si="85">V133</f>
        <v>14.350891395051629</v>
      </c>
      <c r="X133" s="143">
        <f>[3]Results!X133</f>
        <v>0</v>
      </c>
      <c r="Y133" s="142">
        <f t="shared" ref="Y133:Y178" si="86">X133</f>
        <v>0</v>
      </c>
      <c r="Z133" s="143">
        <f>[3]Results!Z133</f>
        <v>0</v>
      </c>
      <c r="AA133" s="142">
        <f t="shared" ref="AA133:AA178" si="87">Z133</f>
        <v>0</v>
      </c>
      <c r="AB133" s="143">
        <f>[3]Results!AB133</f>
        <v>6.0014748702166427</v>
      </c>
      <c r="AC133" s="142">
        <f t="shared" ref="AC133:AC178" si="88">AB133</f>
        <v>6.0014748702166427</v>
      </c>
      <c r="AD133" s="143">
        <f>[3]Results!AD133</f>
        <v>0</v>
      </c>
      <c r="AE133" s="142">
        <f t="shared" ref="AE133:AE178" si="89">AD133</f>
        <v>0</v>
      </c>
      <c r="AF133" s="143">
        <f>[3]Results!AF133</f>
        <v>0</v>
      </c>
      <c r="AG133" s="142">
        <f t="shared" ref="AG133:AG178" si="90">AF133</f>
        <v>0</v>
      </c>
      <c r="AH133" s="95"/>
      <c r="AI133" s="108"/>
      <c r="AJ133" s="95"/>
      <c r="AK133" s="108"/>
      <c r="AL133" s="106" t="str">
        <f t="shared" si="74"/>
        <v>No</v>
      </c>
      <c r="AM133" s="106" t="str">
        <f t="shared" si="75"/>
        <v>Yes</v>
      </c>
      <c r="AN133" s="107"/>
      <c r="AO133" s="54">
        <f>IF(SEARCH("RetlMed",C133),Sheet3!D$2,IF(SEARCH("OffSml",C133),Sheet3!A$2,(IF(SEARCH("OffMed",C133),Sheet3!B$2,(IF(SEARCH("OffLrg",C133),Sheet3!C$2,Sheet3!F$2))))))</f>
        <v>24695</v>
      </c>
      <c r="AP133" s="26"/>
      <c r="AQ133" s="26"/>
      <c r="AR133" s="28"/>
    </row>
    <row r="134" spans="1:44" s="18" customFormat="1" ht="25.5" customHeight="1" x14ac:dyDescent="0.25">
      <c r="A134" s="17"/>
      <c r="B134" s="58" t="s">
        <v>584</v>
      </c>
      <c r="C134" s="104" t="s">
        <v>564</v>
      </c>
      <c r="D134" s="143">
        <f>[3]Results!D134</f>
        <v>241.48400000000001</v>
      </c>
      <c r="E134" s="142">
        <f t="shared" si="76"/>
        <v>241.48400000000001</v>
      </c>
      <c r="F134" s="143">
        <f>[3]Results!F134</f>
        <v>7.596558007693865</v>
      </c>
      <c r="G134" s="142">
        <f t="shared" si="77"/>
        <v>7.596558007693865</v>
      </c>
      <c r="H134" s="143">
        <f>[3]Results!H134</f>
        <v>7.7621380846325166E-2</v>
      </c>
      <c r="I134" s="142">
        <f t="shared" si="78"/>
        <v>7.7621380846325166E-2</v>
      </c>
      <c r="J134" s="143">
        <f>[3]Results!J134</f>
        <v>33.680777460243775</v>
      </c>
      <c r="K134" s="142">
        <f t="shared" si="79"/>
        <v>33.680777460243775</v>
      </c>
      <c r="L134" s="143">
        <f>[3]Results!L134</f>
        <v>1.7587719622595668</v>
      </c>
      <c r="M134" s="142">
        <f t="shared" si="80"/>
        <v>1.7587719622595668</v>
      </c>
      <c r="N134" s="143">
        <f>[3]Results!N134</f>
        <v>14.755457121101436</v>
      </c>
      <c r="O134" s="142">
        <f t="shared" si="81"/>
        <v>14.755457121101436</v>
      </c>
      <c r="P134" s="143">
        <f>[3]Results!P134</f>
        <v>8.1669218861923465</v>
      </c>
      <c r="Q134" s="142">
        <f t="shared" si="82"/>
        <v>8.1669218861923465</v>
      </c>
      <c r="R134" s="143">
        <f>[3]Results!R134</f>
        <v>0</v>
      </c>
      <c r="S134" s="142">
        <f t="shared" si="83"/>
        <v>0</v>
      </c>
      <c r="T134" s="143">
        <f>[3]Results!T134</f>
        <v>10.7303044896149</v>
      </c>
      <c r="U134" s="142">
        <f t="shared" si="84"/>
        <v>10.7303044896149</v>
      </c>
      <c r="V134" s="143">
        <f>[3]Results!V134</f>
        <v>2.9981111361652157</v>
      </c>
      <c r="W134" s="142">
        <f t="shared" si="85"/>
        <v>2.9981111361652157</v>
      </c>
      <c r="X134" s="143">
        <f>[3]Results!X134</f>
        <v>0</v>
      </c>
      <c r="Y134" s="142">
        <f t="shared" si="86"/>
        <v>0</v>
      </c>
      <c r="Z134" s="143">
        <f>[3]Results!Z134</f>
        <v>0</v>
      </c>
      <c r="AA134" s="142">
        <f t="shared" si="87"/>
        <v>0</v>
      </c>
      <c r="AB134" s="143">
        <f>[3]Results!AB134</f>
        <v>6.0015153545252078</v>
      </c>
      <c r="AC134" s="142">
        <f t="shared" si="88"/>
        <v>6.0015153545252078</v>
      </c>
      <c r="AD134" s="143">
        <f>[3]Results!AD134</f>
        <v>0</v>
      </c>
      <c r="AE134" s="142">
        <f t="shared" si="89"/>
        <v>0</v>
      </c>
      <c r="AF134" s="143">
        <f>[3]Results!AF134</f>
        <v>0</v>
      </c>
      <c r="AG134" s="142">
        <f t="shared" si="90"/>
        <v>0</v>
      </c>
      <c r="AH134" s="101">
        <f>IF(D133=0,"",(D134-D133)/D133)</f>
        <v>-0.29222183794176776</v>
      </c>
      <c r="AI134" s="98">
        <f>IF(E133=0,"",(E134-E133)/E133)</f>
        <v>-0.29222183794176776</v>
      </c>
      <c r="AJ134" s="101">
        <f>IF(F133=0,"",(F134-F133)/F133)</f>
        <v>-0.34978649364333353</v>
      </c>
      <c r="AK134" s="98">
        <f>IF(G133=0,"",(G134-G133)/G133)</f>
        <v>-0.34978649364333353</v>
      </c>
      <c r="AL134" s="99" t="str">
        <f t="shared" si="74"/>
        <v>No</v>
      </c>
      <c r="AM134" s="99" t="str">
        <f t="shared" si="75"/>
        <v>No</v>
      </c>
      <c r="AN134" s="100" t="str">
        <f>IF((AL134=AM134),(IF(AND(AI134&gt;(-0.5%*D$133),AI134&lt;(0.5%*D$133),AE134&lt;=150,AG134&lt;=150,(COUNTBLANK(D134:AK134)=0)),"Pass","Fail")),IF(COUNTA(D134:AK134)=0,"","Fail"))</f>
        <v>Pass</v>
      </c>
      <c r="AO134" s="54">
        <f>IF(SEARCH("RetlMed",C134),Sheet3!D$2,IF(SEARCH("OffSml",C134),Sheet3!A$2,(IF(SEARCH("OffMed",C134),Sheet3!B$2,(IF(SEARCH("OffLrg",C134),Sheet3!C$2,Sheet3!F$2))))))</f>
        <v>24695</v>
      </c>
      <c r="AP134" s="26"/>
      <c r="AQ134" s="26"/>
      <c r="AR134" s="25"/>
    </row>
    <row r="135" spans="1:44" s="3" customFormat="1" ht="25.5" customHeight="1" x14ac:dyDescent="0.25">
      <c r="A135" s="9"/>
      <c r="B135" s="109" t="s">
        <v>584</v>
      </c>
      <c r="C135" s="103" t="s">
        <v>111</v>
      </c>
      <c r="D135" s="143">
        <f>[3]Results!D135</f>
        <v>220.52799999999999</v>
      </c>
      <c r="E135" s="142">
        <f t="shared" si="76"/>
        <v>220.52799999999999</v>
      </c>
      <c r="F135" s="143">
        <f>[3]Results!F135</f>
        <v>6.601498279003847</v>
      </c>
      <c r="G135" s="142">
        <f t="shared" si="77"/>
        <v>6.601498279003847</v>
      </c>
      <c r="H135" s="143">
        <f>[3]Results!H135</f>
        <v>0.20922656408179796</v>
      </c>
      <c r="I135" s="142">
        <f t="shared" si="78"/>
        <v>0.20922656408179796</v>
      </c>
      <c r="J135" s="143">
        <f>[3]Results!J135</f>
        <v>43.442854236488358</v>
      </c>
      <c r="K135" s="142">
        <f t="shared" si="79"/>
        <v>43.442854236488358</v>
      </c>
      <c r="L135" s="143">
        <f>[3]Results!L135</f>
        <v>12.279700473780117</v>
      </c>
      <c r="M135" s="142">
        <f t="shared" si="80"/>
        <v>12.279700473780117</v>
      </c>
      <c r="N135" s="143">
        <f>[3]Results!N135</f>
        <v>3.1614020429431053</v>
      </c>
      <c r="O135" s="142">
        <f t="shared" si="81"/>
        <v>3.1614020429431053</v>
      </c>
      <c r="P135" s="143">
        <f>[3]Results!P135</f>
        <v>8.4551473317319292</v>
      </c>
      <c r="Q135" s="142">
        <f t="shared" si="82"/>
        <v>8.4551473317319292</v>
      </c>
      <c r="R135" s="143">
        <f>[3]Results!R135</f>
        <v>0</v>
      </c>
      <c r="S135" s="142">
        <f t="shared" si="83"/>
        <v>0</v>
      </c>
      <c r="T135" s="143">
        <f>[3]Results!T135</f>
        <v>10.7303044896149</v>
      </c>
      <c r="U135" s="142">
        <f t="shared" si="84"/>
        <v>10.7303044896149</v>
      </c>
      <c r="V135" s="143">
        <f>[3]Results!V135</f>
        <v>10.908669891171492</v>
      </c>
      <c r="W135" s="142">
        <f t="shared" si="85"/>
        <v>10.908669891171492</v>
      </c>
      <c r="X135" s="143">
        <f>[3]Results!X135</f>
        <v>0</v>
      </c>
      <c r="Y135" s="142">
        <f t="shared" si="86"/>
        <v>0</v>
      </c>
      <c r="Z135" s="143">
        <f>[3]Results!Z135</f>
        <v>0</v>
      </c>
      <c r="AA135" s="142">
        <f t="shared" si="87"/>
        <v>0</v>
      </c>
      <c r="AB135" s="143">
        <f>[3]Results!AB135</f>
        <v>8.637934496861714</v>
      </c>
      <c r="AC135" s="142">
        <f t="shared" si="88"/>
        <v>8.637934496861714</v>
      </c>
      <c r="AD135" s="143">
        <f>[3]Results!AD135</f>
        <v>0</v>
      </c>
      <c r="AE135" s="142">
        <f t="shared" si="89"/>
        <v>0</v>
      </c>
      <c r="AF135" s="143">
        <f>[3]Results!AF135</f>
        <v>0</v>
      </c>
      <c r="AG135" s="142">
        <f t="shared" si="90"/>
        <v>0</v>
      </c>
      <c r="AH135" s="95"/>
      <c r="AI135" s="108"/>
      <c r="AJ135" s="95"/>
      <c r="AK135" s="108"/>
      <c r="AL135" s="106" t="str">
        <f t="shared" si="74"/>
        <v>No</v>
      </c>
      <c r="AM135" s="106" t="str">
        <f t="shared" si="75"/>
        <v>Yes</v>
      </c>
      <c r="AN135" s="107"/>
      <c r="AO135" s="54">
        <f>IF(SEARCH("RetlMed",C135),Sheet3!D$2,IF(SEARCH("OffSml",C135),Sheet3!A$2,(IF(SEARCH("OffMed",C135),Sheet3!B$2,(IF(SEARCH("OffLrg",C135),Sheet3!C$2,Sheet3!F$2))))))</f>
        <v>24695</v>
      </c>
      <c r="AP135" s="26"/>
      <c r="AQ135" s="26"/>
      <c r="AR135" s="28"/>
    </row>
    <row r="136" spans="1:44" s="18" customFormat="1" ht="25.5" customHeight="1" x14ac:dyDescent="0.25">
      <c r="A136" s="17"/>
      <c r="B136" s="58" t="s">
        <v>584</v>
      </c>
      <c r="C136" s="104" t="s">
        <v>565</v>
      </c>
      <c r="D136" s="143">
        <f>[3]Results!D136</f>
        <v>167.84200000000001</v>
      </c>
      <c r="E136" s="142">
        <f t="shared" si="76"/>
        <v>167.84200000000001</v>
      </c>
      <c r="F136" s="143">
        <f>[3]Results!F136</f>
        <v>3.9620894917999596</v>
      </c>
      <c r="G136" s="142">
        <f t="shared" si="77"/>
        <v>3.9620894917999596</v>
      </c>
      <c r="H136" s="143">
        <f>[3]Results!H136</f>
        <v>0.27659242761692648</v>
      </c>
      <c r="I136" s="142">
        <f t="shared" si="78"/>
        <v>0.27659242761692648</v>
      </c>
      <c r="J136" s="143">
        <f>[3]Results!J136</f>
        <v>41.171774437014776</v>
      </c>
      <c r="K136" s="142">
        <f t="shared" si="79"/>
        <v>41.171774437014776</v>
      </c>
      <c r="L136" s="143">
        <f>[3]Results!L136</f>
        <v>19.014589077951001</v>
      </c>
      <c r="M136" s="142">
        <f t="shared" si="80"/>
        <v>19.014589077951001</v>
      </c>
      <c r="N136" s="143">
        <f>[3]Results!N136</f>
        <v>2.9433261940959712</v>
      </c>
      <c r="O136" s="142">
        <f t="shared" si="81"/>
        <v>2.9433261940959712</v>
      </c>
      <c r="P136" s="143">
        <f>[3]Results!P136</f>
        <v>8.4551473317319292</v>
      </c>
      <c r="Q136" s="142">
        <f t="shared" si="82"/>
        <v>8.4551473317319292</v>
      </c>
      <c r="R136" s="143">
        <f>[3]Results!R136</f>
        <v>0</v>
      </c>
      <c r="S136" s="142">
        <f t="shared" si="83"/>
        <v>0</v>
      </c>
      <c r="T136" s="143">
        <f>[3]Results!T136</f>
        <v>10.7303044896149</v>
      </c>
      <c r="U136" s="142">
        <f t="shared" si="84"/>
        <v>10.7303044896149</v>
      </c>
      <c r="V136" s="143">
        <f>[3]Results!V136</f>
        <v>2.1207368520656003</v>
      </c>
      <c r="W136" s="142">
        <f t="shared" si="85"/>
        <v>2.1207368520656003</v>
      </c>
      <c r="X136" s="143">
        <f>[3]Results!X136</f>
        <v>0</v>
      </c>
      <c r="Y136" s="142">
        <f t="shared" si="86"/>
        <v>0</v>
      </c>
      <c r="Z136" s="143">
        <f>[3]Results!Z136</f>
        <v>0</v>
      </c>
      <c r="AA136" s="142">
        <f t="shared" si="87"/>
        <v>0</v>
      </c>
      <c r="AB136" s="143">
        <f>[3]Results!AB136</f>
        <v>8.6379749811702773</v>
      </c>
      <c r="AC136" s="142">
        <f t="shared" si="88"/>
        <v>8.6379749811702773</v>
      </c>
      <c r="AD136" s="143">
        <f>[3]Results!AD136</f>
        <v>0</v>
      </c>
      <c r="AE136" s="142">
        <f t="shared" si="89"/>
        <v>0</v>
      </c>
      <c r="AF136" s="143">
        <f>[3]Results!AF136</f>
        <v>0</v>
      </c>
      <c r="AG136" s="142">
        <f t="shared" si="90"/>
        <v>0</v>
      </c>
      <c r="AH136" s="101">
        <f>IF(D135=0,"",(D136-D135)/D135)</f>
        <v>-0.2389084379307842</v>
      </c>
      <c r="AI136" s="98">
        <f>IF(E135=0,"",(E136-E135)/E135)</f>
        <v>-0.2389084379307842</v>
      </c>
      <c r="AJ136" s="101">
        <f>IF(F135=0,"",(F136-F135)/F135)</f>
        <v>-0.39981965845519679</v>
      </c>
      <c r="AK136" s="98">
        <f>IF(G135=0,"",(G136-G135)/G135)</f>
        <v>-0.39981965845519679</v>
      </c>
      <c r="AL136" s="99" t="str">
        <f t="shared" si="74"/>
        <v>No</v>
      </c>
      <c r="AM136" s="99" t="str">
        <f t="shared" si="75"/>
        <v>No</v>
      </c>
      <c r="AN136" s="100" t="str">
        <f>IF((AL136=AM136),(IF(AND(AI136&gt;(-0.5%*D$135),AI136&lt;(0.5%*D$135),AE136&lt;=150,AG136&lt;=150,(COUNTBLANK(D136:AK136)=0)),"Pass","Fail")),IF(COUNTA(D136:AK136)=0,"","Fail"))</f>
        <v>Pass</v>
      </c>
      <c r="AO136" s="54">
        <f>IF(SEARCH("RetlMed",C136),Sheet3!D$2,IF(SEARCH("OffSml",C136),Sheet3!A$2,(IF(SEARCH("OffMed",C136),Sheet3!B$2,(IF(SEARCH("OffLrg",C136),Sheet3!C$2,Sheet3!F$2))))))</f>
        <v>24695</v>
      </c>
      <c r="AP136" s="26"/>
      <c r="AQ136" s="26"/>
      <c r="AR136" s="25"/>
    </row>
    <row r="137" spans="1:44" s="3" customFormat="1" ht="25.5" customHeight="1" x14ac:dyDescent="0.25">
      <c r="A137" s="9"/>
      <c r="B137" s="109" t="s">
        <v>584</v>
      </c>
      <c r="C137" s="103" t="s">
        <v>124</v>
      </c>
      <c r="D137" s="143">
        <f>[3]Results!D137</f>
        <v>206.751</v>
      </c>
      <c r="E137" s="142">
        <f t="shared" si="76"/>
        <v>206.751</v>
      </c>
      <c r="F137" s="143">
        <f>[3]Results!F137</f>
        <v>6.9067017614901802</v>
      </c>
      <c r="G137" s="142">
        <f t="shared" si="77"/>
        <v>6.9067017614901802</v>
      </c>
      <c r="H137" s="143">
        <f>[3]Results!H137</f>
        <v>8.2757643247620971E-2</v>
      </c>
      <c r="I137" s="142">
        <f t="shared" si="78"/>
        <v>8.2757643247620971E-2</v>
      </c>
      <c r="J137" s="143">
        <f>[3]Results!J137</f>
        <v>31.840403003088884</v>
      </c>
      <c r="K137" s="142">
        <f t="shared" si="79"/>
        <v>31.840403003088884</v>
      </c>
      <c r="L137" s="143">
        <f>[3]Results!L137</f>
        <v>1.1003716036444626</v>
      </c>
      <c r="M137" s="142">
        <f t="shared" si="80"/>
        <v>1.1003716036444626</v>
      </c>
      <c r="N137" s="143">
        <f>[3]Results!N137</f>
        <v>4.8809583671447658</v>
      </c>
      <c r="O137" s="142">
        <f t="shared" si="81"/>
        <v>4.8809583671447658</v>
      </c>
      <c r="P137" s="143">
        <f>[3]Results!P137</f>
        <v>7.8154692288220282</v>
      </c>
      <c r="Q137" s="142">
        <f t="shared" si="82"/>
        <v>7.8154692288220282</v>
      </c>
      <c r="R137" s="143">
        <f>[3]Results!R137</f>
        <v>0</v>
      </c>
      <c r="S137" s="142">
        <f t="shared" si="83"/>
        <v>0</v>
      </c>
      <c r="T137" s="143">
        <f>[3]Results!T137</f>
        <v>10.7303044896149</v>
      </c>
      <c r="U137" s="142">
        <f t="shared" si="84"/>
        <v>10.7303044896149</v>
      </c>
      <c r="V137" s="143">
        <f>[3]Results!V137</f>
        <v>10.870189168936223</v>
      </c>
      <c r="W137" s="142">
        <f t="shared" si="85"/>
        <v>10.870189168936223</v>
      </c>
      <c r="X137" s="143">
        <f>[3]Results!X137</f>
        <v>0</v>
      </c>
      <c r="Y137" s="142">
        <f t="shared" si="86"/>
        <v>0</v>
      </c>
      <c r="Z137" s="143">
        <f>[3]Results!Z137</f>
        <v>0</v>
      </c>
      <c r="AA137" s="142">
        <f t="shared" si="87"/>
        <v>0</v>
      </c>
      <c r="AB137" s="143">
        <f>[3]Results!AB137</f>
        <v>7.1734146345414054</v>
      </c>
      <c r="AC137" s="142">
        <f t="shared" si="88"/>
        <v>7.1734146345414054</v>
      </c>
      <c r="AD137" s="143">
        <f>[3]Results!AD137</f>
        <v>0</v>
      </c>
      <c r="AE137" s="142">
        <f t="shared" si="89"/>
        <v>0</v>
      </c>
      <c r="AF137" s="143">
        <f>[3]Results!AF137</f>
        <v>0</v>
      </c>
      <c r="AG137" s="142">
        <f t="shared" si="90"/>
        <v>0</v>
      </c>
      <c r="AH137" s="95"/>
      <c r="AI137" s="96"/>
      <c r="AJ137" s="95"/>
      <c r="AK137" s="96"/>
      <c r="AL137" s="106" t="str">
        <f t="shared" si="74"/>
        <v>No</v>
      </c>
      <c r="AM137" s="106" t="str">
        <f t="shared" si="75"/>
        <v>Yes</v>
      </c>
      <c r="AN137" s="107"/>
      <c r="AO137" s="54">
        <f>IF(SEARCH("RetlMed",C137),Sheet3!D$2,IF(SEARCH("OffSml",C137),Sheet3!A$2,(IF(SEARCH("OffMed",C137),Sheet3!B$2,(IF(SEARCH("OffLrg",C137),Sheet3!C$2,Sheet3!F$2))))))</f>
        <v>24695</v>
      </c>
      <c r="AP137" s="26"/>
      <c r="AQ137" s="26"/>
      <c r="AR137" s="28"/>
    </row>
    <row r="138" spans="1:44" s="18" customFormat="1" ht="25.5" customHeight="1" x14ac:dyDescent="0.25">
      <c r="A138" s="17"/>
      <c r="B138" s="58" t="s">
        <v>584</v>
      </c>
      <c r="C138" s="104" t="s">
        <v>566</v>
      </c>
      <c r="D138" s="143">
        <f>[3]Results!D138</f>
        <v>145.733</v>
      </c>
      <c r="E138" s="142">
        <f t="shared" si="76"/>
        <v>145.733</v>
      </c>
      <c r="F138" s="143">
        <f>[3]Results!F138</f>
        <v>4.395181210771411</v>
      </c>
      <c r="G138" s="142">
        <f t="shared" si="77"/>
        <v>4.395181210771411</v>
      </c>
      <c r="H138" s="143">
        <f>[3]Results!H138</f>
        <v>9.9093743672808252E-2</v>
      </c>
      <c r="I138" s="142">
        <f t="shared" si="78"/>
        <v>9.9093743672808252E-2</v>
      </c>
      <c r="J138" s="143">
        <f>[3]Results!J138</f>
        <v>24.904019889493419</v>
      </c>
      <c r="K138" s="142">
        <f t="shared" si="79"/>
        <v>24.904019889493419</v>
      </c>
      <c r="L138" s="143">
        <f>[3]Results!L138</f>
        <v>2.7335693375987042</v>
      </c>
      <c r="M138" s="142">
        <f t="shared" si="80"/>
        <v>2.7335693375987042</v>
      </c>
      <c r="N138" s="143">
        <f>[3]Results!N138</f>
        <v>5.1123263002972257</v>
      </c>
      <c r="O138" s="142">
        <f t="shared" si="81"/>
        <v>5.1123263002972257</v>
      </c>
      <c r="P138" s="143">
        <f>[3]Results!P138</f>
        <v>7.8154692288220282</v>
      </c>
      <c r="Q138" s="142">
        <f t="shared" si="82"/>
        <v>7.8154692288220282</v>
      </c>
      <c r="R138" s="143">
        <f>[3]Results!R138</f>
        <v>0</v>
      </c>
      <c r="S138" s="142">
        <f t="shared" si="83"/>
        <v>0</v>
      </c>
      <c r="T138" s="143">
        <f>[3]Results!T138</f>
        <v>10.7303044896149</v>
      </c>
      <c r="U138" s="142">
        <f t="shared" si="84"/>
        <v>10.7303044896149</v>
      </c>
      <c r="V138" s="143">
        <f>[3]Results!V138</f>
        <v>2.0692403882340558</v>
      </c>
      <c r="W138" s="142">
        <f t="shared" si="85"/>
        <v>2.0692403882340558</v>
      </c>
      <c r="X138" s="143">
        <f>[3]Results!X138</f>
        <v>0</v>
      </c>
      <c r="Y138" s="142">
        <f t="shared" si="86"/>
        <v>0</v>
      </c>
      <c r="Z138" s="143">
        <f>[3]Results!Z138</f>
        <v>0</v>
      </c>
      <c r="AA138" s="142">
        <f t="shared" si="87"/>
        <v>0</v>
      </c>
      <c r="AB138" s="143">
        <f>[3]Results!AB138</f>
        <v>7.1734146345414054</v>
      </c>
      <c r="AC138" s="142">
        <f t="shared" si="88"/>
        <v>7.1734146345414054</v>
      </c>
      <c r="AD138" s="143">
        <f>[3]Results!AD138</f>
        <v>0</v>
      </c>
      <c r="AE138" s="142">
        <f t="shared" si="89"/>
        <v>0</v>
      </c>
      <c r="AF138" s="143">
        <f>[3]Results!AF138</f>
        <v>0</v>
      </c>
      <c r="AG138" s="142">
        <f t="shared" si="90"/>
        <v>0</v>
      </c>
      <c r="AH138" s="101">
        <f>IF(D137=0,"",(D138-D137)/D137)</f>
        <v>-0.29512795585027402</v>
      </c>
      <c r="AI138" s="98">
        <f>IF(E137=0,"",(E138-E137)/E137)</f>
        <v>-0.29512795585027402</v>
      </c>
      <c r="AJ138" s="101">
        <f>IF(F137=0,"",(F138-F137)/F137)</f>
        <v>-0.36363529763545011</v>
      </c>
      <c r="AK138" s="98">
        <f>IF(G137=0,"",(G138-G137)/G137)</f>
        <v>-0.36363529763545011</v>
      </c>
      <c r="AL138" s="99" t="str">
        <f t="shared" si="74"/>
        <v>No</v>
      </c>
      <c r="AM138" s="99" t="str">
        <f t="shared" si="75"/>
        <v>No</v>
      </c>
      <c r="AN138" s="100" t="str">
        <f>IF((AL138=AM138),(IF(AND(AI138&gt;(-0.5%*D$137),AI138&lt;(0.5%*D$137),AE138&lt;=150,AG138&lt;=150,(COUNTBLANK(D138:AK138)=0)),"Pass","Fail")),IF(COUNTA(D138:AK138)=0,"","Fail"))</f>
        <v>Pass</v>
      </c>
      <c r="AO138" s="54">
        <f>IF(SEARCH("RetlMed",C138),Sheet3!D$2,IF(SEARCH("OffSml",C138),Sheet3!A$2,(IF(SEARCH("OffMed",C138),Sheet3!B$2,(IF(SEARCH("OffLrg",C138),Sheet3!C$2,Sheet3!F$2))))))</f>
        <v>24695</v>
      </c>
      <c r="AP138" s="26"/>
      <c r="AQ138" s="26"/>
      <c r="AR138" s="25"/>
    </row>
    <row r="139" spans="1:44" s="3" customFormat="1" ht="25.5" customHeight="1" x14ac:dyDescent="0.25">
      <c r="A139" s="9"/>
      <c r="B139" s="109" t="s">
        <v>584</v>
      </c>
      <c r="C139" s="103" t="s">
        <v>567</v>
      </c>
      <c r="D139" s="143">
        <f>[3]Results!D139</f>
        <v>153.13499999999999</v>
      </c>
      <c r="E139" s="142">
        <f t="shared" si="76"/>
        <v>153.13499999999999</v>
      </c>
      <c r="F139" s="143">
        <f>[3]Results!F139</f>
        <v>5.63822703569996</v>
      </c>
      <c r="G139" s="142">
        <f t="shared" si="77"/>
        <v>5.63822703569996</v>
      </c>
      <c r="H139" s="143">
        <f>[3]Results!H139</f>
        <v>2.9457681508223026E-2</v>
      </c>
      <c r="I139" s="142">
        <f t="shared" si="78"/>
        <v>2.9457681508223026E-2</v>
      </c>
      <c r="J139" s="143">
        <f>[3]Results!J139</f>
        <v>22.183470890819265</v>
      </c>
      <c r="K139" s="142">
        <f t="shared" si="79"/>
        <v>22.183470890819265</v>
      </c>
      <c r="L139" s="143">
        <f>[3]Results!L139</f>
        <v>1.5069323758798319</v>
      </c>
      <c r="M139" s="142">
        <f t="shared" si="80"/>
        <v>1.5069323758798319</v>
      </c>
      <c r="N139" s="143">
        <f>[3]Results!N139</f>
        <v>6.5131938842101889</v>
      </c>
      <c r="O139" s="142">
        <f t="shared" si="81"/>
        <v>6.5131938842101889</v>
      </c>
      <c r="P139" s="143">
        <f>[3]Results!P139</f>
        <v>5.1361764427196146</v>
      </c>
      <c r="Q139" s="142">
        <f t="shared" si="82"/>
        <v>5.1361764427196146</v>
      </c>
      <c r="R139" s="143">
        <f>[3]Results!R139</f>
        <v>0</v>
      </c>
      <c r="S139" s="142">
        <f t="shared" si="83"/>
        <v>0</v>
      </c>
      <c r="T139" s="143">
        <f>[3]Results!T139</f>
        <v>34.275051336782994</v>
      </c>
      <c r="U139" s="142">
        <f t="shared" si="84"/>
        <v>34.275051336782994</v>
      </c>
      <c r="V139" s="143">
        <f>[3]Results!V139</f>
        <v>3.156155702106699</v>
      </c>
      <c r="W139" s="142">
        <f t="shared" si="85"/>
        <v>3.156155702106699</v>
      </c>
      <c r="X139" s="143">
        <f>[3]Results!X139</f>
        <v>3.735076918817489</v>
      </c>
      <c r="Y139" s="142">
        <f t="shared" si="86"/>
        <v>3.735076918817489</v>
      </c>
      <c r="Z139" s="143">
        <f>[3]Results!Z139</f>
        <v>0.69747021177055757</v>
      </c>
      <c r="AA139" s="142">
        <f t="shared" si="87"/>
        <v>0.69747021177055757</v>
      </c>
      <c r="AB139" s="143">
        <f>[3]Results!AB139</f>
        <v>1.4384653553148816</v>
      </c>
      <c r="AC139" s="142">
        <f t="shared" si="88"/>
        <v>1.4384653553148816</v>
      </c>
      <c r="AD139" s="143">
        <f>[3]Results!AD139</f>
        <v>0</v>
      </c>
      <c r="AE139" s="142">
        <f t="shared" si="89"/>
        <v>0</v>
      </c>
      <c r="AF139" s="143">
        <f>[3]Results!AF139</f>
        <v>0</v>
      </c>
      <c r="AG139" s="142">
        <f t="shared" si="90"/>
        <v>0</v>
      </c>
      <c r="AH139" s="95"/>
      <c r="AI139" s="108"/>
      <c r="AJ139" s="95"/>
      <c r="AK139" s="108"/>
      <c r="AL139" s="106" t="str">
        <f t="shared" si="74"/>
        <v>No</v>
      </c>
      <c r="AM139" s="106" t="str">
        <f t="shared" si="75"/>
        <v>Yes</v>
      </c>
      <c r="AN139" s="107"/>
      <c r="AO139" s="54">
        <f>IF(SEARCH("OffLrg",C139),Sheet3!C$2,Sheet3!F$2)</f>
        <v>498600</v>
      </c>
      <c r="AP139" s="26"/>
      <c r="AQ139" s="26"/>
      <c r="AR139" s="28"/>
    </row>
    <row r="140" spans="1:44" s="18" customFormat="1" ht="25.5" customHeight="1" x14ac:dyDescent="0.25">
      <c r="A140" s="17"/>
      <c r="B140" s="58" t="s">
        <v>584</v>
      </c>
      <c r="C140" s="104" t="s">
        <v>568</v>
      </c>
      <c r="D140" s="143">
        <f>[3]Results!D140</f>
        <v>184.678</v>
      </c>
      <c r="E140" s="142">
        <f t="shared" si="76"/>
        <v>184.678</v>
      </c>
      <c r="F140" s="143">
        <f>[3]Results!F140</f>
        <v>6.9874247894103494</v>
      </c>
      <c r="G140" s="142">
        <f t="shared" si="77"/>
        <v>6.9874247894103494</v>
      </c>
      <c r="H140" s="143">
        <f>[3]Results!H140</f>
        <v>2.9874849578820698E-2</v>
      </c>
      <c r="I140" s="142">
        <f t="shared" si="78"/>
        <v>2.9874849578820698E-2</v>
      </c>
      <c r="J140" s="143">
        <f>[3]Results!J140</f>
        <v>26.828821566811108</v>
      </c>
      <c r="K140" s="142">
        <f t="shared" si="79"/>
        <v>26.828821566811108</v>
      </c>
      <c r="L140" s="143">
        <f>[3]Results!L140</f>
        <v>1.5486444211867176</v>
      </c>
      <c r="M140" s="142">
        <f t="shared" si="80"/>
        <v>1.5486444211867176</v>
      </c>
      <c r="N140" s="143">
        <f>[3]Results!N140</f>
        <v>9.6322854890332916</v>
      </c>
      <c r="O140" s="142">
        <f t="shared" si="81"/>
        <v>9.6322854890332916</v>
      </c>
      <c r="P140" s="143">
        <f>[3]Results!P140</f>
        <v>5.1361764427196146</v>
      </c>
      <c r="Q140" s="142">
        <f t="shared" si="82"/>
        <v>5.1361764427196146</v>
      </c>
      <c r="R140" s="143">
        <f>[3]Results!R140</f>
        <v>0</v>
      </c>
      <c r="S140" s="142">
        <f t="shared" si="83"/>
        <v>0</v>
      </c>
      <c r="T140" s="143">
        <f>[3]Results!T140</f>
        <v>34.275051336782994</v>
      </c>
      <c r="U140" s="142">
        <f t="shared" si="84"/>
        <v>34.275051336782994</v>
      </c>
      <c r="V140" s="143">
        <f>[3]Results!V140</f>
        <v>5.9702349701628563</v>
      </c>
      <c r="W140" s="142">
        <f t="shared" si="85"/>
        <v>5.9702349701628563</v>
      </c>
      <c r="X140" s="143">
        <f>[3]Results!X140</f>
        <v>2.5035305844091456</v>
      </c>
      <c r="Y140" s="142">
        <f t="shared" si="86"/>
        <v>2.5035305844091456</v>
      </c>
      <c r="Z140" s="143">
        <f>[3]Results!Z140</f>
        <v>0.59948029371584433</v>
      </c>
      <c r="AA140" s="142">
        <f t="shared" si="87"/>
        <v>0.59948029371584433</v>
      </c>
      <c r="AB140" s="143">
        <f>[3]Results!AB140</f>
        <v>1.4384693655836343</v>
      </c>
      <c r="AC140" s="142">
        <f t="shared" si="88"/>
        <v>1.4384693655836343</v>
      </c>
      <c r="AD140" s="143">
        <f>[3]Results!AD140</f>
        <v>0</v>
      </c>
      <c r="AE140" s="142">
        <f t="shared" si="89"/>
        <v>0</v>
      </c>
      <c r="AF140" s="143">
        <f>[3]Results!AF140</f>
        <v>0</v>
      </c>
      <c r="AG140" s="142">
        <f t="shared" si="90"/>
        <v>0</v>
      </c>
      <c r="AH140" s="101">
        <f>IF(D139=0,"",(D140-D139)/D139)</f>
        <v>0.20598165017794762</v>
      </c>
      <c r="AI140" s="98">
        <f>IF(E139=0,"",(E140-E139)/E139)</f>
        <v>0.20598165017794762</v>
      </c>
      <c r="AJ140" s="101">
        <f>IF(F139=0,"",(F140-F139)/F139)</f>
        <v>0.23929468344704441</v>
      </c>
      <c r="AK140" s="98">
        <f>IF(G139=0,"",(G140-G139)/G139)</f>
        <v>0.23929468344704441</v>
      </c>
      <c r="AL140" s="99" t="str">
        <f t="shared" si="74"/>
        <v>Yes</v>
      </c>
      <c r="AM140" s="99" t="str">
        <f t="shared" si="75"/>
        <v>Yes</v>
      </c>
      <c r="AN140" s="100" t="str">
        <f>IF((AL140=AM140),(IF(AND(AI140&gt;(-0.5%*D$139),AI140&lt;(0.5%*D$139),AE140&lt;=150,AG140&lt;=150,(COUNTBLANK(D140:AK140)=0)),"Pass","Fail")),IF(COUNTA(D140:AK140)=0,"","Fail"))</f>
        <v>Pass</v>
      </c>
      <c r="AO140" s="54">
        <f>IF(SEARCH("OffLrg",C140),Sheet3!C$2,Sheet3!F$2)</f>
        <v>498600</v>
      </c>
      <c r="AP140" s="26"/>
      <c r="AQ140" s="26"/>
      <c r="AR140" s="25"/>
    </row>
    <row r="141" spans="1:44" s="3" customFormat="1" ht="25.5" customHeight="1" x14ac:dyDescent="0.25">
      <c r="A141" s="9"/>
      <c r="B141" s="109" t="s">
        <v>584</v>
      </c>
      <c r="C141" s="103" t="s">
        <v>569</v>
      </c>
      <c r="D141" s="143">
        <f>[3]Results!D141</f>
        <v>117.917</v>
      </c>
      <c r="E141" s="142">
        <f t="shared" si="76"/>
        <v>117.917</v>
      </c>
      <c r="F141" s="143">
        <f>[3]Results!F141</f>
        <v>3.5473525872442839</v>
      </c>
      <c r="G141" s="142">
        <f t="shared" si="77"/>
        <v>3.5473525872442839</v>
      </c>
      <c r="H141" s="143">
        <f>[3]Results!H141</f>
        <v>0.10522282390693943</v>
      </c>
      <c r="I141" s="142">
        <f t="shared" si="78"/>
        <v>0.10522282390693943</v>
      </c>
      <c r="J141" s="143">
        <f>[3]Results!J141</f>
        <v>22.623841704990117</v>
      </c>
      <c r="K141" s="142">
        <f t="shared" si="79"/>
        <v>22.623841704990117</v>
      </c>
      <c r="L141" s="143">
        <f>[3]Results!L141</f>
        <v>8.4307749226815396</v>
      </c>
      <c r="M141" s="142">
        <f t="shared" si="80"/>
        <v>8.4307749226815396</v>
      </c>
      <c r="N141" s="143">
        <f>[3]Results!N141</f>
        <v>1.6901597907340553</v>
      </c>
      <c r="O141" s="142">
        <f t="shared" si="81"/>
        <v>1.6901597907340553</v>
      </c>
      <c r="P141" s="143">
        <f>[3]Results!P141</f>
        <v>5.1524227807829925</v>
      </c>
      <c r="Q141" s="142">
        <f t="shared" si="82"/>
        <v>5.1524227807829925</v>
      </c>
      <c r="R141" s="143">
        <f>[3]Results!R141</f>
        <v>0</v>
      </c>
      <c r="S141" s="142">
        <f t="shared" si="83"/>
        <v>0</v>
      </c>
      <c r="T141" s="143">
        <f>[3]Results!T141</f>
        <v>34.275051336782994</v>
      </c>
      <c r="U141" s="142">
        <f t="shared" si="84"/>
        <v>34.275051336782994</v>
      </c>
      <c r="V141" s="143">
        <f>[3]Results!V141</f>
        <v>3.4123537467902123</v>
      </c>
      <c r="W141" s="142">
        <f t="shared" si="85"/>
        <v>3.4123537467902123</v>
      </c>
      <c r="X141" s="143">
        <f>[3]Results!X141</f>
        <v>1.813136494608905</v>
      </c>
      <c r="Y141" s="142">
        <f t="shared" si="86"/>
        <v>1.813136494608905</v>
      </c>
      <c r="Z141" s="143">
        <f>[3]Results!Z141</f>
        <v>3.4160149897825912E-2</v>
      </c>
      <c r="AA141" s="142">
        <f t="shared" si="87"/>
        <v>3.4160149897825912E-2</v>
      </c>
      <c r="AB141" s="143">
        <f>[3]Results!AB141</f>
        <v>2.090833819494585</v>
      </c>
      <c r="AC141" s="142">
        <f t="shared" si="88"/>
        <v>2.090833819494585</v>
      </c>
      <c r="AD141" s="143">
        <f>[3]Results!AD141</f>
        <v>0</v>
      </c>
      <c r="AE141" s="142">
        <f t="shared" si="89"/>
        <v>0</v>
      </c>
      <c r="AF141" s="143">
        <f>[3]Results!AF141</f>
        <v>0</v>
      </c>
      <c r="AG141" s="142">
        <f t="shared" si="90"/>
        <v>0</v>
      </c>
      <c r="AH141" s="95"/>
      <c r="AI141" s="96"/>
      <c r="AJ141" s="95"/>
      <c r="AK141" s="96"/>
      <c r="AL141" s="106" t="str">
        <f t="shared" si="74"/>
        <v>No</v>
      </c>
      <c r="AM141" s="106" t="str">
        <f t="shared" si="75"/>
        <v>Yes</v>
      </c>
      <c r="AN141" s="107"/>
      <c r="AO141" s="54">
        <f>IF(SEARCH("OffLrg",C141),Sheet3!C$2,Sheet3!F$2)</f>
        <v>498600</v>
      </c>
      <c r="AP141" s="26"/>
      <c r="AQ141" s="26"/>
      <c r="AR141" s="28"/>
    </row>
    <row r="142" spans="1:44" s="18" customFormat="1" ht="25.5" customHeight="1" x14ac:dyDescent="0.25">
      <c r="A142" s="17"/>
      <c r="B142" s="58" t="s">
        <v>584</v>
      </c>
      <c r="C142" s="104" t="s">
        <v>570</v>
      </c>
      <c r="D142" s="143">
        <f>[3]Results!D142</f>
        <v>138.31</v>
      </c>
      <c r="E142" s="142">
        <f t="shared" si="76"/>
        <v>138.31</v>
      </c>
      <c r="F142" s="143">
        <f>[3]Results!F142</f>
        <v>4.4593060569594867</v>
      </c>
      <c r="G142" s="142">
        <f t="shared" si="77"/>
        <v>4.4593060569594867</v>
      </c>
      <c r="H142" s="143">
        <f>[3]Results!H142</f>
        <v>0.10642097874047332</v>
      </c>
      <c r="I142" s="142">
        <f t="shared" si="78"/>
        <v>0.10642097874047332</v>
      </c>
      <c r="J142" s="143">
        <f>[3]Results!J142</f>
        <v>25.855355238496731</v>
      </c>
      <c r="K142" s="142">
        <f t="shared" si="79"/>
        <v>25.855355238496731</v>
      </c>
      <c r="L142" s="143">
        <f>[3]Results!L142</f>
        <v>8.550608302132801</v>
      </c>
      <c r="M142" s="142">
        <f t="shared" si="80"/>
        <v>8.550608302132801</v>
      </c>
      <c r="N142" s="143">
        <f>[3]Results!N142</f>
        <v>2.7659424770124348</v>
      </c>
      <c r="O142" s="142">
        <f t="shared" si="81"/>
        <v>2.7659424770124348</v>
      </c>
      <c r="P142" s="143">
        <f>[3]Results!P142</f>
        <v>5.1524227807829925</v>
      </c>
      <c r="Q142" s="142">
        <f t="shared" si="82"/>
        <v>5.1524227807829925</v>
      </c>
      <c r="R142" s="143">
        <f>[3]Results!R142</f>
        <v>0</v>
      </c>
      <c r="S142" s="142">
        <f t="shared" si="83"/>
        <v>0</v>
      </c>
      <c r="T142" s="143">
        <f>[3]Results!T142</f>
        <v>34.275051336782994</v>
      </c>
      <c r="U142" s="142">
        <f t="shared" si="84"/>
        <v>34.275051336782994</v>
      </c>
      <c r="V142" s="143">
        <f>[3]Results!V142</f>
        <v>5.9402401514047334</v>
      </c>
      <c r="W142" s="142">
        <f t="shared" si="85"/>
        <v>5.9402401514047334</v>
      </c>
      <c r="X142" s="143">
        <f>[3]Results!X142</f>
        <v>1.325527362472523</v>
      </c>
      <c r="Y142" s="142">
        <f t="shared" si="86"/>
        <v>1.325527362472523</v>
      </c>
      <c r="Z142" s="143">
        <f>[3]Results!Z142</f>
        <v>2.9780345196662655E-2</v>
      </c>
      <c r="AA142" s="142">
        <f t="shared" si="87"/>
        <v>2.9780345196662655E-2</v>
      </c>
      <c r="AB142" s="143">
        <f>[3]Results!AB142</f>
        <v>2.090833819494585</v>
      </c>
      <c r="AC142" s="142">
        <f t="shared" si="88"/>
        <v>2.090833819494585</v>
      </c>
      <c r="AD142" s="143">
        <f>[3]Results!AD142</f>
        <v>0</v>
      </c>
      <c r="AE142" s="142">
        <f t="shared" si="89"/>
        <v>0</v>
      </c>
      <c r="AF142" s="143">
        <f>[3]Results!AF142</f>
        <v>0</v>
      </c>
      <c r="AG142" s="142">
        <f t="shared" si="90"/>
        <v>0</v>
      </c>
      <c r="AH142" s="101">
        <f>IF(D141=0,"",(D142-D141)/D141)</f>
        <v>0.17294368072457747</v>
      </c>
      <c r="AI142" s="98">
        <f>IF(E141=0,"",(E142-E141)/E141)</f>
        <v>0.17294368072457747</v>
      </c>
      <c r="AJ142" s="101">
        <f>IF(F141=0,"",(F142-F141)/F141)</f>
        <v>0.25708001877074255</v>
      </c>
      <c r="AK142" s="98">
        <f>IF(G141=0,"",(G142-G141)/G141)</f>
        <v>0.25708001877074255</v>
      </c>
      <c r="AL142" s="99" t="str">
        <f t="shared" si="74"/>
        <v>Yes</v>
      </c>
      <c r="AM142" s="99" t="str">
        <f t="shared" si="75"/>
        <v>Yes</v>
      </c>
      <c r="AN142" s="100" t="str">
        <f>IF((AL142=AM142),(IF(AND(AI142&gt;(-0.5%*D$141),AI142&lt;(0.5%*D$141),AE142&lt;=150,AG142&lt;=150,(COUNTBLANK(D142:AK142)=0)),"Pass","Fail")),IF(COUNTA(D142:AK142)=0,"","Fail"))</f>
        <v>Pass</v>
      </c>
      <c r="AO142" s="54">
        <f>IF(SEARCH("OffLrg",C142),Sheet3!C$2,Sheet3!F$2)</f>
        <v>498600</v>
      </c>
      <c r="AP142" s="26"/>
      <c r="AQ142" s="26"/>
      <c r="AR142" s="25"/>
    </row>
    <row r="143" spans="1:44" s="3" customFormat="1" ht="25.5" customHeight="1" x14ac:dyDescent="0.25">
      <c r="A143" s="9"/>
      <c r="B143" s="109" t="s">
        <v>584</v>
      </c>
      <c r="C143" s="103" t="s">
        <v>571</v>
      </c>
      <c r="D143" s="143">
        <f>[3]Results!D143</f>
        <v>122.968</v>
      </c>
      <c r="E143" s="142">
        <f t="shared" si="76"/>
        <v>122.968</v>
      </c>
      <c r="F143" s="143">
        <f>[3]Results!F143</f>
        <v>4.2193140794223822</v>
      </c>
      <c r="G143" s="142">
        <f t="shared" si="77"/>
        <v>4.2193140794223822</v>
      </c>
      <c r="H143" s="143">
        <f>[3]Results!H143</f>
        <v>4.4459085439229842E-2</v>
      </c>
      <c r="I143" s="142">
        <f t="shared" si="78"/>
        <v>4.4459085439229842E-2</v>
      </c>
      <c r="J143" s="143">
        <f>[3]Results!J143</f>
        <v>18.841773813514031</v>
      </c>
      <c r="K143" s="142">
        <f t="shared" si="79"/>
        <v>18.841773813514031</v>
      </c>
      <c r="L143" s="143">
        <f>[3]Results!L143</f>
        <v>2.7167381265311175</v>
      </c>
      <c r="M143" s="142">
        <f t="shared" si="80"/>
        <v>2.7167381265311175</v>
      </c>
      <c r="N143" s="143">
        <f>[3]Results!N143</f>
        <v>3.1164637220024067</v>
      </c>
      <c r="O143" s="142">
        <f t="shared" si="81"/>
        <v>3.1164637220024067</v>
      </c>
      <c r="P143" s="143">
        <f>[3]Results!P143</f>
        <v>5.1275263284348167</v>
      </c>
      <c r="Q143" s="142">
        <f t="shared" si="82"/>
        <v>5.1275263284348167</v>
      </c>
      <c r="R143" s="143">
        <f>[3]Results!R143</f>
        <v>0</v>
      </c>
      <c r="S143" s="142">
        <f t="shared" si="83"/>
        <v>0</v>
      </c>
      <c r="T143" s="143">
        <f>[3]Results!T143</f>
        <v>34.275051336782994</v>
      </c>
      <c r="U143" s="142">
        <f t="shared" si="84"/>
        <v>34.275051336782994</v>
      </c>
      <c r="V143" s="143">
        <f>[3]Results!V143</f>
        <v>2.8632836364957881</v>
      </c>
      <c r="W143" s="142">
        <f t="shared" si="85"/>
        <v>2.8632836364957881</v>
      </c>
      <c r="X143" s="143">
        <f>[3]Results!X143</f>
        <v>2.9408472403754513</v>
      </c>
      <c r="Y143" s="142">
        <f t="shared" si="86"/>
        <v>2.9408472403754513</v>
      </c>
      <c r="Z143" s="143">
        <f>[3]Results!Z143</f>
        <v>0.34821021366562377</v>
      </c>
      <c r="AA143" s="142">
        <f t="shared" si="87"/>
        <v>0.34821021366562377</v>
      </c>
      <c r="AB143" s="143">
        <f>[3]Results!AB143</f>
        <v>1.7287045460088244</v>
      </c>
      <c r="AC143" s="142">
        <f t="shared" si="88"/>
        <v>1.7287045460088244</v>
      </c>
      <c r="AD143" s="143">
        <f>[3]Results!AD143</f>
        <v>0</v>
      </c>
      <c r="AE143" s="142">
        <f t="shared" si="89"/>
        <v>0</v>
      </c>
      <c r="AF143" s="143">
        <f>[3]Results!AF143</f>
        <v>0</v>
      </c>
      <c r="AG143" s="142">
        <f t="shared" si="90"/>
        <v>0</v>
      </c>
      <c r="AH143" s="95"/>
      <c r="AI143" s="108"/>
      <c r="AJ143" s="95"/>
      <c r="AK143" s="108"/>
      <c r="AL143" s="106" t="str">
        <f t="shared" si="74"/>
        <v>No</v>
      </c>
      <c r="AM143" s="106" t="str">
        <f t="shared" si="75"/>
        <v>Yes</v>
      </c>
      <c r="AN143" s="107"/>
      <c r="AO143" s="54">
        <f>IF(SEARCH("OffLrg",C143),Sheet3!C$2,Sheet3!F$2)</f>
        <v>498600</v>
      </c>
      <c r="AP143" s="26"/>
      <c r="AQ143" s="26"/>
      <c r="AR143" s="28"/>
    </row>
    <row r="144" spans="1:44" s="18" customFormat="1" ht="25.5" customHeight="1" x14ac:dyDescent="0.25">
      <c r="A144" s="17"/>
      <c r="B144" s="58" t="s">
        <v>584</v>
      </c>
      <c r="C144" s="104" t="s">
        <v>572</v>
      </c>
      <c r="D144" s="143">
        <f>[3]Results!D144</f>
        <v>152.04900000000001</v>
      </c>
      <c r="E144" s="142">
        <f t="shared" si="76"/>
        <v>152.04900000000001</v>
      </c>
      <c r="F144" s="143">
        <f>[3]Results!F144</f>
        <v>5.5815884476534299</v>
      </c>
      <c r="G144" s="142">
        <f t="shared" si="77"/>
        <v>5.5815884476534299</v>
      </c>
      <c r="H144" s="143">
        <f>[3]Results!H144</f>
        <v>4.5131367829923788E-2</v>
      </c>
      <c r="I144" s="142">
        <f t="shared" si="78"/>
        <v>4.5131367829923788E-2</v>
      </c>
      <c r="J144" s="143">
        <f>[3]Results!J144</f>
        <v>23.557256680035174</v>
      </c>
      <c r="K144" s="142">
        <f t="shared" si="79"/>
        <v>23.557256680035174</v>
      </c>
      <c r="L144" s="143">
        <f>[3]Results!L144</f>
        <v>2.7839651550076545</v>
      </c>
      <c r="M144" s="142">
        <f t="shared" si="80"/>
        <v>2.7839651550076545</v>
      </c>
      <c r="N144" s="143">
        <f>[3]Results!N144</f>
        <v>5.612096971059767</v>
      </c>
      <c r="O144" s="142">
        <f t="shared" si="81"/>
        <v>5.612096971059767</v>
      </c>
      <c r="P144" s="143">
        <f>[3]Results!P144</f>
        <v>5.1275263284348167</v>
      </c>
      <c r="Q144" s="142">
        <f t="shared" si="82"/>
        <v>5.1275263284348167</v>
      </c>
      <c r="R144" s="143">
        <f>[3]Results!R144</f>
        <v>0</v>
      </c>
      <c r="S144" s="142">
        <f t="shared" si="83"/>
        <v>0</v>
      </c>
      <c r="T144" s="143">
        <f>[3]Results!T144</f>
        <v>34.275051336782994</v>
      </c>
      <c r="U144" s="142">
        <f t="shared" si="84"/>
        <v>34.275051336782994</v>
      </c>
      <c r="V144" s="143">
        <f>[3]Results!V144</f>
        <v>5.7515458466778977</v>
      </c>
      <c r="W144" s="142">
        <f t="shared" si="85"/>
        <v>5.7515458466778977</v>
      </c>
      <c r="X144" s="143">
        <f>[3]Results!X144</f>
        <v>2.2325233250798235</v>
      </c>
      <c r="Y144" s="142">
        <f t="shared" si="86"/>
        <v>2.2325233250798235</v>
      </c>
      <c r="Z144" s="143">
        <f>[3]Results!Z144</f>
        <v>0.32089049749763338</v>
      </c>
      <c r="AA144" s="142">
        <f t="shared" si="87"/>
        <v>0.32089049749763338</v>
      </c>
      <c r="AB144" s="143">
        <f>[3]Results!AB144</f>
        <v>1.728708556277577</v>
      </c>
      <c r="AC144" s="142">
        <f t="shared" si="88"/>
        <v>1.728708556277577</v>
      </c>
      <c r="AD144" s="143">
        <f>[3]Results!AD144</f>
        <v>0</v>
      </c>
      <c r="AE144" s="142">
        <f t="shared" si="89"/>
        <v>0</v>
      </c>
      <c r="AF144" s="143">
        <f>[3]Results!AF144</f>
        <v>0</v>
      </c>
      <c r="AG144" s="142">
        <f t="shared" si="90"/>
        <v>0</v>
      </c>
      <c r="AH144" s="101">
        <f>IF(D143=0,"",(D144-D143)/D143)</f>
        <v>0.23649242079240129</v>
      </c>
      <c r="AI144" s="98">
        <f>IF(E143=0,"",(E144-E143)/E143)</f>
        <v>0.23649242079240129</v>
      </c>
      <c r="AJ144" s="101">
        <f>IF(F143=0,"",(F144-F143)/F143)</f>
        <v>0.32286631016042799</v>
      </c>
      <c r="AK144" s="98">
        <f>IF(G143=0,"",(G144-G143)/G143)</f>
        <v>0.32286631016042799</v>
      </c>
      <c r="AL144" s="99" t="str">
        <f t="shared" si="74"/>
        <v>Yes</v>
      </c>
      <c r="AM144" s="99" t="str">
        <f t="shared" si="75"/>
        <v>Yes</v>
      </c>
      <c r="AN144" s="100" t="str">
        <f>IF((AL144=AM144),(IF(AND(AI144&gt;(-0.5%*D$143),AI144&lt;(0.5%*D$143),AE144&lt;=150,AG144&lt;=150,(COUNTBLANK(D144:AK144)=0)),"Pass","Fail")),IF(COUNTA(D144:AK144)=0,"","Fail"))</f>
        <v>Pass</v>
      </c>
      <c r="AO144" s="54">
        <f>IF(SEARCH("OffLrg",C144),Sheet3!C$2,Sheet3!F$2)</f>
        <v>498600</v>
      </c>
      <c r="AP144" s="26"/>
      <c r="AQ144" s="26"/>
      <c r="AR144" s="25"/>
    </row>
    <row r="145" spans="1:44" s="18" customFormat="1" ht="25.5" customHeight="1" x14ac:dyDescent="0.25">
      <c r="A145" s="17"/>
      <c r="B145" s="58"/>
      <c r="C145" s="105" t="s">
        <v>94</v>
      </c>
      <c r="D145" s="143">
        <f>[3]Results!D145</f>
        <v>0</v>
      </c>
      <c r="E145" s="142">
        <f t="shared" si="76"/>
        <v>0</v>
      </c>
      <c r="F145" s="143">
        <f>[3]Results!F145</f>
        <v>0</v>
      </c>
      <c r="G145" s="142">
        <f t="shared" si="77"/>
        <v>0</v>
      </c>
      <c r="H145" s="143">
        <f>[3]Results!H145</f>
        <v>0</v>
      </c>
      <c r="I145" s="142">
        <f t="shared" si="78"/>
        <v>0</v>
      </c>
      <c r="J145" s="143">
        <f>[3]Results!J145</f>
        <v>0</v>
      </c>
      <c r="K145" s="142">
        <f t="shared" si="79"/>
        <v>0</v>
      </c>
      <c r="L145" s="143">
        <f>[3]Results!L145</f>
        <v>0</v>
      </c>
      <c r="M145" s="142">
        <f t="shared" si="80"/>
        <v>0</v>
      </c>
      <c r="N145" s="143">
        <f>[3]Results!N145</f>
        <v>0</v>
      </c>
      <c r="O145" s="142">
        <f t="shared" si="81"/>
        <v>0</v>
      </c>
      <c r="P145" s="143">
        <f>[3]Results!P145</f>
        <v>0</v>
      </c>
      <c r="Q145" s="142">
        <f t="shared" si="82"/>
        <v>0</v>
      </c>
      <c r="R145" s="143">
        <f>[3]Results!R145</f>
        <v>0</v>
      </c>
      <c r="S145" s="142">
        <f t="shared" si="83"/>
        <v>0</v>
      </c>
      <c r="T145" s="143">
        <f>[3]Results!T145</f>
        <v>0</v>
      </c>
      <c r="U145" s="142">
        <f t="shared" si="84"/>
        <v>0</v>
      </c>
      <c r="V145" s="143">
        <f>[3]Results!V145</f>
        <v>0</v>
      </c>
      <c r="W145" s="142">
        <f t="shared" si="85"/>
        <v>0</v>
      </c>
      <c r="X145" s="143">
        <f>[3]Results!X145</f>
        <v>0</v>
      </c>
      <c r="Y145" s="142">
        <f t="shared" si="86"/>
        <v>0</v>
      </c>
      <c r="Z145" s="143">
        <f>[3]Results!Z145</f>
        <v>0</v>
      </c>
      <c r="AA145" s="142">
        <f t="shared" si="87"/>
        <v>0</v>
      </c>
      <c r="AB145" s="143">
        <f>[3]Results!AB145</f>
        <v>0</v>
      </c>
      <c r="AC145" s="142">
        <f t="shared" si="88"/>
        <v>0</v>
      </c>
      <c r="AD145" s="143">
        <f>[3]Results!AD145</f>
        <v>0</v>
      </c>
      <c r="AE145" s="142">
        <f t="shared" si="89"/>
        <v>0</v>
      </c>
      <c r="AF145" s="143">
        <f>[3]Results!AF145</f>
        <v>0</v>
      </c>
      <c r="AG145" s="142">
        <f t="shared" si="90"/>
        <v>0</v>
      </c>
      <c r="AH145" s="101"/>
      <c r="AI145" s="102"/>
      <c r="AJ145" s="101"/>
      <c r="AK145" s="102"/>
      <c r="AL145" s="99" t="str">
        <f t="shared" si="74"/>
        <v>No</v>
      </c>
      <c r="AM145" s="99" t="str">
        <f t="shared" si="75"/>
        <v>Yes</v>
      </c>
      <c r="AN145" s="107"/>
      <c r="AO145" s="54"/>
      <c r="AP145" s="26"/>
      <c r="AQ145" s="26"/>
      <c r="AR145" s="25"/>
    </row>
    <row r="146" spans="1:44" s="3" customFormat="1" ht="25.5" customHeight="1" x14ac:dyDescent="0.25">
      <c r="A146" s="9"/>
      <c r="B146" s="109" t="s">
        <v>584</v>
      </c>
      <c r="C146" s="38" t="s">
        <v>244</v>
      </c>
      <c r="D146" s="143">
        <f>[3]Results!D146</f>
        <v>279.28899999999999</v>
      </c>
      <c r="E146" s="142">
        <f t="shared" si="76"/>
        <v>279.28899999999999</v>
      </c>
      <c r="F146" s="143">
        <f>[3]Results!F146</f>
        <v>10.177</v>
      </c>
      <c r="G146" s="142">
        <f t="shared" si="77"/>
        <v>10.177</v>
      </c>
      <c r="H146" s="143">
        <f>[3]Results!H146</f>
        <v>3.1002181818181818E-2</v>
      </c>
      <c r="I146" s="142">
        <f t="shared" si="78"/>
        <v>3.1002181818181818E-2</v>
      </c>
      <c r="J146" s="143">
        <f>[3]Results!J146</f>
        <v>37.824872029869084</v>
      </c>
      <c r="K146" s="142">
        <f t="shared" si="79"/>
        <v>37.824872029869084</v>
      </c>
      <c r="L146" s="143">
        <f>[3]Results!L146</f>
        <v>0.42002825992727272</v>
      </c>
      <c r="M146" s="142">
        <f t="shared" si="80"/>
        <v>0.42002825992727272</v>
      </c>
      <c r="N146" s="143">
        <f>[3]Results!N146</f>
        <v>14.902621496407273</v>
      </c>
      <c r="O146" s="142">
        <f t="shared" si="81"/>
        <v>14.902621496407273</v>
      </c>
      <c r="P146" s="143">
        <f>[3]Results!P146</f>
        <v>5.7681012969236356</v>
      </c>
      <c r="Q146" s="142">
        <f t="shared" si="82"/>
        <v>5.7681012969236356</v>
      </c>
      <c r="R146" s="143">
        <f>[3]Results!R146</f>
        <v>0</v>
      </c>
      <c r="S146" s="142">
        <f t="shared" si="83"/>
        <v>0</v>
      </c>
      <c r="T146" s="143">
        <f>[3]Results!T146</f>
        <v>14.620592483432729</v>
      </c>
      <c r="U146" s="142">
        <f t="shared" si="84"/>
        <v>14.620592483432729</v>
      </c>
      <c r="V146" s="143">
        <f>[3]Results!V146</f>
        <v>14.054673289338179</v>
      </c>
      <c r="W146" s="142">
        <f t="shared" si="85"/>
        <v>14.054673289338179</v>
      </c>
      <c r="X146" s="143">
        <f>[3]Results!X146</f>
        <v>0</v>
      </c>
      <c r="Y146" s="142">
        <f t="shared" si="86"/>
        <v>0</v>
      </c>
      <c r="Z146" s="143">
        <f>[3]Results!Z146</f>
        <v>0</v>
      </c>
      <c r="AA146" s="142">
        <f t="shared" si="87"/>
        <v>0</v>
      </c>
      <c r="AB146" s="143">
        <f>[3]Results!AB146</f>
        <v>2.6794476872727273</v>
      </c>
      <c r="AC146" s="142">
        <f t="shared" si="88"/>
        <v>2.6794476872727273</v>
      </c>
      <c r="AD146" s="143">
        <f>[3]Results!AD146</f>
        <v>0</v>
      </c>
      <c r="AE146" s="142">
        <f t="shared" si="89"/>
        <v>0</v>
      </c>
      <c r="AF146" s="143">
        <f>[3]Results!AF146</f>
        <v>0</v>
      </c>
      <c r="AG146" s="142">
        <f t="shared" si="90"/>
        <v>0</v>
      </c>
      <c r="AH146" s="95" t="str">
        <f>IF(D145=0,"",(D146-D$145)/D$145)</f>
        <v/>
      </c>
      <c r="AI146" s="108" t="str">
        <f>IF(E145=0,"",(E146-E$145)/E$145)</f>
        <v/>
      </c>
      <c r="AJ146" s="95" t="str">
        <f>IF(F145=0,"",(F146-F$145)/F$145)</f>
        <v/>
      </c>
      <c r="AK146" s="108" t="str">
        <f>IF(G145=0,"",(G146-G$145)/G$145)</f>
        <v/>
      </c>
      <c r="AL146" s="106" t="str">
        <f t="shared" si="74"/>
        <v>Yes</v>
      </c>
      <c r="AM146" s="106" t="str">
        <f t="shared" si="75"/>
        <v>Yes</v>
      </c>
      <c r="AN146" s="107"/>
      <c r="AO146" s="54">
        <v>5500</v>
      </c>
      <c r="AP146" s="26"/>
      <c r="AQ146" s="26"/>
      <c r="AR146" s="28"/>
    </row>
    <row r="147" spans="1:44" s="18" customFormat="1" ht="25.5" customHeight="1" x14ac:dyDescent="0.25">
      <c r="A147" s="17"/>
      <c r="B147" s="58" t="s">
        <v>584</v>
      </c>
      <c r="C147" s="39" t="s">
        <v>95</v>
      </c>
      <c r="D147" s="143">
        <f>[3]Results!D147</f>
        <v>282.09399999999999</v>
      </c>
      <c r="E147" s="142">
        <f t="shared" si="76"/>
        <v>282.09399999999999</v>
      </c>
      <c r="F147" s="143">
        <f>[3]Results!F147</f>
        <v>10.265327272727273</v>
      </c>
      <c r="G147" s="142">
        <f t="shared" si="77"/>
        <v>10.265327272727273</v>
      </c>
      <c r="H147" s="143">
        <f>[3]Results!H147</f>
        <v>3.1311818181818184E-2</v>
      </c>
      <c r="I147" s="142">
        <f t="shared" si="78"/>
        <v>3.1311818181818184E-2</v>
      </c>
      <c r="J147" s="143">
        <f>[3]Results!J147</f>
        <v>38.157145904472728</v>
      </c>
      <c r="K147" s="142">
        <f t="shared" si="79"/>
        <v>38.157145904472728</v>
      </c>
      <c r="L147" s="143">
        <f>[3]Results!L147</f>
        <v>0.45097901178181815</v>
      </c>
      <c r="M147" s="142">
        <f t="shared" si="80"/>
        <v>0.45097901178181815</v>
      </c>
      <c r="N147" s="143">
        <f>[3]Results!N147</f>
        <v>15.144015004872728</v>
      </c>
      <c r="O147" s="142">
        <f t="shared" si="81"/>
        <v>15.144015004872728</v>
      </c>
      <c r="P147" s="143">
        <f>[3]Results!P147</f>
        <v>5.7681012969236356</v>
      </c>
      <c r="Q147" s="142">
        <f t="shared" si="82"/>
        <v>5.7681012969236356</v>
      </c>
      <c r="R147" s="143">
        <f>[3]Results!R147</f>
        <v>0</v>
      </c>
      <c r="S147" s="142">
        <f t="shared" si="83"/>
        <v>0</v>
      </c>
      <c r="T147" s="143">
        <f>[3]Results!T147</f>
        <v>14.620592483432729</v>
      </c>
      <c r="U147" s="142">
        <f t="shared" si="84"/>
        <v>14.620592483432729</v>
      </c>
      <c r="V147" s="143">
        <f>[3]Results!V147</f>
        <v>14.114602903621819</v>
      </c>
      <c r="W147" s="142">
        <f t="shared" si="85"/>
        <v>14.114602903621819</v>
      </c>
      <c r="X147" s="143">
        <f>[3]Results!X147</f>
        <v>0</v>
      </c>
      <c r="Y147" s="142">
        <f t="shared" si="86"/>
        <v>0</v>
      </c>
      <c r="Z147" s="143">
        <f>[3]Results!Z147</f>
        <v>0</v>
      </c>
      <c r="AA147" s="142">
        <f t="shared" si="87"/>
        <v>0</v>
      </c>
      <c r="AB147" s="143">
        <f>[3]Results!AB147</f>
        <v>2.6794476872727273</v>
      </c>
      <c r="AC147" s="142">
        <f t="shared" si="88"/>
        <v>2.6794476872727273</v>
      </c>
      <c r="AD147" s="143">
        <f>[3]Results!AD147</f>
        <v>0</v>
      </c>
      <c r="AE147" s="142">
        <f t="shared" si="89"/>
        <v>0</v>
      </c>
      <c r="AF147" s="143">
        <f>[3]Results!AF147</f>
        <v>0</v>
      </c>
      <c r="AG147" s="142">
        <f t="shared" si="90"/>
        <v>0</v>
      </c>
      <c r="AH147" s="101">
        <f t="shared" ref="AH147:AK148" si="91">IF(D147=0,"",(D147-D$146)/D$146)</f>
        <v>1.00433601036919E-2</v>
      </c>
      <c r="AI147" s="98">
        <f t="shared" si="91"/>
        <v>1.00433601036919E-2</v>
      </c>
      <c r="AJ147" s="101">
        <f t="shared" si="91"/>
        <v>8.6791070774563488E-3</v>
      </c>
      <c r="AK147" s="98">
        <f t="shared" si="91"/>
        <v>8.6791070774563488E-3</v>
      </c>
      <c r="AL147" s="99" t="str">
        <f t="shared" si="74"/>
        <v>Yes</v>
      </c>
      <c r="AM147" s="99" t="str">
        <f t="shared" si="75"/>
        <v>Yes</v>
      </c>
      <c r="AN147" s="100" t="str">
        <f>IF((AL147=AM147),(IF(AND(AI147&gt;(-0.5%*D$146),AI147&lt;(0.5%*D$146),AE147&lt;=150,AG147&lt;=150,(COUNTBLANK(D147:AK147)=0)),"Pass","Fail")),IF(COUNTA(D147:AK147)=0,"","Fail"))</f>
        <v>Pass</v>
      </c>
      <c r="AO147" s="54">
        <v>5500</v>
      </c>
      <c r="AP147" s="26"/>
      <c r="AQ147" s="26"/>
      <c r="AR147" s="25"/>
    </row>
    <row r="148" spans="1:44" s="18" customFormat="1" ht="25.5" customHeight="1" x14ac:dyDescent="0.25">
      <c r="A148" s="17"/>
      <c r="B148" s="58" t="s">
        <v>584</v>
      </c>
      <c r="C148" s="39" t="s">
        <v>96</v>
      </c>
      <c r="D148" s="143">
        <f>[3]Results!D148</f>
        <v>278.44299999999998</v>
      </c>
      <c r="E148" s="142">
        <f t="shared" si="76"/>
        <v>278.44299999999998</v>
      </c>
      <c r="F148" s="143">
        <f>[3]Results!F148</f>
        <v>10.153436363636365</v>
      </c>
      <c r="G148" s="142">
        <f t="shared" si="77"/>
        <v>10.153436363636365</v>
      </c>
      <c r="H148" s="143">
        <f>[3]Results!H148</f>
        <v>3.0716545454545455E-2</v>
      </c>
      <c r="I148" s="142">
        <f t="shared" si="78"/>
        <v>3.0716545454545455E-2</v>
      </c>
      <c r="J148" s="143">
        <f>[3]Results!J148</f>
        <v>37.715845292720005</v>
      </c>
      <c r="K148" s="142">
        <f t="shared" si="79"/>
        <v>37.715845292720005</v>
      </c>
      <c r="L148" s="143">
        <f>[3]Results!L148</f>
        <v>0.39146602559999999</v>
      </c>
      <c r="M148" s="142">
        <f t="shared" si="80"/>
        <v>0.39146602559999999</v>
      </c>
      <c r="N148" s="143">
        <f>[3]Results!N148</f>
        <v>14.826933991825454</v>
      </c>
      <c r="O148" s="142">
        <f t="shared" si="81"/>
        <v>14.826933991825454</v>
      </c>
      <c r="P148" s="143">
        <f>[3]Results!P148</f>
        <v>5.7681012969236356</v>
      </c>
      <c r="Q148" s="142">
        <f t="shared" si="82"/>
        <v>5.7681012969236356</v>
      </c>
      <c r="R148" s="143">
        <f>[3]Results!R148</f>
        <v>0</v>
      </c>
      <c r="S148" s="142">
        <f t="shared" si="83"/>
        <v>0</v>
      </c>
      <c r="T148" s="143">
        <f>[3]Results!T148</f>
        <v>14.620592483432729</v>
      </c>
      <c r="U148" s="142">
        <f t="shared" si="84"/>
        <v>14.620592483432729</v>
      </c>
      <c r="V148" s="143">
        <f>[3]Results!V148</f>
        <v>14.049896291098182</v>
      </c>
      <c r="W148" s="142">
        <f t="shared" si="85"/>
        <v>14.049896291098182</v>
      </c>
      <c r="X148" s="143">
        <f>[3]Results!X148</f>
        <v>0</v>
      </c>
      <c r="Y148" s="142">
        <f t="shared" si="86"/>
        <v>0</v>
      </c>
      <c r="Z148" s="143">
        <f>[3]Results!Z148</f>
        <v>0</v>
      </c>
      <c r="AA148" s="142">
        <f t="shared" si="87"/>
        <v>0</v>
      </c>
      <c r="AB148" s="143">
        <f>[3]Results!AB148</f>
        <v>2.6794476872727273</v>
      </c>
      <c r="AC148" s="142">
        <f t="shared" si="88"/>
        <v>2.6794476872727273</v>
      </c>
      <c r="AD148" s="143">
        <f>[3]Results!AD148</f>
        <v>0</v>
      </c>
      <c r="AE148" s="142">
        <f t="shared" si="89"/>
        <v>0</v>
      </c>
      <c r="AF148" s="143">
        <f>[3]Results!AF148</f>
        <v>0</v>
      </c>
      <c r="AG148" s="142">
        <f t="shared" si="90"/>
        <v>0</v>
      </c>
      <c r="AH148" s="101">
        <f t="shared" si="91"/>
        <v>-3.0291203735199157E-3</v>
      </c>
      <c r="AI148" s="98">
        <f t="shared" si="91"/>
        <v>-3.0291203735199157E-3</v>
      </c>
      <c r="AJ148" s="101">
        <f t="shared" si="91"/>
        <v>-2.3153813858342244E-3</v>
      </c>
      <c r="AK148" s="98">
        <f t="shared" si="91"/>
        <v>-2.3153813858342244E-3</v>
      </c>
      <c r="AL148" s="99" t="str">
        <f t="shared" si="74"/>
        <v>No</v>
      </c>
      <c r="AM148" s="99" t="str">
        <f t="shared" si="75"/>
        <v>No</v>
      </c>
      <c r="AN148" s="100" t="str">
        <f>IF((AL148=AM148),(IF(AND(AI148&gt;(-0.5%*D$146),AI148&lt;(0.5%*D$146),AE148&lt;=150,AG148&lt;=150,(COUNTBLANK(D148:AK148)=0)),"Pass","Fail")),IF(COUNTA(D148:AK148)=0,"","Fail"))</f>
        <v>Pass</v>
      </c>
      <c r="AO148" s="54">
        <v>5500</v>
      </c>
      <c r="AP148" s="26"/>
      <c r="AQ148" s="26"/>
      <c r="AR148" s="25"/>
    </row>
    <row r="149" spans="1:44" s="3" customFormat="1" ht="25.5" customHeight="1" x14ac:dyDescent="0.25">
      <c r="A149" s="9"/>
      <c r="B149" s="109" t="s">
        <v>584</v>
      </c>
      <c r="C149" s="38" t="s">
        <v>245</v>
      </c>
      <c r="D149" s="143">
        <f>[3]Results!D149</f>
        <v>210.071</v>
      </c>
      <c r="E149" s="142">
        <f t="shared" si="76"/>
        <v>210.071</v>
      </c>
      <c r="F149" s="143">
        <f>[3]Results!F149</f>
        <v>6.9717818181818183</v>
      </c>
      <c r="G149" s="142">
        <f t="shared" si="77"/>
        <v>6.9717818181818183</v>
      </c>
      <c r="H149" s="143">
        <f>[3]Results!H149</f>
        <v>0.15208436363636366</v>
      </c>
      <c r="I149" s="142">
        <f t="shared" si="78"/>
        <v>0.15208436363636366</v>
      </c>
      <c r="J149" s="143">
        <f>[3]Results!J149</f>
        <v>38.993455883488004</v>
      </c>
      <c r="K149" s="142">
        <f t="shared" si="79"/>
        <v>38.993455883488004</v>
      </c>
      <c r="L149" s="143">
        <f>[3]Results!L149</f>
        <v>11.769774576000001</v>
      </c>
      <c r="M149" s="142">
        <f t="shared" si="80"/>
        <v>11.769774576000001</v>
      </c>
      <c r="N149" s="143">
        <f>[3]Results!N149</f>
        <v>3.9269345051389095</v>
      </c>
      <c r="O149" s="142">
        <f t="shared" si="81"/>
        <v>3.9269345051389095</v>
      </c>
      <c r="P149" s="143">
        <f>[3]Results!P149</f>
        <v>5.7681012969236356</v>
      </c>
      <c r="Q149" s="142">
        <f t="shared" si="82"/>
        <v>5.7681012969236356</v>
      </c>
      <c r="R149" s="143">
        <f>[3]Results!R149</f>
        <v>0</v>
      </c>
      <c r="S149" s="142">
        <f t="shared" si="83"/>
        <v>0</v>
      </c>
      <c r="T149" s="143">
        <f>[3]Results!T149</f>
        <v>14.620592483432729</v>
      </c>
      <c r="U149" s="142">
        <f t="shared" si="84"/>
        <v>14.620592483432729</v>
      </c>
      <c r="V149" s="143">
        <f>[3]Results!V149</f>
        <v>14.093633742516365</v>
      </c>
      <c r="W149" s="142">
        <f t="shared" si="85"/>
        <v>14.093633742516365</v>
      </c>
      <c r="X149" s="143">
        <f>[3]Results!X149</f>
        <v>0</v>
      </c>
      <c r="Y149" s="142">
        <f t="shared" si="86"/>
        <v>0</v>
      </c>
      <c r="Z149" s="143">
        <f>[3]Results!Z149</f>
        <v>0</v>
      </c>
      <c r="AA149" s="142">
        <f t="shared" si="87"/>
        <v>0</v>
      </c>
      <c r="AB149" s="143">
        <f>[3]Results!AB149</f>
        <v>3.4350117629090913</v>
      </c>
      <c r="AC149" s="142">
        <f t="shared" si="88"/>
        <v>3.4350117629090913</v>
      </c>
      <c r="AD149" s="143">
        <f>[3]Results!AD149</f>
        <v>0</v>
      </c>
      <c r="AE149" s="142">
        <f t="shared" si="89"/>
        <v>0</v>
      </c>
      <c r="AF149" s="143">
        <f>[3]Results!AF149</f>
        <v>0</v>
      </c>
      <c r="AG149" s="142">
        <f t="shared" si="90"/>
        <v>0</v>
      </c>
      <c r="AH149" s="95"/>
      <c r="AI149" s="96"/>
      <c r="AJ149" s="95"/>
      <c r="AK149" s="96"/>
      <c r="AL149" s="106" t="str">
        <f t="shared" si="74"/>
        <v>No</v>
      </c>
      <c r="AM149" s="106" t="str">
        <f t="shared" si="75"/>
        <v>Yes</v>
      </c>
      <c r="AN149" s="107"/>
      <c r="AO149" s="54">
        <v>5500</v>
      </c>
      <c r="AP149" s="26"/>
      <c r="AQ149" s="26"/>
      <c r="AR149" s="28"/>
    </row>
    <row r="150" spans="1:44" s="18" customFormat="1" ht="25.5" customHeight="1" x14ac:dyDescent="0.25">
      <c r="A150" s="17"/>
      <c r="B150" s="58" t="s">
        <v>584</v>
      </c>
      <c r="C150" s="39" t="s">
        <v>97</v>
      </c>
      <c r="D150" s="143">
        <f>[3]Results!D150</f>
        <v>211.99700000000001</v>
      </c>
      <c r="E150" s="142">
        <f t="shared" si="76"/>
        <v>211.99700000000001</v>
      </c>
      <c r="F150" s="143">
        <f>[3]Results!F150</f>
        <v>6.9723636363636361</v>
      </c>
      <c r="G150" s="142">
        <f t="shared" si="77"/>
        <v>6.9723636363636361</v>
      </c>
      <c r="H150" s="143">
        <f>[3]Results!H150</f>
        <v>0.15956763636363636</v>
      </c>
      <c r="I150" s="142">
        <f t="shared" si="78"/>
        <v>0.15956763636363636</v>
      </c>
      <c r="J150" s="143">
        <f>[3]Results!J150</f>
        <v>39.743663250417455</v>
      </c>
      <c r="K150" s="142">
        <f t="shared" si="79"/>
        <v>39.743663250417455</v>
      </c>
      <c r="L150" s="143">
        <f>[3]Results!L150</f>
        <v>12.517922250181817</v>
      </c>
      <c r="M150" s="142">
        <f t="shared" si="80"/>
        <v>12.517922250181817</v>
      </c>
      <c r="N150" s="143">
        <f>[3]Results!N150</f>
        <v>3.9184475783956363</v>
      </c>
      <c r="O150" s="142">
        <f t="shared" si="81"/>
        <v>3.9184475783956363</v>
      </c>
      <c r="P150" s="143">
        <f>[3]Results!P150</f>
        <v>5.7681012969236356</v>
      </c>
      <c r="Q150" s="142">
        <f t="shared" si="82"/>
        <v>5.7681012969236356</v>
      </c>
      <c r="R150" s="143">
        <f>[3]Results!R150</f>
        <v>0</v>
      </c>
      <c r="S150" s="142">
        <f t="shared" si="83"/>
        <v>0</v>
      </c>
      <c r="T150" s="143">
        <f>[3]Results!T150</f>
        <v>14.620592483432729</v>
      </c>
      <c r="U150" s="142">
        <f t="shared" si="84"/>
        <v>14.620592483432729</v>
      </c>
      <c r="V150" s="143">
        <f>[3]Results!V150</f>
        <v>14.104180362007273</v>
      </c>
      <c r="W150" s="142">
        <f t="shared" si="85"/>
        <v>14.104180362007273</v>
      </c>
      <c r="X150" s="143">
        <f>[3]Results!X150</f>
        <v>0</v>
      </c>
      <c r="Y150" s="142">
        <f t="shared" si="86"/>
        <v>0</v>
      </c>
      <c r="Z150" s="143">
        <f>[3]Results!Z150</f>
        <v>0</v>
      </c>
      <c r="AA150" s="142">
        <f t="shared" si="87"/>
        <v>0</v>
      </c>
      <c r="AB150" s="143">
        <f>[3]Results!AB150</f>
        <v>3.4350117629090913</v>
      </c>
      <c r="AC150" s="142">
        <f t="shared" si="88"/>
        <v>3.4350117629090913</v>
      </c>
      <c r="AD150" s="143">
        <f>[3]Results!AD150</f>
        <v>0</v>
      </c>
      <c r="AE150" s="142">
        <f t="shared" si="89"/>
        <v>0</v>
      </c>
      <c r="AF150" s="143">
        <f>[3]Results!AF150</f>
        <v>0</v>
      </c>
      <c r="AG150" s="142">
        <f t="shared" si="90"/>
        <v>0</v>
      </c>
      <c r="AH150" s="101">
        <f t="shared" ref="AH150:AK151" si="92">IF(D150=0,"",(D150-D$149)/D$149)</f>
        <v>9.1683288031190226E-3</v>
      </c>
      <c r="AI150" s="98">
        <f t="shared" si="92"/>
        <v>9.1683288031190226E-3</v>
      </c>
      <c r="AJ150" s="101">
        <f t="shared" si="92"/>
        <v>8.3453297448359917E-5</v>
      </c>
      <c r="AK150" s="98">
        <f t="shared" si="92"/>
        <v>8.3453297448359917E-5</v>
      </c>
      <c r="AL150" s="99" t="str">
        <f t="shared" si="74"/>
        <v>Yes</v>
      </c>
      <c r="AM150" s="99" t="str">
        <f t="shared" si="75"/>
        <v>Yes</v>
      </c>
      <c r="AN150" s="100" t="str">
        <f>IF((AL150=AM150),(IF(AND(AI150&gt;(-0.5%*D$149),AI150&lt;(0.5%*D$149),AE150&lt;=150,AG150&lt;=150,(COUNTBLANK(D150:AK150)=0)),"Pass","Fail")),IF(COUNTA(D150:AK150)=0,"","Fail"))</f>
        <v>Pass</v>
      </c>
      <c r="AO150" s="54">
        <v>5500</v>
      </c>
      <c r="AP150" s="26"/>
      <c r="AQ150" s="26"/>
      <c r="AR150" s="25"/>
    </row>
    <row r="151" spans="1:44" s="18" customFormat="1" ht="25.5" customHeight="1" x14ac:dyDescent="0.25">
      <c r="A151" s="17"/>
      <c r="B151" s="58" t="s">
        <v>584</v>
      </c>
      <c r="C151" s="39" t="s">
        <v>98</v>
      </c>
      <c r="D151" s="143">
        <f>[3]Results!D151</f>
        <v>209.08699999999999</v>
      </c>
      <c r="E151" s="142">
        <f t="shared" si="76"/>
        <v>209.08699999999999</v>
      </c>
      <c r="F151" s="143">
        <f>[3]Results!F151</f>
        <v>6.9685818181818178</v>
      </c>
      <c r="G151" s="142">
        <f t="shared" si="77"/>
        <v>6.9685818181818178</v>
      </c>
      <c r="H151" s="143">
        <f>[3]Results!H151</f>
        <v>0.14757654545454546</v>
      </c>
      <c r="I151" s="142">
        <f t="shared" si="78"/>
        <v>0.14757654545454546</v>
      </c>
      <c r="J151" s="143">
        <f>[3]Results!J151</f>
        <v>38.53196266212364</v>
      </c>
      <c r="K151" s="142">
        <f t="shared" si="79"/>
        <v>38.53196266212364</v>
      </c>
      <c r="L151" s="143">
        <f>[3]Results!L151</f>
        <v>11.319100945454545</v>
      </c>
      <c r="M151" s="142">
        <f t="shared" si="80"/>
        <v>11.319100945454545</v>
      </c>
      <c r="N151" s="143">
        <f>[3]Results!N151</f>
        <v>3.9290190134618181</v>
      </c>
      <c r="O151" s="142">
        <f t="shared" si="81"/>
        <v>3.9290190134618181</v>
      </c>
      <c r="P151" s="143">
        <f>[3]Results!P151</f>
        <v>5.7681012969236356</v>
      </c>
      <c r="Q151" s="142">
        <f t="shared" si="82"/>
        <v>5.7681012969236356</v>
      </c>
      <c r="R151" s="143">
        <f>[3]Results!R151</f>
        <v>0</v>
      </c>
      <c r="S151" s="142">
        <f t="shared" si="83"/>
        <v>0</v>
      </c>
      <c r="T151" s="143">
        <f>[3]Results!T151</f>
        <v>14.620592483432729</v>
      </c>
      <c r="U151" s="142">
        <f t="shared" si="84"/>
        <v>14.620592483432729</v>
      </c>
      <c r="V151" s="143">
        <f>[3]Results!V151</f>
        <v>14.080729643374545</v>
      </c>
      <c r="W151" s="142">
        <f t="shared" si="85"/>
        <v>14.080729643374545</v>
      </c>
      <c r="X151" s="143">
        <f>[3]Results!X151</f>
        <v>0</v>
      </c>
      <c r="Y151" s="142">
        <f t="shared" si="86"/>
        <v>0</v>
      </c>
      <c r="Z151" s="143">
        <f>[3]Results!Z151</f>
        <v>0</v>
      </c>
      <c r="AA151" s="142">
        <f t="shared" si="87"/>
        <v>0</v>
      </c>
      <c r="AB151" s="143">
        <f>[3]Results!AB151</f>
        <v>3.4350117629090913</v>
      </c>
      <c r="AC151" s="142">
        <f t="shared" si="88"/>
        <v>3.4350117629090913</v>
      </c>
      <c r="AD151" s="143">
        <f>[3]Results!AD151</f>
        <v>0</v>
      </c>
      <c r="AE151" s="142">
        <f t="shared" si="89"/>
        <v>0</v>
      </c>
      <c r="AF151" s="143">
        <f>[3]Results!AF151</f>
        <v>0</v>
      </c>
      <c r="AG151" s="142">
        <f t="shared" si="90"/>
        <v>0</v>
      </c>
      <c r="AH151" s="101">
        <f t="shared" si="92"/>
        <v>-4.6841306034626808E-3</v>
      </c>
      <c r="AI151" s="98">
        <f t="shared" si="92"/>
        <v>-4.6841306034626808E-3</v>
      </c>
      <c r="AJ151" s="101">
        <f t="shared" si="92"/>
        <v>-4.5899313596636169E-4</v>
      </c>
      <c r="AK151" s="98">
        <f t="shared" si="92"/>
        <v>-4.5899313596636169E-4</v>
      </c>
      <c r="AL151" s="99" t="str">
        <f t="shared" si="74"/>
        <v>No</v>
      </c>
      <c r="AM151" s="99" t="str">
        <f t="shared" si="75"/>
        <v>No</v>
      </c>
      <c r="AN151" s="100" t="str">
        <f>IF((AL151=AM151),(IF(AND(AI151&gt;(-0.5%*D$149),AI151&lt;(0.5%*D$149),AE151&lt;=150,AG151&lt;=150,(COUNTBLANK(D151:AK151)=0)),"Pass","Fail")),IF(COUNTA(D151:AK151)=0,"","Fail"))</f>
        <v>Pass</v>
      </c>
      <c r="AO151" s="54">
        <v>5500</v>
      </c>
      <c r="AP151" s="26"/>
      <c r="AQ151" s="26"/>
      <c r="AR151" s="25"/>
    </row>
    <row r="152" spans="1:44" s="3" customFormat="1" ht="25.5" customHeight="1" x14ac:dyDescent="0.25">
      <c r="A152" s="9"/>
      <c r="B152" s="109" t="s">
        <v>584</v>
      </c>
      <c r="C152" s="38" t="s">
        <v>246</v>
      </c>
      <c r="D152" s="143">
        <f>[3]Results!D152</f>
        <v>200.887</v>
      </c>
      <c r="E152" s="142">
        <f t="shared" si="76"/>
        <v>200.887</v>
      </c>
      <c r="F152" s="143">
        <f>[3]Results!F152</f>
        <v>7.5310181818181814</v>
      </c>
      <c r="G152" s="142">
        <f t="shared" si="77"/>
        <v>7.5310181818181814</v>
      </c>
      <c r="H152" s="143">
        <f>[3]Results!H152</f>
        <v>3.8228909090909091E-2</v>
      </c>
      <c r="I152" s="142">
        <f t="shared" si="78"/>
        <v>3.8228909090909091E-2</v>
      </c>
      <c r="J152" s="143">
        <f>[3]Results!J152</f>
        <v>29.518898659386178</v>
      </c>
      <c r="K152" s="142">
        <f t="shared" si="79"/>
        <v>29.518898659386178</v>
      </c>
      <c r="L152" s="143">
        <f>[3]Results!L152</f>
        <v>0.80635188363636356</v>
      </c>
      <c r="M152" s="142">
        <f t="shared" si="80"/>
        <v>0.80635188363636356</v>
      </c>
      <c r="N152" s="143">
        <f>[3]Results!N152</f>
        <v>6.0072241802516366</v>
      </c>
      <c r="O152" s="142">
        <f t="shared" si="81"/>
        <v>6.0072241802516366</v>
      </c>
      <c r="P152" s="143">
        <f>[3]Results!P152</f>
        <v>5.7681012969236356</v>
      </c>
      <c r="Q152" s="142">
        <f t="shared" si="82"/>
        <v>5.7681012969236356</v>
      </c>
      <c r="R152" s="143">
        <f>[3]Results!R152</f>
        <v>0</v>
      </c>
      <c r="S152" s="142">
        <f t="shared" si="83"/>
        <v>0</v>
      </c>
      <c r="T152" s="143">
        <f>[3]Results!T152</f>
        <v>14.620592483432729</v>
      </c>
      <c r="U152" s="142">
        <f t="shared" si="84"/>
        <v>14.620592483432729</v>
      </c>
      <c r="V152" s="143">
        <f>[3]Results!V152</f>
        <v>13.921599766938179</v>
      </c>
      <c r="W152" s="142">
        <f t="shared" si="85"/>
        <v>13.921599766938179</v>
      </c>
      <c r="X152" s="143">
        <f>[3]Results!X152</f>
        <v>0</v>
      </c>
      <c r="Y152" s="142">
        <f t="shared" si="86"/>
        <v>0</v>
      </c>
      <c r="Z152" s="143">
        <f>[3]Results!Z152</f>
        <v>0</v>
      </c>
      <c r="AA152" s="142">
        <f t="shared" si="87"/>
        <v>0</v>
      </c>
      <c r="AB152" s="143">
        <f>[3]Results!AB152</f>
        <v>3.0156215316363637</v>
      </c>
      <c r="AC152" s="142">
        <f t="shared" si="88"/>
        <v>3.0156215316363637</v>
      </c>
      <c r="AD152" s="143">
        <f>[3]Results!AD152</f>
        <v>0</v>
      </c>
      <c r="AE152" s="142">
        <f t="shared" si="89"/>
        <v>0</v>
      </c>
      <c r="AF152" s="143">
        <f>[3]Results!AF152</f>
        <v>0</v>
      </c>
      <c r="AG152" s="142">
        <f t="shared" si="90"/>
        <v>0</v>
      </c>
      <c r="AH152" s="95"/>
      <c r="AI152" s="96"/>
      <c r="AJ152" s="95"/>
      <c r="AK152" s="96"/>
      <c r="AL152" s="106" t="str">
        <f t="shared" si="74"/>
        <v>No</v>
      </c>
      <c r="AM152" s="106" t="str">
        <f t="shared" si="75"/>
        <v>Yes</v>
      </c>
      <c r="AN152" s="107"/>
      <c r="AO152" s="54">
        <v>5500</v>
      </c>
      <c r="AP152" s="26"/>
      <c r="AQ152" s="26"/>
      <c r="AR152" s="28"/>
    </row>
    <row r="153" spans="1:44" s="18" customFormat="1" ht="25.5" customHeight="1" x14ac:dyDescent="0.25">
      <c r="A153" s="17"/>
      <c r="B153" s="58" t="s">
        <v>584</v>
      </c>
      <c r="C153" s="104" t="s">
        <v>99</v>
      </c>
      <c r="D153" s="143">
        <f>[3]Results!D153</f>
        <v>201.298</v>
      </c>
      <c r="E153" s="142">
        <f t="shared" si="76"/>
        <v>201.298</v>
      </c>
      <c r="F153" s="143">
        <f>[3]Results!F153</f>
        <v>7.531836363636363</v>
      </c>
      <c r="G153" s="142">
        <f t="shared" si="77"/>
        <v>7.531836363636363</v>
      </c>
      <c r="H153" s="143">
        <f>[3]Results!H153</f>
        <v>3.8547818181818183E-2</v>
      </c>
      <c r="I153" s="142">
        <f t="shared" si="78"/>
        <v>3.8547818181818183E-2</v>
      </c>
      <c r="J153" s="143">
        <f>[3]Results!J153</f>
        <v>29.553603935688724</v>
      </c>
      <c r="K153" s="142">
        <f t="shared" si="79"/>
        <v>29.553603935688724</v>
      </c>
      <c r="L153" s="143">
        <f>[3]Results!L153</f>
        <v>0.83822241469090908</v>
      </c>
      <c r="M153" s="142">
        <f t="shared" si="80"/>
        <v>0.83822241469090908</v>
      </c>
      <c r="N153" s="143">
        <f>[3]Results!N153</f>
        <v>6.0100407480450917</v>
      </c>
      <c r="O153" s="142">
        <f t="shared" si="81"/>
        <v>6.0100407480450917</v>
      </c>
      <c r="P153" s="143">
        <f>[3]Results!P153</f>
        <v>5.7681012969236356</v>
      </c>
      <c r="Q153" s="142">
        <f t="shared" si="82"/>
        <v>5.7681012969236356</v>
      </c>
      <c r="R153" s="143">
        <f>[3]Results!R153</f>
        <v>0</v>
      </c>
      <c r="S153" s="142">
        <f t="shared" si="83"/>
        <v>0</v>
      </c>
      <c r="T153" s="143">
        <f>[3]Results!T153</f>
        <v>14.620592483432729</v>
      </c>
      <c r="U153" s="142">
        <f t="shared" si="84"/>
        <v>14.620592483432729</v>
      </c>
      <c r="V153" s="143">
        <f>[3]Results!V153</f>
        <v>13.921599766938179</v>
      </c>
      <c r="W153" s="142">
        <f t="shared" si="85"/>
        <v>13.921599766938179</v>
      </c>
      <c r="X153" s="143">
        <f>[3]Results!X153</f>
        <v>0</v>
      </c>
      <c r="Y153" s="142">
        <f t="shared" si="86"/>
        <v>0</v>
      </c>
      <c r="Z153" s="143">
        <f>[3]Results!Z153</f>
        <v>0</v>
      </c>
      <c r="AA153" s="142">
        <f t="shared" si="87"/>
        <v>0</v>
      </c>
      <c r="AB153" s="143">
        <f>[3]Results!AB153</f>
        <v>3.0156397090909093</v>
      </c>
      <c r="AC153" s="142">
        <f t="shared" si="88"/>
        <v>3.0156397090909093</v>
      </c>
      <c r="AD153" s="143">
        <f>[3]Results!AD153</f>
        <v>0</v>
      </c>
      <c r="AE153" s="142">
        <f t="shared" si="89"/>
        <v>0</v>
      </c>
      <c r="AF153" s="143">
        <f>[3]Results!AF153</f>
        <v>0</v>
      </c>
      <c r="AG153" s="142">
        <f t="shared" si="90"/>
        <v>0</v>
      </c>
      <c r="AH153" s="101">
        <f t="shared" ref="AH153:AK154" si="93">IF(D152=0,"",(D153-D$152)/D$152)</f>
        <v>2.0459263167850652E-3</v>
      </c>
      <c r="AI153" s="98">
        <f t="shared" si="93"/>
        <v>2.0459263167850652E-3</v>
      </c>
      <c r="AJ153" s="101">
        <f t="shared" si="93"/>
        <v>1.0864159379629553E-4</v>
      </c>
      <c r="AK153" s="98">
        <f t="shared" si="93"/>
        <v>1.0864159379629553E-4</v>
      </c>
      <c r="AL153" s="99" t="str">
        <f t="shared" si="74"/>
        <v>Yes</v>
      </c>
      <c r="AM153" s="99" t="str">
        <f t="shared" si="75"/>
        <v>Yes</v>
      </c>
      <c r="AN153" s="100" t="str">
        <f>IF((AL153=AM153),(IF(AND(AI153&gt;(-0.5%*D$152),AI153&lt;(0.5%*D$152),AE153&lt;=150,AG153&lt;=150,(COUNTBLANK(D153:AK153)=0)),"Pass","Fail")),IF(COUNTA(D153:AK153)=0,"","Fail"))</f>
        <v>Pass</v>
      </c>
      <c r="AO153" s="54">
        <v>5500</v>
      </c>
      <c r="AP153" s="26"/>
      <c r="AQ153" s="26"/>
      <c r="AR153" s="25"/>
    </row>
    <row r="154" spans="1:44" s="18" customFormat="1" ht="25.5" customHeight="1" x14ac:dyDescent="0.25">
      <c r="A154" s="17"/>
      <c r="B154" s="58" t="s">
        <v>584</v>
      </c>
      <c r="C154" s="104" t="s">
        <v>100</v>
      </c>
      <c r="D154" s="143">
        <f>[3]Results!D154</f>
        <v>200.745</v>
      </c>
      <c r="E154" s="142">
        <f t="shared" si="76"/>
        <v>200.745</v>
      </c>
      <c r="F154" s="143">
        <f>[3]Results!F154</f>
        <v>7.5341636363636368</v>
      </c>
      <c r="G154" s="142">
        <f t="shared" si="77"/>
        <v>7.5341636363636368</v>
      </c>
      <c r="H154" s="143">
        <f>[3]Results!H154</f>
        <v>3.7678000000000003E-2</v>
      </c>
      <c r="I154" s="142">
        <f t="shared" si="78"/>
        <v>3.7678000000000003E-2</v>
      </c>
      <c r="J154" s="143">
        <f>[3]Results!J154</f>
        <v>29.474533278991995</v>
      </c>
      <c r="K154" s="142">
        <f t="shared" si="79"/>
        <v>29.474533278991995</v>
      </c>
      <c r="L154" s="143">
        <f>[3]Results!L154</f>
        <v>0.75127237861818186</v>
      </c>
      <c r="M154" s="142">
        <f t="shared" si="80"/>
        <v>0.75127237861818186</v>
      </c>
      <c r="N154" s="143">
        <f>[3]Results!N154</f>
        <v>6.0179383048756359</v>
      </c>
      <c r="O154" s="142">
        <f t="shared" si="81"/>
        <v>6.0179383048756359</v>
      </c>
      <c r="P154" s="143">
        <f>[3]Results!P154</f>
        <v>5.7681012969236356</v>
      </c>
      <c r="Q154" s="142">
        <f t="shared" si="82"/>
        <v>5.7681012969236356</v>
      </c>
      <c r="R154" s="143">
        <f>[3]Results!R154</f>
        <v>0</v>
      </c>
      <c r="S154" s="142">
        <f t="shared" si="83"/>
        <v>0</v>
      </c>
      <c r="T154" s="143">
        <f>[3]Results!T154</f>
        <v>14.620592483432729</v>
      </c>
      <c r="U154" s="142">
        <f t="shared" si="84"/>
        <v>14.620592483432729</v>
      </c>
      <c r="V154" s="143">
        <f>[3]Results!V154</f>
        <v>13.921599766938179</v>
      </c>
      <c r="W154" s="142">
        <f t="shared" si="85"/>
        <v>13.921599766938179</v>
      </c>
      <c r="X154" s="143">
        <f>[3]Results!X154</f>
        <v>0</v>
      </c>
      <c r="Y154" s="142">
        <f t="shared" si="86"/>
        <v>0</v>
      </c>
      <c r="Z154" s="143">
        <f>[3]Results!Z154</f>
        <v>0</v>
      </c>
      <c r="AA154" s="142">
        <f t="shared" si="87"/>
        <v>0</v>
      </c>
      <c r="AB154" s="143">
        <f>[3]Results!AB154</f>
        <v>3.0156215316363637</v>
      </c>
      <c r="AC154" s="142">
        <f t="shared" si="88"/>
        <v>3.0156215316363637</v>
      </c>
      <c r="AD154" s="143">
        <f>[3]Results!AD154</f>
        <v>0</v>
      </c>
      <c r="AE154" s="142">
        <f t="shared" si="89"/>
        <v>0</v>
      </c>
      <c r="AF154" s="143">
        <f>[3]Results!AF154</f>
        <v>0</v>
      </c>
      <c r="AG154" s="142">
        <f t="shared" si="90"/>
        <v>0</v>
      </c>
      <c r="AH154" s="101">
        <f t="shared" si="93"/>
        <v>-7.068650534877613E-4</v>
      </c>
      <c r="AI154" s="98">
        <f t="shared" si="93"/>
        <v>-7.068650534877613E-4</v>
      </c>
      <c r="AJ154" s="101">
        <f t="shared" si="93"/>
        <v>4.1766657170598639E-4</v>
      </c>
      <c r="AK154" s="98">
        <f t="shared" si="93"/>
        <v>4.1766657170598639E-4</v>
      </c>
      <c r="AL154" s="99" t="str">
        <f t="shared" si="74"/>
        <v>No</v>
      </c>
      <c r="AM154" s="99" t="str">
        <f t="shared" si="75"/>
        <v>No</v>
      </c>
      <c r="AN154" s="100" t="str">
        <f>IF((AL154=AM154),(IF(AND(AI154&gt;(-0.5%*D$152),AI154&lt;(0.5%*D$152),AE154&lt;=150,AG154&lt;=150,(COUNTBLANK(D154:AK154)=0)),"Pass","Fail")),IF(COUNTA(D154:AK154)=0,"","Fail"))</f>
        <v>Pass</v>
      </c>
      <c r="AO154" s="54">
        <v>5500</v>
      </c>
      <c r="AP154" s="26"/>
      <c r="AQ154" s="26"/>
      <c r="AR154" s="25"/>
    </row>
    <row r="155" spans="1:44" s="3" customFormat="1" ht="25.5" customHeight="1" x14ac:dyDescent="0.25">
      <c r="A155" s="9"/>
      <c r="B155" s="109" t="s">
        <v>584</v>
      </c>
      <c r="C155" s="38" t="s">
        <v>101</v>
      </c>
      <c r="D155" s="143">
        <f>[3]Results!D155</f>
        <v>198.33</v>
      </c>
      <c r="E155" s="142">
        <f t="shared" si="76"/>
        <v>198.33</v>
      </c>
      <c r="F155" s="143">
        <f>[3]Results!F155</f>
        <v>6.4983022388059704</v>
      </c>
      <c r="G155" s="142">
        <f t="shared" si="77"/>
        <v>6.4983022388059704</v>
      </c>
      <c r="H155" s="143">
        <f>[3]Results!H155</f>
        <v>3.5361753731343287E-2</v>
      </c>
      <c r="I155" s="142">
        <f t="shared" si="78"/>
        <v>3.5361753731343287E-2</v>
      </c>
      <c r="J155" s="143">
        <f>[3]Results!J155</f>
        <v>25.708497721571881</v>
      </c>
      <c r="K155" s="142">
        <f t="shared" si="79"/>
        <v>25.708497721571881</v>
      </c>
      <c r="L155" s="143">
        <f>[3]Results!L155</f>
        <v>1.9037465713533701</v>
      </c>
      <c r="M155" s="142">
        <f t="shared" si="80"/>
        <v>1.9037465713533701</v>
      </c>
      <c r="N155" s="143">
        <f>[3]Results!N155</f>
        <v>14.321764113059702</v>
      </c>
      <c r="O155" s="142">
        <f t="shared" si="81"/>
        <v>14.321764113059702</v>
      </c>
      <c r="P155" s="143">
        <f>[3]Results!P155</f>
        <v>5.7689192618044771</v>
      </c>
      <c r="Q155" s="142">
        <f t="shared" si="82"/>
        <v>5.7689192618044771</v>
      </c>
      <c r="R155" s="143">
        <f>[3]Results!R155</f>
        <v>0</v>
      </c>
      <c r="S155" s="142">
        <f t="shared" si="83"/>
        <v>0</v>
      </c>
      <c r="T155" s="143">
        <f>[3]Results!T155</f>
        <v>14.622618239955223</v>
      </c>
      <c r="U155" s="142">
        <f t="shared" si="84"/>
        <v>14.622618239955223</v>
      </c>
      <c r="V155" s="143">
        <f>[3]Results!V155</f>
        <v>1.9841094129134329</v>
      </c>
      <c r="W155" s="142">
        <f t="shared" si="85"/>
        <v>1.9841094129134329</v>
      </c>
      <c r="X155" s="143">
        <f>[3]Results!X155</f>
        <v>9.8036684828955223E-2</v>
      </c>
      <c r="Y155" s="142">
        <f t="shared" si="86"/>
        <v>9.8036684828955223E-2</v>
      </c>
      <c r="Z155" s="143">
        <f>[3]Results!Z155</f>
        <v>0</v>
      </c>
      <c r="AA155" s="142">
        <f t="shared" si="87"/>
        <v>0</v>
      </c>
      <c r="AB155" s="143">
        <f>[3]Results!AB155</f>
        <v>1.6319216776119403</v>
      </c>
      <c r="AC155" s="142">
        <f t="shared" si="88"/>
        <v>1.6319216776119403</v>
      </c>
      <c r="AD155" s="143">
        <f>[3]Results!AD155</f>
        <v>0</v>
      </c>
      <c r="AE155" s="142">
        <f t="shared" si="89"/>
        <v>0</v>
      </c>
      <c r="AF155" s="143">
        <f>[3]Results!AF155</f>
        <v>0</v>
      </c>
      <c r="AG155" s="142">
        <f t="shared" si="90"/>
        <v>0</v>
      </c>
      <c r="AH155" s="95"/>
      <c r="AI155" s="96"/>
      <c r="AJ155" s="95"/>
      <c r="AK155" s="96"/>
      <c r="AL155" s="106" t="str">
        <f t="shared" si="74"/>
        <v>No</v>
      </c>
      <c r="AM155" s="106" t="str">
        <f t="shared" si="75"/>
        <v>Yes</v>
      </c>
      <c r="AN155" s="107"/>
      <c r="AO155" s="54">
        <f>IF(SEARCH("OffMed",C155),Sheet3!B$2,(IF(SEARCH("OffLrg",C155),Sheet3!C$2,Sheet3!F$2)))</f>
        <v>53600</v>
      </c>
      <c r="AP155" s="26"/>
      <c r="AQ155" s="26"/>
      <c r="AR155" s="28"/>
    </row>
    <row r="156" spans="1:44" s="18" customFormat="1" ht="25.5" customHeight="1" x14ac:dyDescent="0.25">
      <c r="A156" s="17"/>
      <c r="B156" s="58" t="s">
        <v>584</v>
      </c>
      <c r="C156" s="40" t="s">
        <v>118</v>
      </c>
      <c r="D156" s="143">
        <f>[3]Results!D156</f>
        <v>201.892</v>
      </c>
      <c r="E156" s="142">
        <f t="shared" si="76"/>
        <v>201.892</v>
      </c>
      <c r="F156" s="143">
        <f>[3]Results!F156</f>
        <v>6.6123880597014928</v>
      </c>
      <c r="G156" s="142">
        <f t="shared" si="77"/>
        <v>6.6123880597014928</v>
      </c>
      <c r="H156" s="143">
        <f>[3]Results!H156</f>
        <v>3.5866791044776122E-2</v>
      </c>
      <c r="I156" s="142">
        <f t="shared" si="78"/>
        <v>3.5866791044776122E-2</v>
      </c>
      <c r="J156" s="143">
        <f>[3]Results!J156</f>
        <v>26.148235948319471</v>
      </c>
      <c r="K156" s="142">
        <f t="shared" si="79"/>
        <v>26.148235948319471</v>
      </c>
      <c r="L156" s="143">
        <f>[3]Results!L156</f>
        <v>1.9542472914552909</v>
      </c>
      <c r="M156" s="142">
        <f t="shared" si="80"/>
        <v>1.9542472914552909</v>
      </c>
      <c r="N156" s="143">
        <f>[3]Results!N156</f>
        <v>14.676792353791045</v>
      </c>
      <c r="O156" s="142">
        <f t="shared" si="81"/>
        <v>14.676792353791045</v>
      </c>
      <c r="P156" s="143">
        <f>[3]Results!P156</f>
        <v>5.7689192618044771</v>
      </c>
      <c r="Q156" s="142">
        <f t="shared" si="82"/>
        <v>5.7689192618044771</v>
      </c>
      <c r="R156" s="143">
        <f>[3]Results!R156</f>
        <v>0</v>
      </c>
      <c r="S156" s="142">
        <f t="shared" si="83"/>
        <v>0</v>
      </c>
      <c r="T156" s="143">
        <f>[3]Results!T156</f>
        <v>14.622618239955223</v>
      </c>
      <c r="U156" s="142">
        <f t="shared" si="84"/>
        <v>14.622618239955223</v>
      </c>
      <c r="V156" s="143">
        <f>[3]Results!V156</f>
        <v>2.0180907783253734</v>
      </c>
      <c r="W156" s="142">
        <f t="shared" si="85"/>
        <v>2.0180907783253734</v>
      </c>
      <c r="X156" s="143">
        <f>[3]Results!X156</f>
        <v>9.8264585331343274E-2</v>
      </c>
      <c r="Y156" s="142">
        <f t="shared" si="86"/>
        <v>9.8264585331343274E-2</v>
      </c>
      <c r="Z156" s="143">
        <f>[3]Results!Z156</f>
        <v>0</v>
      </c>
      <c r="AA156" s="142">
        <f t="shared" si="87"/>
        <v>0</v>
      </c>
      <c r="AB156" s="143">
        <f>[3]Results!AB156</f>
        <v>1.6319216776119403</v>
      </c>
      <c r="AC156" s="142">
        <f t="shared" si="88"/>
        <v>1.6319216776119403</v>
      </c>
      <c r="AD156" s="143">
        <f>[3]Results!AD156</f>
        <v>0</v>
      </c>
      <c r="AE156" s="142">
        <f t="shared" si="89"/>
        <v>0</v>
      </c>
      <c r="AF156" s="143">
        <f>[3]Results!AF156</f>
        <v>0</v>
      </c>
      <c r="AG156" s="142">
        <f t="shared" si="90"/>
        <v>0</v>
      </c>
      <c r="AH156" s="101">
        <f t="shared" ref="AH156:AK158" si="94">IF(D156=0,"",(D156-D$155)/D$155)</f>
        <v>1.7959965713709388E-2</v>
      </c>
      <c r="AI156" s="98">
        <f t="shared" si="94"/>
        <v>1.7959965713709388E-2</v>
      </c>
      <c r="AJ156" s="101">
        <f t="shared" si="94"/>
        <v>1.7556250340932913E-2</v>
      </c>
      <c r="AK156" s="98">
        <f t="shared" si="94"/>
        <v>1.7556250340932913E-2</v>
      </c>
      <c r="AL156" s="99" t="str">
        <f t="shared" si="74"/>
        <v>Yes</v>
      </c>
      <c r="AM156" s="99" t="str">
        <f t="shared" si="75"/>
        <v>Yes</v>
      </c>
      <c r="AN156" s="100" t="str">
        <f>IF((AL156=AM156),(IF(AND(AI156&gt;(-0.5%*D$155),AI156&lt;(0.5%*D$155),AE156&lt;=150,AG156&lt;=150,(COUNTBLANK(D156:AK156)=0)),"Pass","Fail")),IF(COUNTA(D156:AK156)=0,"","Fail"))</f>
        <v>Pass</v>
      </c>
      <c r="AO156" s="54">
        <f>IF(SEARCH("OffMed",C156),Sheet3!B$2,(IF(SEARCH("OffLrg",C156),Sheet3!C$2,Sheet3!F$2)))</f>
        <v>53600</v>
      </c>
      <c r="AP156" s="26"/>
      <c r="AQ156" s="26"/>
      <c r="AR156" s="25"/>
    </row>
    <row r="157" spans="1:44" s="18" customFormat="1" ht="25.5" customHeight="1" x14ac:dyDescent="0.25">
      <c r="A157" s="17"/>
      <c r="B157" s="58" t="s">
        <v>584</v>
      </c>
      <c r="C157" s="40" t="s">
        <v>119</v>
      </c>
      <c r="D157" s="143">
        <f>[3]Results!D157</f>
        <v>190.54900000000001</v>
      </c>
      <c r="E157" s="142">
        <f t="shared" si="76"/>
        <v>190.54900000000001</v>
      </c>
      <c r="F157" s="143">
        <f>[3]Results!F157</f>
        <v>6.2542723880597011</v>
      </c>
      <c r="G157" s="142">
        <f t="shared" si="77"/>
        <v>6.2542723880597011</v>
      </c>
      <c r="H157" s="143">
        <f>[3]Results!H157</f>
        <v>3.4205783582089554E-2</v>
      </c>
      <c r="I157" s="142">
        <f t="shared" si="78"/>
        <v>3.4205783582089554E-2</v>
      </c>
      <c r="J157" s="143">
        <f>[3]Results!J157</f>
        <v>24.76020335042822</v>
      </c>
      <c r="K157" s="142">
        <f t="shared" si="79"/>
        <v>24.76020335042822</v>
      </c>
      <c r="L157" s="143">
        <f>[3]Results!L157</f>
        <v>1.7881490272986711</v>
      </c>
      <c r="M157" s="142">
        <f t="shared" si="80"/>
        <v>1.7881490272986711</v>
      </c>
      <c r="N157" s="143">
        <f>[3]Results!N157</f>
        <v>13.649012015507463</v>
      </c>
      <c r="O157" s="142">
        <f t="shared" si="81"/>
        <v>13.649012015507463</v>
      </c>
      <c r="P157" s="143">
        <f>[3]Results!P157</f>
        <v>5.7689192618044771</v>
      </c>
      <c r="Q157" s="142">
        <f t="shared" si="82"/>
        <v>5.7689192618044771</v>
      </c>
      <c r="R157" s="143">
        <f>[3]Results!R157</f>
        <v>0</v>
      </c>
      <c r="S157" s="142">
        <f t="shared" si="83"/>
        <v>0</v>
      </c>
      <c r="T157" s="143">
        <f>[3]Results!T157</f>
        <v>14.622618239955223</v>
      </c>
      <c r="U157" s="142">
        <f t="shared" si="84"/>
        <v>14.622618239955223</v>
      </c>
      <c r="V157" s="143">
        <f>[3]Results!V157</f>
        <v>1.8219181000686566</v>
      </c>
      <c r="W157" s="142">
        <f t="shared" si="85"/>
        <v>1.8219181000686566</v>
      </c>
      <c r="X157" s="143">
        <f>[3]Results!X157</f>
        <v>0.10028513336089552</v>
      </c>
      <c r="Y157" s="142">
        <f t="shared" si="86"/>
        <v>0.10028513336089552</v>
      </c>
      <c r="Z157" s="143">
        <f>[3]Results!Z157</f>
        <v>0</v>
      </c>
      <c r="AA157" s="142">
        <f t="shared" si="87"/>
        <v>0</v>
      </c>
      <c r="AB157" s="143">
        <f>[3]Results!AB157</f>
        <v>1.6319198123880596</v>
      </c>
      <c r="AC157" s="142">
        <f t="shared" si="88"/>
        <v>1.6319198123880596</v>
      </c>
      <c r="AD157" s="143">
        <f>[3]Results!AD157</f>
        <v>0</v>
      </c>
      <c r="AE157" s="142">
        <f t="shared" si="89"/>
        <v>0</v>
      </c>
      <c r="AF157" s="143">
        <f>[3]Results!AF157</f>
        <v>0</v>
      </c>
      <c r="AG157" s="142">
        <f t="shared" si="90"/>
        <v>0</v>
      </c>
      <c r="AH157" s="101">
        <f t="shared" si="94"/>
        <v>-3.9232592144405817E-2</v>
      </c>
      <c r="AI157" s="98">
        <f t="shared" si="94"/>
        <v>-3.9232592144405817E-2</v>
      </c>
      <c r="AJ157" s="101">
        <f t="shared" si="94"/>
        <v>-3.7552862544464924E-2</v>
      </c>
      <c r="AK157" s="98">
        <f t="shared" si="94"/>
        <v>-3.7552862544464924E-2</v>
      </c>
      <c r="AL157" s="99" t="str">
        <f t="shared" si="74"/>
        <v>No</v>
      </c>
      <c r="AM157" s="99" t="str">
        <f t="shared" si="75"/>
        <v>No</v>
      </c>
      <c r="AN157" s="100" t="str">
        <f>IF((AL157=AM157),(IF(AND(AI157&gt;(-0.5%*D$155),AI157&lt;(0.5%*D$155),AE157&lt;=150,AG157&lt;=150,(COUNTBLANK(D157:AK157)=0)),"Pass","Fail")),IF(COUNTA(D157:AK157)=0,"","Fail"))</f>
        <v>Pass</v>
      </c>
      <c r="AO157" s="54">
        <f>IF(SEARCH("OffMed",C157),Sheet3!B$2,(IF(SEARCH("OffLrg",C157),Sheet3!C$2,Sheet3!F$2)))</f>
        <v>53600</v>
      </c>
      <c r="AP157" s="26"/>
      <c r="AQ157" s="26"/>
      <c r="AR157" s="25"/>
    </row>
    <row r="158" spans="1:44" s="18" customFormat="1" ht="25.5" customHeight="1" x14ac:dyDescent="0.25">
      <c r="A158" s="17"/>
      <c r="B158" s="58" t="s">
        <v>584</v>
      </c>
      <c r="C158" s="104" t="s">
        <v>102</v>
      </c>
      <c r="D158" s="143">
        <f>[3]Results!D158</f>
        <v>196.92400000000001</v>
      </c>
      <c r="E158" s="142">
        <f t="shared" si="76"/>
        <v>196.92400000000001</v>
      </c>
      <c r="F158" s="143">
        <f>[3]Results!F158</f>
        <v>6.4791977611940297</v>
      </c>
      <c r="G158" s="142">
        <f t="shared" si="77"/>
        <v>6.4791977611940297</v>
      </c>
      <c r="H158" s="143">
        <f>[3]Results!H158</f>
        <v>3.3175746268656714E-2</v>
      </c>
      <c r="I158" s="142">
        <f t="shared" si="78"/>
        <v>3.3175746268656714E-2</v>
      </c>
      <c r="J158" s="143">
        <f>[3]Results!J158</f>
        <v>25.424719503711405</v>
      </c>
      <c r="K158" s="142">
        <f t="shared" si="79"/>
        <v>25.424719503711405</v>
      </c>
      <c r="L158" s="143">
        <f>[3]Results!L158</f>
        <v>1.6851682681705054</v>
      </c>
      <c r="M158" s="142">
        <f t="shared" si="80"/>
        <v>1.6851682681705054</v>
      </c>
      <c r="N158" s="143">
        <f>[3]Results!N158</f>
        <v>14.26224261313433</v>
      </c>
      <c r="O158" s="142">
        <f t="shared" si="81"/>
        <v>14.26224261313433</v>
      </c>
      <c r="P158" s="143">
        <f>[3]Results!P158</f>
        <v>5.7689192618044771</v>
      </c>
      <c r="Q158" s="142">
        <f t="shared" si="82"/>
        <v>5.7689192618044771</v>
      </c>
      <c r="R158" s="143">
        <f>[3]Results!R158</f>
        <v>0</v>
      </c>
      <c r="S158" s="142">
        <f t="shared" si="83"/>
        <v>0</v>
      </c>
      <c r="T158" s="143">
        <f>[3]Results!T158</f>
        <v>14.622618239955223</v>
      </c>
      <c r="U158" s="142">
        <f t="shared" si="84"/>
        <v>14.622618239955223</v>
      </c>
      <c r="V158" s="143">
        <f>[3]Results!V158</f>
        <v>1.9826388817388061</v>
      </c>
      <c r="W158" s="142">
        <f t="shared" si="85"/>
        <v>1.9826388817388061</v>
      </c>
      <c r="X158" s="143">
        <f>[3]Results!X158</f>
        <v>9.3828801251343283E-2</v>
      </c>
      <c r="Y158" s="142">
        <f t="shared" si="86"/>
        <v>9.3828801251343283E-2</v>
      </c>
      <c r="Z158" s="143">
        <f>[3]Results!Z158</f>
        <v>0</v>
      </c>
      <c r="AA158" s="142">
        <f t="shared" si="87"/>
        <v>0</v>
      </c>
      <c r="AB158" s="143">
        <f>[3]Results!AB158</f>
        <v>1.6319216776119403</v>
      </c>
      <c r="AC158" s="142">
        <f t="shared" si="88"/>
        <v>1.6319216776119403</v>
      </c>
      <c r="AD158" s="143">
        <f>[3]Results!AD158</f>
        <v>0</v>
      </c>
      <c r="AE158" s="142">
        <f t="shared" si="89"/>
        <v>0</v>
      </c>
      <c r="AF158" s="143">
        <f>[3]Results!AF158</f>
        <v>0</v>
      </c>
      <c r="AG158" s="142">
        <f t="shared" si="90"/>
        <v>0</v>
      </c>
      <c r="AH158" s="101">
        <f t="shared" si="94"/>
        <v>-7.0891947763828261E-3</v>
      </c>
      <c r="AI158" s="98">
        <f t="shared" si="94"/>
        <v>-7.0891947763828261E-3</v>
      </c>
      <c r="AJ158" s="101">
        <f t="shared" si="94"/>
        <v>-2.9399182909428698E-3</v>
      </c>
      <c r="AK158" s="98">
        <f t="shared" si="94"/>
        <v>-2.9399182909428698E-3</v>
      </c>
      <c r="AL158" s="99" t="str">
        <f t="shared" si="74"/>
        <v>No</v>
      </c>
      <c r="AM158" s="99" t="str">
        <f t="shared" si="75"/>
        <v>No</v>
      </c>
      <c r="AN158" s="100" t="str">
        <f>IF((AL158=AM158),(IF(AND(AI158&gt;(-0.5%*D$155),AI158&lt;(0.5%*D$155),AE158&lt;=150,AG158&lt;=150,(COUNTBLANK(D158:AK158)=0)),"Pass","Fail")),IF(COUNTA(D158:AK158)=0,"","Fail"))</f>
        <v>Pass</v>
      </c>
      <c r="AO158" s="54">
        <f>IF(SEARCH("OffMed",C158),Sheet3!B$2,(IF(SEARCH("OffLrg",C158),Sheet3!C$2,Sheet3!F$2)))</f>
        <v>53600</v>
      </c>
      <c r="AP158" s="26"/>
      <c r="AQ158" s="26"/>
      <c r="AR158" s="25"/>
    </row>
    <row r="159" spans="1:44" s="3" customFormat="1" ht="25.5" customHeight="1" x14ac:dyDescent="0.25">
      <c r="A159" s="9"/>
      <c r="B159" s="109" t="s">
        <v>584</v>
      </c>
      <c r="C159" s="38" t="s">
        <v>103</v>
      </c>
      <c r="D159" s="143">
        <f>[3]Results!D159</f>
        <v>126.995</v>
      </c>
      <c r="E159" s="142">
        <f t="shared" si="76"/>
        <v>126.995</v>
      </c>
      <c r="F159" s="143">
        <f>[3]Results!F159</f>
        <v>3.1305970149253732</v>
      </c>
      <c r="G159" s="142">
        <f t="shared" si="77"/>
        <v>3.1305970149253732</v>
      </c>
      <c r="H159" s="143">
        <f>[3]Results!H159</f>
        <v>0.15699496268656718</v>
      </c>
      <c r="I159" s="142">
        <f t="shared" si="78"/>
        <v>0.15699496268656718</v>
      </c>
      <c r="J159" s="143">
        <f>[3]Results!J159</f>
        <v>26.37780290118809</v>
      </c>
      <c r="K159" s="142">
        <f t="shared" si="79"/>
        <v>26.37780290118809</v>
      </c>
      <c r="L159" s="143">
        <f>[3]Results!L159</f>
        <v>13.368645232793911</v>
      </c>
      <c r="M159" s="142">
        <f t="shared" si="80"/>
        <v>13.368645232793911</v>
      </c>
      <c r="N159" s="143">
        <f>[3]Results!N159</f>
        <v>3.0076245741970147</v>
      </c>
      <c r="O159" s="142">
        <f t="shared" si="81"/>
        <v>3.0076245741970147</v>
      </c>
      <c r="P159" s="143">
        <f>[3]Results!P159</f>
        <v>5.7689192618044771</v>
      </c>
      <c r="Q159" s="142">
        <f t="shared" si="82"/>
        <v>5.7689192618044771</v>
      </c>
      <c r="R159" s="143">
        <f>[3]Results!R159</f>
        <v>0</v>
      </c>
      <c r="S159" s="142">
        <f t="shared" si="83"/>
        <v>0</v>
      </c>
      <c r="T159" s="143">
        <f>[3]Results!T159</f>
        <v>14.622618239955223</v>
      </c>
      <c r="U159" s="142">
        <f t="shared" si="84"/>
        <v>14.622618239955223</v>
      </c>
      <c r="V159" s="143">
        <f>[3]Results!V159</f>
        <v>1.6310164166716419</v>
      </c>
      <c r="W159" s="142">
        <f t="shared" si="85"/>
        <v>1.6310164166716419</v>
      </c>
      <c r="X159" s="143">
        <f>[3]Results!X159</f>
        <v>0.27208200676582089</v>
      </c>
      <c r="Y159" s="142">
        <f t="shared" si="86"/>
        <v>0.27208200676582089</v>
      </c>
      <c r="Z159" s="143">
        <f>[3]Results!Z159</f>
        <v>0</v>
      </c>
      <c r="AA159" s="142">
        <f t="shared" si="87"/>
        <v>0</v>
      </c>
      <c r="AB159" s="143">
        <f>[3]Results!AB159</f>
        <v>2.3295154089552237</v>
      </c>
      <c r="AC159" s="142">
        <f t="shared" si="88"/>
        <v>2.3295154089552237</v>
      </c>
      <c r="AD159" s="143">
        <f>[3]Results!AD159</f>
        <v>0</v>
      </c>
      <c r="AE159" s="142">
        <f t="shared" si="89"/>
        <v>0</v>
      </c>
      <c r="AF159" s="143">
        <f>[3]Results!AF159</f>
        <v>0</v>
      </c>
      <c r="AG159" s="142">
        <f t="shared" si="90"/>
        <v>0</v>
      </c>
      <c r="AH159" s="95"/>
      <c r="AI159" s="96"/>
      <c r="AJ159" s="95"/>
      <c r="AK159" s="96"/>
      <c r="AL159" s="106" t="str">
        <f t="shared" si="74"/>
        <v>No</v>
      </c>
      <c r="AM159" s="106" t="str">
        <f t="shared" si="75"/>
        <v>Yes</v>
      </c>
      <c r="AN159" s="107"/>
      <c r="AO159" s="54">
        <f>IF(SEARCH("OffMed",C159),Sheet3!B$2,(IF(SEARCH("OffLrg",C159),Sheet3!C$2,Sheet3!F$2)))</f>
        <v>53600</v>
      </c>
      <c r="AP159" s="26"/>
      <c r="AQ159" s="26"/>
      <c r="AR159" s="28"/>
    </row>
    <row r="160" spans="1:44" s="18" customFormat="1" ht="25.5" customHeight="1" x14ac:dyDescent="0.25">
      <c r="A160" s="17"/>
      <c r="B160" s="58" t="s">
        <v>584</v>
      </c>
      <c r="C160" s="40" t="s">
        <v>120</v>
      </c>
      <c r="D160" s="143">
        <f>[3]Results!D160</f>
        <v>129.03700000000001</v>
      </c>
      <c r="E160" s="142">
        <f t="shared" si="76"/>
        <v>129.03700000000001</v>
      </c>
      <c r="F160" s="143">
        <f>[3]Results!F160</f>
        <v>3.1677798507462684</v>
      </c>
      <c r="G160" s="142">
        <f t="shared" si="77"/>
        <v>3.1677798507462684</v>
      </c>
      <c r="H160" s="143">
        <f>[3]Results!H160</f>
        <v>0.1605723880597015</v>
      </c>
      <c r="I160" s="142">
        <f t="shared" si="78"/>
        <v>0.1605723880597015</v>
      </c>
      <c r="J160" s="143">
        <f>[3]Results!J160</f>
        <v>26.862335698703447</v>
      </c>
      <c r="K160" s="142">
        <f t="shared" si="79"/>
        <v>26.862335698703447</v>
      </c>
      <c r="L160" s="143">
        <f>[3]Results!L160</f>
        <v>13.726390232938821</v>
      </c>
      <c r="M160" s="142">
        <f t="shared" si="80"/>
        <v>13.726390232938821</v>
      </c>
      <c r="N160" s="143">
        <f>[3]Results!N160</f>
        <v>3.1292585099268662</v>
      </c>
      <c r="O160" s="142">
        <f t="shared" si="81"/>
        <v>3.1292585099268662</v>
      </c>
      <c r="P160" s="143">
        <f>[3]Results!P160</f>
        <v>5.7689192618044771</v>
      </c>
      <c r="Q160" s="142">
        <f t="shared" si="82"/>
        <v>5.7689192618044771</v>
      </c>
      <c r="R160" s="143">
        <f>[3]Results!R160</f>
        <v>0</v>
      </c>
      <c r="S160" s="142">
        <f t="shared" si="83"/>
        <v>0</v>
      </c>
      <c r="T160" s="143">
        <f>[3]Results!T160</f>
        <v>14.622618239955223</v>
      </c>
      <c r="U160" s="142">
        <f t="shared" si="84"/>
        <v>14.622618239955223</v>
      </c>
      <c r="V160" s="143">
        <f>[3]Results!V160</f>
        <v>1.6362874115313433</v>
      </c>
      <c r="W160" s="142">
        <f t="shared" si="85"/>
        <v>1.6362874115313433</v>
      </c>
      <c r="X160" s="143">
        <f>[3]Results!X160</f>
        <v>0.27196487354671639</v>
      </c>
      <c r="Y160" s="142">
        <f t="shared" si="86"/>
        <v>0.27196487354671639</v>
      </c>
      <c r="Z160" s="143">
        <f>[3]Results!Z160</f>
        <v>0</v>
      </c>
      <c r="AA160" s="142">
        <f t="shared" si="87"/>
        <v>0</v>
      </c>
      <c r="AB160" s="143">
        <f>[3]Results!AB160</f>
        <v>2.3295154089552237</v>
      </c>
      <c r="AC160" s="142">
        <f t="shared" si="88"/>
        <v>2.3295154089552237</v>
      </c>
      <c r="AD160" s="143">
        <f>[3]Results!AD160</f>
        <v>0</v>
      </c>
      <c r="AE160" s="142">
        <f t="shared" si="89"/>
        <v>0</v>
      </c>
      <c r="AF160" s="143">
        <f>[3]Results!AF160</f>
        <v>0</v>
      </c>
      <c r="AG160" s="142">
        <f t="shared" si="90"/>
        <v>0</v>
      </c>
      <c r="AH160" s="101">
        <f t="shared" ref="AH160:AM160" si="95">IF(D160=0,"",(D160-D$159)/D$159)</f>
        <v>1.6079373203669447E-2</v>
      </c>
      <c r="AI160" s="98">
        <f t="shared" si="95"/>
        <v>1.6079373203669447E-2</v>
      </c>
      <c r="AJ160" s="101">
        <f t="shared" si="95"/>
        <v>1.1877234803337206E-2</v>
      </c>
      <c r="AK160" s="98">
        <f t="shared" si="95"/>
        <v>1.1877234803337206E-2</v>
      </c>
      <c r="AL160" s="99">
        <f t="shared" si="95"/>
        <v>2.278687998592974E-2</v>
      </c>
      <c r="AM160" s="99">
        <f t="shared" si="95"/>
        <v>2.278687998592974E-2</v>
      </c>
      <c r="AN160" s="100" t="str">
        <f>IF((AL160=AM160),(IF(AND(AI160&gt;(-0.5%*D$159),AI160&lt;(0.5%*D$159),AE160&lt;=150,AG160&lt;=150,(COUNTBLANK(D160:AK160)=0)),"Pass","Fail")),IF(COUNTA(D160:AK160)=0,"","Fail"))</f>
        <v>Pass</v>
      </c>
      <c r="AO160" s="54">
        <f>IF(SEARCH("OffMed",C160),Sheet3!B$2,(IF(SEARCH("OffLrg",C160),Sheet3!C$2,Sheet3!F$2)))</f>
        <v>53600</v>
      </c>
      <c r="AP160" s="26"/>
      <c r="AQ160" s="26"/>
      <c r="AR160" s="25"/>
    </row>
    <row r="161" spans="1:44" ht="25.5" customHeight="1" x14ac:dyDescent="0.25">
      <c r="B161" s="58" t="s">
        <v>584</v>
      </c>
      <c r="C161" s="40" t="s">
        <v>121</v>
      </c>
      <c r="D161" s="143">
        <f>[3]Results!D161</f>
        <v>122.652</v>
      </c>
      <c r="E161" s="142">
        <f t="shared" si="76"/>
        <v>122.652</v>
      </c>
      <c r="F161" s="143">
        <f>[3]Results!F161</f>
        <v>3.0548134328358207</v>
      </c>
      <c r="G161" s="142">
        <f t="shared" si="77"/>
        <v>3.0548134328358207</v>
      </c>
      <c r="H161" s="143">
        <f>[3]Results!H161</f>
        <v>0.14887444029850747</v>
      </c>
      <c r="I161" s="142">
        <f t="shared" si="78"/>
        <v>0.14887444029850747</v>
      </c>
      <c r="J161" s="143">
        <f>[3]Results!J161</f>
        <v>25.307329654101117</v>
      </c>
      <c r="K161" s="142">
        <f t="shared" si="79"/>
        <v>25.307329654101117</v>
      </c>
      <c r="L161" s="143">
        <f>[3]Results!L161</f>
        <v>12.556649542054846</v>
      </c>
      <c r="M161" s="142">
        <f t="shared" si="80"/>
        <v>12.556649542054846</v>
      </c>
      <c r="N161" s="143">
        <f>[3]Results!N161</f>
        <v>2.7978924526417912</v>
      </c>
      <c r="O161" s="142">
        <f t="shared" si="81"/>
        <v>2.7978924526417912</v>
      </c>
      <c r="P161" s="143">
        <f>[3]Results!P161</f>
        <v>5.7689192618044771</v>
      </c>
      <c r="Q161" s="142">
        <f t="shared" si="82"/>
        <v>5.7689192618044771</v>
      </c>
      <c r="R161" s="143">
        <f>[3]Results!R161</f>
        <v>0</v>
      </c>
      <c r="S161" s="142">
        <f t="shared" si="83"/>
        <v>0</v>
      </c>
      <c r="T161" s="143">
        <f>[3]Results!T161</f>
        <v>14.622618239955223</v>
      </c>
      <c r="U161" s="142">
        <f t="shared" si="84"/>
        <v>14.622618239955223</v>
      </c>
      <c r="V161" s="143">
        <f>[3]Results!V161</f>
        <v>1.581355751332836</v>
      </c>
      <c r="W161" s="142">
        <f t="shared" si="85"/>
        <v>1.581355751332836</v>
      </c>
      <c r="X161" s="143">
        <f>[3]Results!X161</f>
        <v>0.27301588955074629</v>
      </c>
      <c r="Y161" s="142">
        <f t="shared" si="86"/>
        <v>0.27301588955074629</v>
      </c>
      <c r="Z161" s="143">
        <f>[3]Results!Z161</f>
        <v>0</v>
      </c>
      <c r="AA161" s="142">
        <f t="shared" si="87"/>
        <v>0</v>
      </c>
      <c r="AB161" s="143">
        <f>[3]Results!AB161</f>
        <v>2.3294967567164182</v>
      </c>
      <c r="AC161" s="142">
        <f t="shared" si="88"/>
        <v>2.3294967567164182</v>
      </c>
      <c r="AD161" s="143">
        <f>[3]Results!AD161</f>
        <v>0</v>
      </c>
      <c r="AE161" s="142">
        <f t="shared" si="89"/>
        <v>0</v>
      </c>
      <c r="AF161" s="143">
        <f>[3]Results!AF161</f>
        <v>0</v>
      </c>
      <c r="AG161" s="142">
        <f t="shared" si="90"/>
        <v>0</v>
      </c>
      <c r="AH161" s="101">
        <f t="shared" ref="AH161:AK162" si="96">IF(D161=0,"",(D161-D$159)/D$159)</f>
        <v>-3.4198196779400787E-2</v>
      </c>
      <c r="AI161" s="98">
        <f t="shared" si="96"/>
        <v>-3.4198196779400787E-2</v>
      </c>
      <c r="AJ161" s="101">
        <f t="shared" si="96"/>
        <v>-2.4207389749702105E-2</v>
      </c>
      <c r="AK161" s="98">
        <f t="shared" si="96"/>
        <v>-2.4207389749702105E-2</v>
      </c>
      <c r="AL161" s="99" t="str">
        <f t="shared" ref="AL161:AL174" si="97">IF(AND(AH161&gt;0,AI161&gt;0), "Yes", "No")</f>
        <v>No</v>
      </c>
      <c r="AM161" s="99" t="str">
        <f t="shared" ref="AM161:AM174" si="98">IF(AND(AH161&lt;0,AI161&lt;0), "No", "Yes")</f>
        <v>No</v>
      </c>
      <c r="AN161" s="100" t="str">
        <f>IF((AL161=AM161),(IF(AND(AI161&gt;(-0.5%*D$159),AI161&lt;(0.5%*D$159),AE161&lt;=150,AG161&lt;=150,(COUNTBLANK(D161:AK161)=0)),"Pass","Fail")),IF(COUNTA(D161:AK161)=0,"","Fail"))</f>
        <v>Pass</v>
      </c>
      <c r="AO161" s="54">
        <f>IF(SEARCH("OffMed",C161),Sheet3!B$2,(IF(SEARCH("OffLrg",C161),Sheet3!C$2,Sheet3!F$2)))</f>
        <v>53600</v>
      </c>
    </row>
    <row r="162" spans="1:44" ht="25.5" customHeight="1" x14ac:dyDescent="0.25">
      <c r="B162" s="58" t="s">
        <v>584</v>
      </c>
      <c r="C162" s="104" t="s">
        <v>105</v>
      </c>
      <c r="D162" s="143">
        <f>[3]Results!D162</f>
        <v>125.69199999999999</v>
      </c>
      <c r="E162" s="142">
        <f t="shared" si="76"/>
        <v>125.69199999999999</v>
      </c>
      <c r="F162" s="143">
        <f>[3]Results!F162</f>
        <v>3.0655037313432838</v>
      </c>
      <c r="G162" s="142">
        <f t="shared" si="77"/>
        <v>3.0655037313432838</v>
      </c>
      <c r="H162" s="143">
        <f>[3]Results!H162</f>
        <v>0.16336996268656714</v>
      </c>
      <c r="I162" s="142">
        <f t="shared" si="78"/>
        <v>0.16336996268656714</v>
      </c>
      <c r="J162" s="143">
        <f>[3]Results!J162</f>
        <v>26.793003389895489</v>
      </c>
      <c r="K162" s="142">
        <f t="shared" si="79"/>
        <v>26.793003389895489</v>
      </c>
      <c r="L162" s="143">
        <f>[3]Results!L162</f>
        <v>14.006110015338471</v>
      </c>
      <c r="M162" s="142">
        <f t="shared" si="80"/>
        <v>14.006110015338471</v>
      </c>
      <c r="N162" s="143">
        <f>[3]Results!N162</f>
        <v>2.8503795934850746</v>
      </c>
      <c r="O162" s="142">
        <f t="shared" si="81"/>
        <v>2.8503795934850746</v>
      </c>
      <c r="P162" s="143">
        <f>[3]Results!P162</f>
        <v>5.7689192618044771</v>
      </c>
      <c r="Q162" s="142">
        <f t="shared" si="82"/>
        <v>5.7689192618044771</v>
      </c>
      <c r="R162" s="143">
        <f>[3]Results!R162</f>
        <v>0</v>
      </c>
      <c r="S162" s="142">
        <f t="shared" si="83"/>
        <v>0</v>
      </c>
      <c r="T162" s="143">
        <f>[3]Results!T162</f>
        <v>14.622618239955223</v>
      </c>
      <c r="U162" s="142">
        <f t="shared" si="84"/>
        <v>14.622618239955223</v>
      </c>
      <c r="V162" s="143">
        <f>[3]Results!V162</f>
        <v>1.5550899001358209</v>
      </c>
      <c r="W162" s="142">
        <f t="shared" si="85"/>
        <v>1.5550899001358209</v>
      </c>
      <c r="X162" s="143">
        <f>[3]Results!X162</f>
        <v>0.28300786241522391</v>
      </c>
      <c r="Y162" s="142">
        <f t="shared" si="86"/>
        <v>0.28300786241522391</v>
      </c>
      <c r="Z162" s="143">
        <f>[3]Results!Z162</f>
        <v>0</v>
      </c>
      <c r="AA162" s="142">
        <f t="shared" si="87"/>
        <v>0</v>
      </c>
      <c r="AB162" s="143">
        <f>[3]Results!AB162</f>
        <v>2.3294967567164182</v>
      </c>
      <c r="AC162" s="142">
        <f t="shared" si="88"/>
        <v>2.3294967567164182</v>
      </c>
      <c r="AD162" s="143">
        <f>[3]Results!AD162</f>
        <v>0</v>
      </c>
      <c r="AE162" s="142">
        <f t="shared" si="89"/>
        <v>0</v>
      </c>
      <c r="AF162" s="143">
        <f>[3]Results!AF162</f>
        <v>0</v>
      </c>
      <c r="AG162" s="142">
        <f t="shared" si="90"/>
        <v>0</v>
      </c>
      <c r="AH162" s="101">
        <f t="shared" si="96"/>
        <v>-1.0260246466396405E-2</v>
      </c>
      <c r="AI162" s="98">
        <f t="shared" si="96"/>
        <v>-1.0260246466396405E-2</v>
      </c>
      <c r="AJ162" s="101">
        <f t="shared" si="96"/>
        <v>-2.0792610250297935E-2</v>
      </c>
      <c r="AK162" s="98">
        <f t="shared" si="96"/>
        <v>-2.0792610250297935E-2</v>
      </c>
      <c r="AL162" s="99" t="str">
        <f t="shared" si="97"/>
        <v>No</v>
      </c>
      <c r="AM162" s="99" t="str">
        <f t="shared" si="98"/>
        <v>No</v>
      </c>
      <c r="AN162" s="100" t="str">
        <f>IF((AL162=AM162),(IF(AND(AI162&gt;(-0.5%*D$159),AI162&lt;(0.5%*D$159),AE162&lt;=150,AG162&lt;=150,(COUNTBLANK(D162:AK162)=0)),"Pass","Fail")),IF(COUNTA(D162:AK162)=0,"","Fail"))</f>
        <v>Pass</v>
      </c>
      <c r="AO162" s="54">
        <f>IF(SEARCH("OffMed",C162),Sheet3!B$2,(IF(SEARCH("OffLrg",C162),Sheet3!C$2,Sheet3!F$2)))</f>
        <v>53600</v>
      </c>
    </row>
    <row r="163" spans="1:44" s="3" customFormat="1" ht="25.5" customHeight="1" x14ac:dyDescent="0.25">
      <c r="A163" s="9"/>
      <c r="B163" s="109" t="s">
        <v>584</v>
      </c>
      <c r="C163" s="103" t="s">
        <v>104</v>
      </c>
      <c r="D163" s="143">
        <f>[3]Results!D163</f>
        <v>123.054</v>
      </c>
      <c r="E163" s="142">
        <f t="shared" si="76"/>
        <v>123.054</v>
      </c>
      <c r="F163" s="143">
        <f>[3]Results!F163</f>
        <v>3.8061940298507464</v>
      </c>
      <c r="G163" s="142">
        <f t="shared" si="77"/>
        <v>3.8061940298507464</v>
      </c>
      <c r="H163" s="143">
        <f>[3]Results!H163</f>
        <v>5.2283582089552243E-2</v>
      </c>
      <c r="I163" s="142">
        <f t="shared" si="78"/>
        <v>5.2283582089552243E-2</v>
      </c>
      <c r="J163" s="143">
        <f>[3]Results!J163</f>
        <v>18.214368558489348</v>
      </c>
      <c r="K163" s="142">
        <f t="shared" si="79"/>
        <v>18.214368558489348</v>
      </c>
      <c r="L163" s="143">
        <f>[3]Results!L163</f>
        <v>3.2854352605032302</v>
      </c>
      <c r="M163" s="142">
        <f t="shared" si="80"/>
        <v>3.2854352605032302</v>
      </c>
      <c r="N163" s="143">
        <f>[3]Results!N163</f>
        <v>5.6665231841253725</v>
      </c>
      <c r="O163" s="142">
        <f t="shared" si="81"/>
        <v>5.6665231841253725</v>
      </c>
      <c r="P163" s="143">
        <f>[3]Results!P163</f>
        <v>5.7689192618044771</v>
      </c>
      <c r="Q163" s="142">
        <f t="shared" si="82"/>
        <v>5.7689192618044771</v>
      </c>
      <c r="R163" s="143">
        <f>[3]Results!R163</f>
        <v>0</v>
      </c>
      <c r="S163" s="142">
        <f t="shared" si="83"/>
        <v>0</v>
      </c>
      <c r="T163" s="143">
        <f>[3]Results!T163</f>
        <v>14.622618239955223</v>
      </c>
      <c r="U163" s="142">
        <f t="shared" si="84"/>
        <v>14.622618239955223</v>
      </c>
      <c r="V163" s="143">
        <f>[3]Results!V163</f>
        <v>1.3889644389537315</v>
      </c>
      <c r="W163" s="142">
        <f t="shared" si="85"/>
        <v>1.3889644389537315</v>
      </c>
      <c r="X163" s="143">
        <f>[3]Results!X163</f>
        <v>0.16228743847567165</v>
      </c>
      <c r="Y163" s="142">
        <f t="shared" si="86"/>
        <v>0.16228743847567165</v>
      </c>
      <c r="Z163" s="143">
        <f>[3]Results!Z163</f>
        <v>0</v>
      </c>
      <c r="AA163" s="142">
        <f t="shared" si="87"/>
        <v>0</v>
      </c>
      <c r="AB163" s="143">
        <f>[3]Results!AB163</f>
        <v>1.9422389746268656</v>
      </c>
      <c r="AC163" s="142">
        <f t="shared" si="88"/>
        <v>1.9422389746268656</v>
      </c>
      <c r="AD163" s="143">
        <f>[3]Results!AD163</f>
        <v>0</v>
      </c>
      <c r="AE163" s="142">
        <f t="shared" si="89"/>
        <v>0</v>
      </c>
      <c r="AF163" s="143">
        <f>[3]Results!AF163</f>
        <v>0</v>
      </c>
      <c r="AG163" s="142">
        <f t="shared" si="90"/>
        <v>0</v>
      </c>
      <c r="AH163" s="95"/>
      <c r="AI163" s="96"/>
      <c r="AJ163" s="95"/>
      <c r="AK163" s="96"/>
      <c r="AL163" s="106" t="str">
        <f t="shared" si="97"/>
        <v>No</v>
      </c>
      <c r="AM163" s="106" t="str">
        <f t="shared" si="98"/>
        <v>Yes</v>
      </c>
      <c r="AN163" s="107"/>
      <c r="AO163" s="54">
        <f>IF(SEARCH("OffMed",C163),Sheet3!B$2,(IF(SEARCH("OffLrg",C163),Sheet3!C$2,Sheet3!F$2)))</f>
        <v>53600</v>
      </c>
      <c r="AP163" s="28"/>
      <c r="AQ163" s="28"/>
      <c r="AR163" s="28"/>
    </row>
    <row r="164" spans="1:44" ht="25.5" customHeight="1" x14ac:dyDescent="0.25">
      <c r="B164" s="58" t="s">
        <v>584</v>
      </c>
      <c r="C164" s="40" t="s">
        <v>122</v>
      </c>
      <c r="D164" s="143">
        <f>[3]Results!D164</f>
        <v>125.718</v>
      </c>
      <c r="E164" s="142">
        <f t="shared" si="76"/>
        <v>125.718</v>
      </c>
      <c r="F164" s="143">
        <f>[3]Results!F164</f>
        <v>3.8843097014925374</v>
      </c>
      <c r="G164" s="142">
        <f t="shared" si="77"/>
        <v>3.8843097014925374</v>
      </c>
      <c r="H164" s="143">
        <f>[3]Results!H164</f>
        <v>5.3047947761194029E-2</v>
      </c>
      <c r="I164" s="142">
        <f t="shared" si="78"/>
        <v>5.3047947761194029E-2</v>
      </c>
      <c r="J164" s="143">
        <f>[3]Results!J164</f>
        <v>18.557382214280217</v>
      </c>
      <c r="K164" s="142">
        <f t="shared" si="79"/>
        <v>18.557382214280217</v>
      </c>
      <c r="L164" s="143">
        <f>[3]Results!L164</f>
        <v>3.3618859848600682</v>
      </c>
      <c r="M164" s="142">
        <f t="shared" si="80"/>
        <v>3.3618859848600682</v>
      </c>
      <c r="N164" s="143">
        <f>[3]Results!N164</f>
        <v>5.8316810230626874</v>
      </c>
      <c r="O164" s="142">
        <f t="shared" si="81"/>
        <v>5.8316810230626874</v>
      </c>
      <c r="P164" s="143">
        <f>[3]Results!P164</f>
        <v>5.7689192618044771</v>
      </c>
      <c r="Q164" s="142">
        <f t="shared" si="82"/>
        <v>5.7689192618044771</v>
      </c>
      <c r="R164" s="143">
        <f>[3]Results!R164</f>
        <v>0</v>
      </c>
      <c r="S164" s="142">
        <f t="shared" si="83"/>
        <v>0</v>
      </c>
      <c r="T164" s="143">
        <f>[3]Results!T164</f>
        <v>14.622618239955223</v>
      </c>
      <c r="U164" s="142">
        <f t="shared" si="84"/>
        <v>14.622618239955223</v>
      </c>
      <c r="V164" s="143">
        <f>[3]Results!V164</f>
        <v>1.4905838724626865</v>
      </c>
      <c r="W164" s="142">
        <f t="shared" si="85"/>
        <v>1.4905838724626865</v>
      </c>
      <c r="X164" s="143">
        <f>[3]Results!X164</f>
        <v>0.16205444522462686</v>
      </c>
      <c r="Y164" s="142">
        <f t="shared" si="86"/>
        <v>0.16205444522462686</v>
      </c>
      <c r="Z164" s="143">
        <f>[3]Results!Z164</f>
        <v>0</v>
      </c>
      <c r="AA164" s="142">
        <f t="shared" si="87"/>
        <v>0</v>
      </c>
      <c r="AB164" s="143">
        <f>[3]Results!AB164</f>
        <v>1.9422576268656715</v>
      </c>
      <c r="AC164" s="142">
        <f t="shared" si="88"/>
        <v>1.9422576268656715</v>
      </c>
      <c r="AD164" s="143">
        <f>[3]Results!AD164</f>
        <v>0</v>
      </c>
      <c r="AE164" s="142">
        <f t="shared" si="89"/>
        <v>0</v>
      </c>
      <c r="AF164" s="143">
        <f>[3]Results!AF164</f>
        <v>0</v>
      </c>
      <c r="AG164" s="142">
        <f t="shared" si="90"/>
        <v>0</v>
      </c>
      <c r="AH164" s="101">
        <f t="shared" ref="AH164:AK166" si="99">IF(D164=0,"",(D164-D$163)/D$163)</f>
        <v>2.1649032132234642E-2</v>
      </c>
      <c r="AI164" s="98">
        <f t="shared" si="99"/>
        <v>2.1649032132234642E-2</v>
      </c>
      <c r="AJ164" s="101">
        <f t="shared" si="99"/>
        <v>2.0523302550830333E-2</v>
      </c>
      <c r="AK164" s="98">
        <f t="shared" si="99"/>
        <v>2.0523302550830333E-2</v>
      </c>
      <c r="AL164" s="99" t="str">
        <f t="shared" si="97"/>
        <v>Yes</v>
      </c>
      <c r="AM164" s="99" t="str">
        <f t="shared" si="98"/>
        <v>Yes</v>
      </c>
      <c r="AN164" s="100" t="str">
        <f>IF((AL164=AM164),(IF(AND(AI164&gt;(-0.5%*D$163),AI164&lt;(0.5%*D$163),AE164&lt;=150,AG164&lt;=150,(COUNTBLANK(D164:AK164)=0)),"Pass","Fail")),IF(COUNTA(D164:AK164)=0,"","Fail"))</f>
        <v>Pass</v>
      </c>
      <c r="AO164" s="54">
        <f>IF(SEARCH("OffMed",C164),Sheet3!B$2,(IF(SEARCH("OffLrg",C164),Sheet3!C$2,Sheet3!F$2)))</f>
        <v>53600</v>
      </c>
    </row>
    <row r="165" spans="1:44" ht="25.5" customHeight="1" x14ac:dyDescent="0.25">
      <c r="B165" s="58" t="s">
        <v>584</v>
      </c>
      <c r="C165" s="40" t="s">
        <v>123</v>
      </c>
      <c r="D165" s="143">
        <f>[3]Results!D165</f>
        <v>119.301</v>
      </c>
      <c r="E165" s="142">
        <f t="shared" si="76"/>
        <v>119.301</v>
      </c>
      <c r="F165" s="143">
        <f>[3]Results!F165</f>
        <v>3.7214552238805969</v>
      </c>
      <c r="G165" s="142">
        <f t="shared" si="77"/>
        <v>3.7214552238805969</v>
      </c>
      <c r="H165" s="143">
        <f>[3]Results!H165</f>
        <v>5.0396641791044777E-2</v>
      </c>
      <c r="I165" s="142">
        <f t="shared" si="78"/>
        <v>5.0396641791044777E-2</v>
      </c>
      <c r="J165" s="143">
        <f>[3]Results!J165</f>
        <v>17.736601729019302</v>
      </c>
      <c r="K165" s="142">
        <f t="shared" si="79"/>
        <v>17.736601729019302</v>
      </c>
      <c r="L165" s="143">
        <f>[3]Results!L165</f>
        <v>3.0967710404033322</v>
      </c>
      <c r="M165" s="142">
        <f t="shared" si="80"/>
        <v>3.0967710404033322</v>
      </c>
      <c r="N165" s="143">
        <f>[3]Results!N165</f>
        <v>5.4120639974925373</v>
      </c>
      <c r="O165" s="142">
        <f t="shared" si="81"/>
        <v>5.4120639974925373</v>
      </c>
      <c r="P165" s="143">
        <f>[3]Results!P165</f>
        <v>5.7689192618044771</v>
      </c>
      <c r="Q165" s="142">
        <f t="shared" si="82"/>
        <v>5.7689192618044771</v>
      </c>
      <c r="R165" s="143">
        <f>[3]Results!R165</f>
        <v>0</v>
      </c>
      <c r="S165" s="142">
        <f t="shared" si="83"/>
        <v>0</v>
      </c>
      <c r="T165" s="143">
        <f>[3]Results!T165</f>
        <v>14.622618239955223</v>
      </c>
      <c r="U165" s="142">
        <f t="shared" si="84"/>
        <v>14.622618239955223</v>
      </c>
      <c r="V165" s="143">
        <f>[3]Results!V165</f>
        <v>1.353283368677612</v>
      </c>
      <c r="W165" s="142">
        <f t="shared" si="85"/>
        <v>1.353283368677612</v>
      </c>
      <c r="X165" s="143">
        <f>[3]Results!X165</f>
        <v>0.16332508601447762</v>
      </c>
      <c r="Y165" s="142">
        <f t="shared" si="86"/>
        <v>0.16332508601447762</v>
      </c>
      <c r="Z165" s="143">
        <f>[3]Results!Z165</f>
        <v>0</v>
      </c>
      <c r="AA165" s="142">
        <f t="shared" si="87"/>
        <v>0</v>
      </c>
      <c r="AB165" s="143">
        <f>[3]Results!AB165</f>
        <v>1.9422389746268656</v>
      </c>
      <c r="AC165" s="142">
        <f t="shared" si="88"/>
        <v>1.9422389746268656</v>
      </c>
      <c r="AD165" s="143">
        <f>[3]Results!AD165</f>
        <v>0</v>
      </c>
      <c r="AE165" s="142">
        <f t="shared" si="89"/>
        <v>0</v>
      </c>
      <c r="AF165" s="143">
        <f>[3]Results!AF165</f>
        <v>0</v>
      </c>
      <c r="AG165" s="142">
        <f t="shared" si="90"/>
        <v>0</v>
      </c>
      <c r="AH165" s="101">
        <f t="shared" si="99"/>
        <v>-3.0498805402506216E-2</v>
      </c>
      <c r="AI165" s="98">
        <f t="shared" si="99"/>
        <v>-3.0498805402506216E-2</v>
      </c>
      <c r="AJ165" s="101">
        <f t="shared" si="99"/>
        <v>-2.2263396270807662E-2</v>
      </c>
      <c r="AK165" s="98">
        <f t="shared" si="99"/>
        <v>-2.2263396270807662E-2</v>
      </c>
      <c r="AL165" s="99" t="str">
        <f t="shared" si="97"/>
        <v>No</v>
      </c>
      <c r="AM165" s="99" t="str">
        <f t="shared" si="98"/>
        <v>No</v>
      </c>
      <c r="AN165" s="100" t="str">
        <f>IF((AL165=AM165),(IF(AND(AI165&gt;(-0.5%*D$163),AI165&lt;(0.5%*D$163),AE165&lt;=150,AG165&lt;=150,(COUNTBLANK(D165:AK165)=0)),"Pass","Fail")),IF(COUNTA(D165:AK165)=0,"","Fail"))</f>
        <v>Pass</v>
      </c>
      <c r="AO165" s="54">
        <f>IF(SEARCH("OffMed",C165),Sheet3!B$2,(IF(SEARCH("OffLrg",C165),Sheet3!C$2,Sheet3!F$2)))</f>
        <v>53600</v>
      </c>
    </row>
    <row r="166" spans="1:44" ht="25.5" customHeight="1" x14ac:dyDescent="0.25">
      <c r="B166" s="58" t="s">
        <v>584</v>
      </c>
      <c r="C166" s="104" t="s">
        <v>106</v>
      </c>
      <c r="D166" s="143">
        <f>[3]Results!D166</f>
        <v>121.077</v>
      </c>
      <c r="E166" s="142">
        <f t="shared" si="76"/>
        <v>121.077</v>
      </c>
      <c r="F166" s="143">
        <f>[3]Results!F166</f>
        <v>3.7624626865671642</v>
      </c>
      <c r="G166" s="142">
        <f t="shared" si="77"/>
        <v>3.7624626865671642</v>
      </c>
      <c r="H166" s="143">
        <f>[3]Results!H166</f>
        <v>5.1791417910447758E-2</v>
      </c>
      <c r="I166" s="142">
        <f t="shared" si="78"/>
        <v>5.1791417910447758E-2</v>
      </c>
      <c r="J166" s="143">
        <f>[3]Results!J166</f>
        <v>18.015938919761641</v>
      </c>
      <c r="K166" s="142">
        <f t="shared" si="79"/>
        <v>18.015938919761641</v>
      </c>
      <c r="L166" s="143">
        <f>[3]Results!L166</f>
        <v>3.2362403454440325</v>
      </c>
      <c r="M166" s="142">
        <f t="shared" si="80"/>
        <v>3.2362403454440325</v>
      </c>
      <c r="N166" s="143">
        <f>[3]Results!N166</f>
        <v>5.5160770228701486</v>
      </c>
      <c r="O166" s="142">
        <f t="shared" si="81"/>
        <v>5.5160770228701486</v>
      </c>
      <c r="P166" s="143">
        <f>[3]Results!P166</f>
        <v>5.7689192618044771</v>
      </c>
      <c r="Q166" s="142">
        <f t="shared" si="82"/>
        <v>5.7689192618044771</v>
      </c>
      <c r="R166" s="143">
        <f>[3]Results!R166</f>
        <v>0</v>
      </c>
      <c r="S166" s="142">
        <f t="shared" si="83"/>
        <v>0</v>
      </c>
      <c r="T166" s="143">
        <f>[3]Results!T166</f>
        <v>14.622618239955223</v>
      </c>
      <c r="U166" s="142">
        <f t="shared" si="84"/>
        <v>14.622618239955223</v>
      </c>
      <c r="V166" s="143">
        <f>[3]Results!V166</f>
        <v>1.3886206784194028</v>
      </c>
      <c r="W166" s="142">
        <f t="shared" si="85"/>
        <v>1.3886206784194028</v>
      </c>
      <c r="X166" s="143">
        <f>[3]Results!X166</f>
        <v>0.16384263659671641</v>
      </c>
      <c r="Y166" s="142">
        <f t="shared" si="86"/>
        <v>0.16384263659671641</v>
      </c>
      <c r="Z166" s="143">
        <f>[3]Results!Z166</f>
        <v>0</v>
      </c>
      <c r="AA166" s="142">
        <f t="shared" si="87"/>
        <v>0</v>
      </c>
      <c r="AB166" s="143">
        <f>[3]Results!AB166</f>
        <v>1.9422389746268656</v>
      </c>
      <c r="AC166" s="142">
        <f t="shared" si="88"/>
        <v>1.9422389746268656</v>
      </c>
      <c r="AD166" s="143">
        <f>[3]Results!AD166</f>
        <v>0</v>
      </c>
      <c r="AE166" s="142">
        <f t="shared" si="89"/>
        <v>0</v>
      </c>
      <c r="AF166" s="143">
        <f>[3]Results!AF166</f>
        <v>0</v>
      </c>
      <c r="AG166" s="142">
        <f t="shared" si="90"/>
        <v>0</v>
      </c>
      <c r="AH166" s="101">
        <f t="shared" si="99"/>
        <v>-1.6066117314349829E-2</v>
      </c>
      <c r="AI166" s="98">
        <f t="shared" si="99"/>
        <v>-1.6066117314349829E-2</v>
      </c>
      <c r="AJ166" s="101">
        <f t="shared" si="99"/>
        <v>-1.1489520224300557E-2</v>
      </c>
      <c r="AK166" s="98">
        <f t="shared" si="99"/>
        <v>-1.1489520224300557E-2</v>
      </c>
      <c r="AL166" s="99" t="str">
        <f t="shared" si="97"/>
        <v>No</v>
      </c>
      <c r="AM166" s="99" t="str">
        <f t="shared" si="98"/>
        <v>No</v>
      </c>
      <c r="AN166" s="100" t="str">
        <f>IF((AL166=AM166),(IF(AND(AI166&gt;(-0.5%*D$163),AI166&lt;(0.5%*D$163),AE166&lt;=150,AG166&lt;=150,(COUNTBLANK(D166:AK166)=0)),"Pass","Fail")),IF(COUNTA(D166:AK166)=0,"","Fail"))</f>
        <v>Pass</v>
      </c>
      <c r="AO166" s="54">
        <f>IF(SEARCH("OffMed",C166),Sheet3!B$2,(IF(SEARCH("OffLrg",C166),Sheet3!C$2,Sheet3!F$2)))</f>
        <v>53600</v>
      </c>
    </row>
    <row r="167" spans="1:44" s="3" customFormat="1" ht="25.5" customHeight="1" x14ac:dyDescent="0.25">
      <c r="A167" s="9"/>
      <c r="B167" s="109" t="s">
        <v>584</v>
      </c>
      <c r="C167" s="38" t="s">
        <v>241</v>
      </c>
      <c r="D167" s="143">
        <f>[3]Results!D167</f>
        <v>412.06700000000001</v>
      </c>
      <c r="E167" s="142">
        <f t="shared" si="76"/>
        <v>412.06700000000001</v>
      </c>
      <c r="F167" s="143">
        <f>[3]Results!F167</f>
        <v>14.324721603563475</v>
      </c>
      <c r="G167" s="142">
        <f t="shared" si="77"/>
        <v>14.324721603563475</v>
      </c>
      <c r="H167" s="143">
        <f>[3]Results!H167</f>
        <v>6.8070864547479251E-2</v>
      </c>
      <c r="I167" s="142">
        <f t="shared" si="78"/>
        <v>6.8070864547479251E-2</v>
      </c>
      <c r="J167" s="143">
        <f>[3]Results!J167</f>
        <v>55.683415861899171</v>
      </c>
      <c r="K167" s="142">
        <f t="shared" si="79"/>
        <v>55.683415861899171</v>
      </c>
      <c r="L167" s="143">
        <f>[3]Results!L167</f>
        <v>0.26726202110548691</v>
      </c>
      <c r="M167" s="142">
        <f t="shared" si="80"/>
        <v>0.26726202110548691</v>
      </c>
      <c r="N167" s="143">
        <f>[3]Results!N167</f>
        <v>19.562853059096984</v>
      </c>
      <c r="O167" s="142">
        <f t="shared" si="81"/>
        <v>19.562853059096984</v>
      </c>
      <c r="P167" s="143">
        <f>[3]Results!P167</f>
        <v>13.008971199902815</v>
      </c>
      <c r="Q167" s="142">
        <f t="shared" si="82"/>
        <v>13.008971199902815</v>
      </c>
      <c r="R167" s="143">
        <f>[3]Results!R167</f>
        <v>0</v>
      </c>
      <c r="S167" s="142">
        <f t="shared" si="83"/>
        <v>0</v>
      </c>
      <c r="T167" s="143">
        <f>[3]Results!T167</f>
        <v>10.73029067247945</v>
      </c>
      <c r="U167" s="142">
        <f t="shared" si="84"/>
        <v>10.73029067247945</v>
      </c>
      <c r="V167" s="143">
        <f>[3]Results!V167</f>
        <v>16.306154232937843</v>
      </c>
      <c r="W167" s="142">
        <f t="shared" si="85"/>
        <v>16.306154232937843</v>
      </c>
      <c r="X167" s="143">
        <f>[3]Results!X167</f>
        <v>0</v>
      </c>
      <c r="Y167" s="142">
        <f t="shared" si="86"/>
        <v>0</v>
      </c>
      <c r="Z167" s="143">
        <f>[3]Results!Z167</f>
        <v>0</v>
      </c>
      <c r="AA167" s="142">
        <f t="shared" si="87"/>
        <v>0</v>
      </c>
      <c r="AB167" s="143">
        <f>[3]Results!AB167</f>
        <v>6.5381753488560443</v>
      </c>
      <c r="AC167" s="142">
        <f t="shared" si="88"/>
        <v>6.5381753488560443</v>
      </c>
      <c r="AD167" s="143">
        <f>[3]Results!AD167</f>
        <v>0</v>
      </c>
      <c r="AE167" s="142">
        <f t="shared" si="89"/>
        <v>0</v>
      </c>
      <c r="AF167" s="143">
        <f>[3]Results!AF167</f>
        <v>0</v>
      </c>
      <c r="AG167" s="142">
        <f t="shared" si="90"/>
        <v>0</v>
      </c>
      <c r="AH167" s="95"/>
      <c r="AI167" s="96"/>
      <c r="AJ167" s="95"/>
      <c r="AK167" s="96"/>
      <c r="AL167" s="106" t="str">
        <f t="shared" si="97"/>
        <v>No</v>
      </c>
      <c r="AM167" s="106" t="str">
        <f t="shared" si="98"/>
        <v>Yes</v>
      </c>
      <c r="AN167" s="107"/>
      <c r="AO167" s="54">
        <f>IF(SEARCH("RetlMed",C167),Sheet3!D$2,IF(SEARCH("OffSml",C167),Sheet3!A$2,(IF(SEARCH("OffMed",C167),Sheet3!B$2,(IF(SEARCH("OffLrg",C167),Sheet3!C$2,Sheet3!F$2))))))</f>
        <v>24695</v>
      </c>
      <c r="AP167" s="28"/>
      <c r="AQ167" s="28"/>
      <c r="AR167" s="28"/>
    </row>
    <row r="168" spans="1:44" ht="25.5" customHeight="1" x14ac:dyDescent="0.25">
      <c r="B168" s="58" t="s">
        <v>584</v>
      </c>
      <c r="C168" s="141" t="s">
        <v>179</v>
      </c>
      <c r="D168" s="143">
        <f>[3]Results!D168</f>
        <v>416.92099999999999</v>
      </c>
      <c r="E168" s="142">
        <f t="shared" si="76"/>
        <v>416.92099999999999</v>
      </c>
      <c r="F168" s="143">
        <f>[3]Results!F168</f>
        <v>14.484753998785179</v>
      </c>
      <c r="G168" s="142">
        <f t="shared" si="77"/>
        <v>14.484753998785179</v>
      </c>
      <c r="H168" s="143">
        <f>[3]Results!H168</f>
        <v>6.8596881959910913E-2</v>
      </c>
      <c r="I168" s="142">
        <f t="shared" si="78"/>
        <v>6.8596881959910913E-2</v>
      </c>
      <c r="J168" s="143">
        <f>[3]Results!J168</f>
        <v>56.28207315100223</v>
      </c>
      <c r="K168" s="142">
        <f t="shared" si="79"/>
        <v>56.28207315100223</v>
      </c>
      <c r="L168" s="143">
        <f>[3]Results!L168</f>
        <v>0.31986611712492408</v>
      </c>
      <c r="M168" s="142">
        <f t="shared" si="80"/>
        <v>0.31986611712492408</v>
      </c>
      <c r="N168" s="143">
        <f>[3]Results!N168</f>
        <v>20.106004653735575</v>
      </c>
      <c r="O168" s="142">
        <f t="shared" si="81"/>
        <v>20.106004653735575</v>
      </c>
      <c r="P168" s="143">
        <f>[3]Results!P168</f>
        <v>13.008971199902815</v>
      </c>
      <c r="Q168" s="142">
        <f t="shared" si="82"/>
        <v>13.008971199902815</v>
      </c>
      <c r="R168" s="143">
        <f>[3]Results!R168</f>
        <v>0</v>
      </c>
      <c r="S168" s="142">
        <f t="shared" si="83"/>
        <v>0</v>
      </c>
      <c r="T168" s="143">
        <f>[3]Results!T168</f>
        <v>10.73029067247945</v>
      </c>
      <c r="U168" s="142">
        <f t="shared" si="84"/>
        <v>10.73029067247945</v>
      </c>
      <c r="V168" s="143">
        <f>[3]Results!V168</f>
        <v>16.309055831382871</v>
      </c>
      <c r="W168" s="142">
        <f t="shared" si="85"/>
        <v>16.309055831382871</v>
      </c>
      <c r="X168" s="143">
        <f>[3]Results!X168</f>
        <v>0</v>
      </c>
      <c r="Y168" s="142">
        <f t="shared" si="86"/>
        <v>0</v>
      </c>
      <c r="Z168" s="143">
        <f>[3]Results!Z168</f>
        <v>0</v>
      </c>
      <c r="AA168" s="142">
        <f t="shared" si="87"/>
        <v>0</v>
      </c>
      <c r="AB168" s="143">
        <f>[3]Results!AB168</f>
        <v>6.5381753488560443</v>
      </c>
      <c r="AC168" s="142">
        <f t="shared" si="88"/>
        <v>6.5381753488560443</v>
      </c>
      <c r="AD168" s="143">
        <f>[3]Results!AD168</f>
        <v>0</v>
      </c>
      <c r="AE168" s="142">
        <f t="shared" si="89"/>
        <v>0</v>
      </c>
      <c r="AF168" s="143">
        <f>[3]Results!AF168</f>
        <v>0</v>
      </c>
      <c r="AG168" s="142">
        <f t="shared" si="90"/>
        <v>0</v>
      </c>
      <c r="AH168" s="101">
        <f t="shared" ref="AH168:AK170" si="100">IF(D168=0,"",(D168-D$167)/D$167)</f>
        <v>1.1779637777351705E-2</v>
      </c>
      <c r="AI168" s="98">
        <f t="shared" si="100"/>
        <v>1.1779637777351705E-2</v>
      </c>
      <c r="AJ168" s="101">
        <f t="shared" si="100"/>
        <v>1.1171763029718723E-2</v>
      </c>
      <c r="AK168" s="98">
        <f t="shared" si="100"/>
        <v>1.1171763029718723E-2</v>
      </c>
      <c r="AL168" s="99" t="str">
        <f t="shared" si="97"/>
        <v>Yes</v>
      </c>
      <c r="AM168" s="99" t="str">
        <f t="shared" si="98"/>
        <v>Yes</v>
      </c>
      <c r="AN168" s="100" t="str">
        <f>IF((AL168=AM168),(IF(AND(AI168&gt;(-0.5%*D$167),AI168&lt;(0.5%*D$167),AE168&lt;=150,AG168&lt;=150,(COUNTBLANK(D168:AK168)=0)),"Pass","Fail")),IF(COUNTA(D168:AK168)=0,"","Fail"))</f>
        <v>Pass</v>
      </c>
      <c r="AO168" s="54">
        <f>IF(SEARCH("RetlMed",C168),Sheet3!D$2,IF(SEARCH("OffSml",C168),Sheet3!A$2,(IF(SEARCH("OffMed",C168),Sheet3!B$2,(IF(SEARCH("OffLrg",C168),Sheet3!C$2,Sheet3!F$2))))))</f>
        <v>24695</v>
      </c>
    </row>
    <row r="169" spans="1:44" ht="25.5" customHeight="1" x14ac:dyDescent="0.25">
      <c r="B169" s="58" t="s">
        <v>584</v>
      </c>
      <c r="C169" s="141" t="s">
        <v>180</v>
      </c>
      <c r="D169" s="143">
        <f>[3]Results!D169</f>
        <v>410.12299999999999</v>
      </c>
      <c r="E169" s="142">
        <f t="shared" si="76"/>
        <v>410.12299999999999</v>
      </c>
      <c r="F169" s="143">
        <f>[3]Results!F169</f>
        <v>14.262239319700344</v>
      </c>
      <c r="G169" s="142">
        <f t="shared" si="77"/>
        <v>14.262239319700344</v>
      </c>
      <c r="H169" s="143">
        <f>[3]Results!H169</f>
        <v>6.7898764932172506E-2</v>
      </c>
      <c r="I169" s="142">
        <f t="shared" si="78"/>
        <v>6.7898764932172506E-2</v>
      </c>
      <c r="J169" s="143">
        <f>[3]Results!J169</f>
        <v>55.453003938708243</v>
      </c>
      <c r="K169" s="142">
        <f t="shared" si="79"/>
        <v>55.453003938708243</v>
      </c>
      <c r="L169" s="143">
        <f>[3]Results!L169</f>
        <v>0.25004849794695283</v>
      </c>
      <c r="M169" s="142">
        <f t="shared" si="80"/>
        <v>0.25004849794695283</v>
      </c>
      <c r="N169" s="143">
        <f>[3]Results!N169</f>
        <v>19.349654659064587</v>
      </c>
      <c r="O169" s="142">
        <f t="shared" si="81"/>
        <v>19.349654659064587</v>
      </c>
      <c r="P169" s="143">
        <f>[3]Results!P169</f>
        <v>13.008971199902815</v>
      </c>
      <c r="Q169" s="142">
        <f t="shared" si="82"/>
        <v>13.008971199902815</v>
      </c>
      <c r="R169" s="143">
        <f>[3]Results!R169</f>
        <v>0</v>
      </c>
      <c r="S169" s="142">
        <f t="shared" si="83"/>
        <v>0</v>
      </c>
      <c r="T169" s="143">
        <f>[3]Results!T169</f>
        <v>10.73029067247945</v>
      </c>
      <c r="U169" s="142">
        <f t="shared" si="84"/>
        <v>10.73029067247945</v>
      </c>
      <c r="V169" s="143">
        <f>[3]Results!V169</f>
        <v>16.306154232937843</v>
      </c>
      <c r="W169" s="142">
        <f t="shared" si="85"/>
        <v>16.306154232937843</v>
      </c>
      <c r="X169" s="143">
        <f>[3]Results!X169</f>
        <v>0</v>
      </c>
      <c r="Y169" s="142">
        <f t="shared" si="86"/>
        <v>0</v>
      </c>
      <c r="Z169" s="143">
        <f>[3]Results!Z169</f>
        <v>0</v>
      </c>
      <c r="AA169" s="142">
        <f t="shared" si="87"/>
        <v>0</v>
      </c>
      <c r="AB169" s="143">
        <f>[3]Results!AB169</f>
        <v>6.5381753488560443</v>
      </c>
      <c r="AC169" s="142">
        <f t="shared" si="88"/>
        <v>6.5381753488560443</v>
      </c>
      <c r="AD169" s="143">
        <f>[3]Results!AD169</f>
        <v>0</v>
      </c>
      <c r="AE169" s="142">
        <f t="shared" si="89"/>
        <v>0</v>
      </c>
      <c r="AF169" s="143">
        <f>[3]Results!AF169</f>
        <v>0</v>
      </c>
      <c r="AG169" s="142">
        <f t="shared" si="90"/>
        <v>0</v>
      </c>
      <c r="AH169" s="101">
        <f t="shared" si="100"/>
        <v>-4.7176794065043231E-3</v>
      </c>
      <c r="AI169" s="98">
        <f t="shared" si="100"/>
        <v>-4.7176794065043231E-3</v>
      </c>
      <c r="AJ169" s="101">
        <f t="shared" si="100"/>
        <v>-4.3618497861478873E-3</v>
      </c>
      <c r="AK169" s="98">
        <f t="shared" si="100"/>
        <v>-4.3618497861478873E-3</v>
      </c>
      <c r="AL169" s="99" t="str">
        <f t="shared" si="97"/>
        <v>No</v>
      </c>
      <c r="AM169" s="99" t="str">
        <f t="shared" si="98"/>
        <v>No</v>
      </c>
      <c r="AN169" s="100" t="str">
        <f>IF((AL169=AM169),(IF(AND(AI169&gt;(-0.5%*D$167),AI169&lt;(0.5%*D$167),AE169&lt;=150,AG169&lt;=150,(COUNTBLANK(D169:AK169)=0)),"Pass","Fail")),IF(COUNTA(D169:AK169)=0,"","Fail"))</f>
        <v>Pass</v>
      </c>
      <c r="AO169" s="54">
        <f>IF(SEARCH("RetlMed",C169),Sheet3!D$2,IF(SEARCH("OffSml",C169),Sheet3!A$2,(IF(SEARCH("OffMed",C169),Sheet3!B$2,(IF(SEARCH("OffLrg",C169),Sheet3!C$2,Sheet3!F$2))))))</f>
        <v>24695</v>
      </c>
    </row>
    <row r="170" spans="1:44" ht="25.5" customHeight="1" x14ac:dyDescent="0.25">
      <c r="B170" s="58" t="s">
        <v>584</v>
      </c>
      <c r="C170" s="141" t="s">
        <v>181</v>
      </c>
      <c r="D170" s="143">
        <f>[3]Results!D170</f>
        <v>412.07</v>
      </c>
      <c r="E170" s="142">
        <f t="shared" si="76"/>
        <v>412.07</v>
      </c>
      <c r="F170" s="143">
        <f>[3]Results!F170</f>
        <v>14.327920631706823</v>
      </c>
      <c r="G170" s="142">
        <f t="shared" si="77"/>
        <v>14.327920631706823</v>
      </c>
      <c r="H170" s="143">
        <f>[3]Results!H170</f>
        <v>6.7983397448876284E-2</v>
      </c>
      <c r="I170" s="142">
        <f t="shared" si="78"/>
        <v>6.7983397448876284E-2</v>
      </c>
      <c r="J170" s="143">
        <f>[3]Results!J170</f>
        <v>55.685731841943714</v>
      </c>
      <c r="K170" s="142">
        <f t="shared" si="79"/>
        <v>55.685731841943714</v>
      </c>
      <c r="L170" s="143">
        <f>[3]Results!L170</f>
        <v>0.25852429278801375</v>
      </c>
      <c r="M170" s="142">
        <f t="shared" si="80"/>
        <v>0.25852429278801375</v>
      </c>
      <c r="N170" s="143">
        <f>[3]Results!N170</f>
        <v>19.573906767459</v>
      </c>
      <c r="O170" s="142">
        <f t="shared" si="81"/>
        <v>19.573906767459</v>
      </c>
      <c r="P170" s="143">
        <f>[3]Results!P170</f>
        <v>13.008971199902815</v>
      </c>
      <c r="Q170" s="142">
        <f t="shared" si="82"/>
        <v>13.008971199902815</v>
      </c>
      <c r="R170" s="143">
        <f>[3]Results!R170</f>
        <v>0</v>
      </c>
      <c r="S170" s="142">
        <f t="shared" si="83"/>
        <v>0</v>
      </c>
      <c r="T170" s="143">
        <f>[3]Results!T170</f>
        <v>10.73029067247945</v>
      </c>
      <c r="U170" s="142">
        <f t="shared" si="84"/>
        <v>10.73029067247945</v>
      </c>
      <c r="V170" s="143">
        <f>[3]Results!V170</f>
        <v>16.306154232937843</v>
      </c>
      <c r="W170" s="142">
        <f t="shared" si="85"/>
        <v>16.306154232937843</v>
      </c>
      <c r="X170" s="143">
        <f>[3]Results!X170</f>
        <v>0</v>
      </c>
      <c r="Y170" s="142">
        <f t="shared" si="86"/>
        <v>0</v>
      </c>
      <c r="Z170" s="143">
        <f>[3]Results!Z170</f>
        <v>0</v>
      </c>
      <c r="AA170" s="142">
        <f t="shared" si="87"/>
        <v>0</v>
      </c>
      <c r="AB170" s="143">
        <f>[3]Results!AB170</f>
        <v>6.5381753488560443</v>
      </c>
      <c r="AC170" s="142">
        <f t="shared" si="88"/>
        <v>6.5381753488560443</v>
      </c>
      <c r="AD170" s="143">
        <f>[3]Results!AD170</f>
        <v>0</v>
      </c>
      <c r="AE170" s="142">
        <f t="shared" si="89"/>
        <v>0</v>
      </c>
      <c r="AF170" s="143">
        <f>[3]Results!AF170</f>
        <v>0</v>
      </c>
      <c r="AG170" s="142">
        <f t="shared" si="90"/>
        <v>0</v>
      </c>
      <c r="AH170" s="101">
        <f t="shared" si="100"/>
        <v>7.2803694544477062E-6</v>
      </c>
      <c r="AI170" s="98">
        <f t="shared" si="100"/>
        <v>7.2803694544477062E-6</v>
      </c>
      <c r="AJ170" s="101">
        <f t="shared" si="100"/>
        <v>2.2332218606969654E-4</v>
      </c>
      <c r="AK170" s="98">
        <f t="shared" si="100"/>
        <v>2.2332218606969654E-4</v>
      </c>
      <c r="AL170" s="99" t="str">
        <f t="shared" si="97"/>
        <v>Yes</v>
      </c>
      <c r="AM170" s="99" t="str">
        <f t="shared" si="98"/>
        <v>Yes</v>
      </c>
      <c r="AN170" s="100" t="str">
        <f>IF((AL170=AM170),(IF(AND(AI170&gt;(-0.5%*D$167),AI170&lt;(0.5%*D$167),AE170&lt;=150,AG170&lt;=150,(COUNTBLANK(D170:AK170)=0)),"Pass","Fail")),IF(COUNTA(D170:AK170)=0,"","Fail"))</f>
        <v>Pass</v>
      </c>
      <c r="AO170" s="54">
        <f>IF(SEARCH("RetlMed",C170),Sheet3!D$2,IF(SEARCH("OffSml",C170),Sheet3!A$2,(IF(SEARCH("OffMed",C170),Sheet3!B$2,(IF(SEARCH("OffLrg",C170),Sheet3!C$2,Sheet3!F$2))))))</f>
        <v>24695</v>
      </c>
    </row>
    <row r="171" spans="1:44" s="3" customFormat="1" ht="25.5" customHeight="1" x14ac:dyDescent="0.25">
      <c r="A171" s="9"/>
      <c r="B171" s="109" t="s">
        <v>584</v>
      </c>
      <c r="C171" s="139" t="s">
        <v>242</v>
      </c>
      <c r="D171" s="143">
        <f>[3]Results!D171</f>
        <v>263.27300000000002</v>
      </c>
      <c r="E171" s="142">
        <f t="shared" si="76"/>
        <v>263.27300000000002</v>
      </c>
      <c r="F171" s="143">
        <f>[3]Results!F171</f>
        <v>8.1982992508604973</v>
      </c>
      <c r="G171" s="142">
        <f t="shared" si="77"/>
        <v>8.1982992508604973</v>
      </c>
      <c r="H171" s="143">
        <f>[3]Results!H171</f>
        <v>0.19055152864952421</v>
      </c>
      <c r="I171" s="142">
        <f t="shared" si="78"/>
        <v>0.19055152864952421</v>
      </c>
      <c r="J171" s="143">
        <f>[3]Results!J171</f>
        <v>47.024392819916585</v>
      </c>
      <c r="K171" s="142">
        <f t="shared" si="79"/>
        <v>47.024392819916585</v>
      </c>
      <c r="L171" s="143">
        <f>[3]Results!L171</f>
        <v>9.6295166665316856</v>
      </c>
      <c r="M171" s="142">
        <f t="shared" si="80"/>
        <v>9.6295166665316856</v>
      </c>
      <c r="N171" s="143">
        <f>[3]Results!N171</f>
        <v>4.0648630787770799</v>
      </c>
      <c r="O171" s="142">
        <f t="shared" si="81"/>
        <v>4.0648630787770799</v>
      </c>
      <c r="P171" s="143">
        <f>[3]Results!P171</f>
        <v>13.008971199902815</v>
      </c>
      <c r="Q171" s="142">
        <f t="shared" si="82"/>
        <v>13.008971199902815</v>
      </c>
      <c r="R171" s="143">
        <f>[3]Results!R171</f>
        <v>0</v>
      </c>
      <c r="S171" s="142">
        <f t="shared" si="83"/>
        <v>0</v>
      </c>
      <c r="T171" s="143">
        <f>[3]Results!T171</f>
        <v>10.73029067247945</v>
      </c>
      <c r="U171" s="142">
        <f t="shared" si="84"/>
        <v>10.73029067247945</v>
      </c>
      <c r="V171" s="143">
        <f>[3]Results!V171</f>
        <v>10.899978912971857</v>
      </c>
      <c r="W171" s="142">
        <f t="shared" si="85"/>
        <v>10.899978912971857</v>
      </c>
      <c r="X171" s="143">
        <f>[3]Results!X171</f>
        <v>0</v>
      </c>
      <c r="Y171" s="142">
        <f t="shared" si="86"/>
        <v>0</v>
      </c>
      <c r="Z171" s="143">
        <f>[3]Results!Z171</f>
        <v>0</v>
      </c>
      <c r="AA171" s="142">
        <f t="shared" si="87"/>
        <v>0</v>
      </c>
      <c r="AB171" s="143">
        <f>[3]Results!AB171</f>
        <v>9.4210629617331438</v>
      </c>
      <c r="AC171" s="142">
        <f t="shared" si="88"/>
        <v>9.4210629617331438</v>
      </c>
      <c r="AD171" s="143">
        <f>[3]Results!AD171</f>
        <v>0</v>
      </c>
      <c r="AE171" s="142">
        <f t="shared" si="89"/>
        <v>0</v>
      </c>
      <c r="AF171" s="143">
        <f>[3]Results!AF171</f>
        <v>0</v>
      </c>
      <c r="AG171" s="142">
        <f t="shared" si="90"/>
        <v>0</v>
      </c>
      <c r="AH171" s="95"/>
      <c r="AI171" s="96"/>
      <c r="AJ171" s="95"/>
      <c r="AK171" s="96"/>
      <c r="AL171" s="106" t="str">
        <f t="shared" si="97"/>
        <v>No</v>
      </c>
      <c r="AM171" s="106" t="str">
        <f t="shared" si="98"/>
        <v>Yes</v>
      </c>
      <c r="AN171" s="107"/>
      <c r="AO171" s="54">
        <f>IF(SEARCH("RetlMed",C171),Sheet3!D$2,IF(SEARCH("OffSml",C171),Sheet3!A$2,(IF(SEARCH("OffMed",C171),Sheet3!B$2,(IF(SEARCH("OffLrg",C171),Sheet3!C$2,Sheet3!F$2))))))</f>
        <v>24695</v>
      </c>
      <c r="AP171" s="28"/>
      <c r="AQ171" s="28"/>
      <c r="AR171" s="28"/>
    </row>
    <row r="172" spans="1:44" ht="25.5" customHeight="1" x14ac:dyDescent="0.25">
      <c r="B172" s="58" t="s">
        <v>584</v>
      </c>
      <c r="C172" s="141" t="s">
        <v>182</v>
      </c>
      <c r="D172" s="143">
        <f>[3]Results!D172</f>
        <v>268.13400000000001</v>
      </c>
      <c r="E172" s="142">
        <f t="shared" si="76"/>
        <v>268.13400000000001</v>
      </c>
      <c r="F172" s="143">
        <f>[3]Results!F172</f>
        <v>8.2643045150840244</v>
      </c>
      <c r="G172" s="142">
        <f t="shared" si="77"/>
        <v>8.2643045150840244</v>
      </c>
      <c r="H172" s="143">
        <f>[3]Results!H172</f>
        <v>0.20333508807450901</v>
      </c>
      <c r="I172" s="142">
        <f t="shared" si="78"/>
        <v>0.20333508807450901</v>
      </c>
      <c r="J172" s="143">
        <f>[3]Results!J172</f>
        <v>48.527661264864953</v>
      </c>
      <c r="K172" s="142">
        <f t="shared" si="79"/>
        <v>48.527661264864953</v>
      </c>
      <c r="L172" s="143">
        <f>[3]Results!L172</f>
        <v>10.907565803603969</v>
      </c>
      <c r="M172" s="142">
        <f t="shared" si="80"/>
        <v>10.907565803603969</v>
      </c>
      <c r="N172" s="143">
        <f>[3]Results!N172</f>
        <v>4.2728938701502326</v>
      </c>
      <c r="O172" s="142">
        <f t="shared" si="81"/>
        <v>4.2728938701502326</v>
      </c>
      <c r="P172" s="143">
        <f>[3]Results!P172</f>
        <v>13.008971199902815</v>
      </c>
      <c r="Q172" s="142">
        <f t="shared" si="82"/>
        <v>13.008971199902815</v>
      </c>
      <c r="R172" s="143">
        <f>[3]Results!R172</f>
        <v>0</v>
      </c>
      <c r="S172" s="142">
        <f t="shared" si="83"/>
        <v>0</v>
      </c>
      <c r="T172" s="143">
        <f>[3]Results!T172</f>
        <v>10.73029067247945</v>
      </c>
      <c r="U172" s="142">
        <f t="shared" si="84"/>
        <v>10.73029067247945</v>
      </c>
      <c r="V172" s="143">
        <f>[3]Results!V172</f>
        <v>10.917167429474793</v>
      </c>
      <c r="W172" s="142">
        <f t="shared" si="85"/>
        <v>10.917167429474793</v>
      </c>
      <c r="X172" s="143">
        <f>[3]Results!X172</f>
        <v>0</v>
      </c>
      <c r="Y172" s="142">
        <f t="shared" si="86"/>
        <v>0</v>
      </c>
      <c r="Z172" s="143">
        <f>[3]Results!Z172</f>
        <v>0</v>
      </c>
      <c r="AA172" s="142">
        <f t="shared" si="87"/>
        <v>0</v>
      </c>
      <c r="AB172" s="143">
        <f>[3]Results!AB172</f>
        <v>9.4210629617331438</v>
      </c>
      <c r="AC172" s="142">
        <f t="shared" si="88"/>
        <v>9.4210629617331438</v>
      </c>
      <c r="AD172" s="143">
        <f>[3]Results!AD172</f>
        <v>0</v>
      </c>
      <c r="AE172" s="142">
        <f t="shared" si="89"/>
        <v>0</v>
      </c>
      <c r="AF172" s="143">
        <f>[3]Results!AF172</f>
        <v>0</v>
      </c>
      <c r="AG172" s="142">
        <f t="shared" si="90"/>
        <v>0</v>
      </c>
      <c r="AH172" s="101">
        <f t="shared" ref="AH172:AK174" si="101">IF(D172=0,"",(D172-D$171)/D$171)</f>
        <v>1.8463723967136733E-2</v>
      </c>
      <c r="AI172" s="98">
        <f t="shared" si="101"/>
        <v>1.8463723967136733E-2</v>
      </c>
      <c r="AJ172" s="101">
        <f t="shared" si="101"/>
        <v>8.0510923307171561E-3</v>
      </c>
      <c r="AK172" s="98">
        <f t="shared" si="101"/>
        <v>8.0510923307171561E-3</v>
      </c>
      <c r="AL172" s="99" t="str">
        <f t="shared" si="97"/>
        <v>Yes</v>
      </c>
      <c r="AM172" s="99" t="str">
        <f t="shared" si="98"/>
        <v>Yes</v>
      </c>
      <c r="AN172" s="100" t="str">
        <f>IF((AL172=AM172),(IF(AND(AI172&gt;(-0.5%*D$171),AI172&lt;(0.5%*D$171),AE172&lt;=150,AG172&lt;=150,(COUNTBLANK(D172:AK172)=0)),"Pass","Fail")),IF(COUNTA(D172:AK172)=0,"","Fail"))</f>
        <v>Pass</v>
      </c>
      <c r="AO172" s="54">
        <f>IF(SEARCH("RetlMed",C172),Sheet3!D$2,IF(SEARCH("OffSml",C172),Sheet3!A$2,(IF(SEARCH("OffMed",C172),Sheet3!B$2,(IF(SEARCH("OffLrg",C172),Sheet3!C$2,Sheet3!F$2))))))</f>
        <v>24695</v>
      </c>
    </row>
    <row r="173" spans="1:44" ht="25.5" customHeight="1" x14ac:dyDescent="0.25">
      <c r="B173" s="58" t="s">
        <v>584</v>
      </c>
      <c r="C173" s="141" t="s">
        <v>183</v>
      </c>
      <c r="D173" s="143">
        <f>[3]Results!D173</f>
        <v>261.39600000000002</v>
      </c>
      <c r="E173" s="142">
        <f t="shared" si="76"/>
        <v>261.39600000000002</v>
      </c>
      <c r="F173" s="143">
        <f>[3]Results!F173</f>
        <v>8.1715731929540389</v>
      </c>
      <c r="G173" s="142">
        <f t="shared" si="77"/>
        <v>8.1715731929540389</v>
      </c>
      <c r="H173" s="143">
        <f>[3]Results!H173</f>
        <v>0.18586474994938249</v>
      </c>
      <c r="I173" s="142">
        <f t="shared" si="78"/>
        <v>0.18586474994938249</v>
      </c>
      <c r="J173" s="143">
        <f>[3]Results!J173</f>
        <v>46.464579070062761</v>
      </c>
      <c r="K173" s="142">
        <f t="shared" si="79"/>
        <v>46.464579070062761</v>
      </c>
      <c r="L173" s="143">
        <f>[3]Results!L173</f>
        <v>9.1609512792063175</v>
      </c>
      <c r="M173" s="142">
        <f t="shared" si="80"/>
        <v>9.1609512792063175</v>
      </c>
      <c r="N173" s="143">
        <f>[3]Results!N173</f>
        <v>3.9778565768325573</v>
      </c>
      <c r="O173" s="142">
        <f t="shared" si="81"/>
        <v>3.9778565768325573</v>
      </c>
      <c r="P173" s="143">
        <f>[3]Results!P173</f>
        <v>13.008971199902815</v>
      </c>
      <c r="Q173" s="142">
        <f t="shared" si="82"/>
        <v>13.008971199902815</v>
      </c>
      <c r="R173" s="143">
        <f>[3]Results!R173</f>
        <v>0</v>
      </c>
      <c r="S173" s="142">
        <f t="shared" si="83"/>
        <v>0</v>
      </c>
      <c r="T173" s="143">
        <f>[3]Results!T173</f>
        <v>10.73029067247945</v>
      </c>
      <c r="U173" s="142">
        <f t="shared" si="84"/>
        <v>10.73029067247945</v>
      </c>
      <c r="V173" s="143">
        <f>[3]Results!V173</f>
        <v>10.895737052387931</v>
      </c>
      <c r="W173" s="142">
        <f t="shared" si="85"/>
        <v>10.895737052387931</v>
      </c>
      <c r="X173" s="143">
        <f>[3]Results!X173</f>
        <v>0</v>
      </c>
      <c r="Y173" s="142">
        <f t="shared" si="86"/>
        <v>0</v>
      </c>
      <c r="Z173" s="143">
        <f>[3]Results!Z173</f>
        <v>0</v>
      </c>
      <c r="AA173" s="142">
        <f t="shared" si="87"/>
        <v>0</v>
      </c>
      <c r="AB173" s="143">
        <f>[3]Results!AB173</f>
        <v>9.4210629617331438</v>
      </c>
      <c r="AC173" s="142">
        <f t="shared" si="88"/>
        <v>9.4210629617331438</v>
      </c>
      <c r="AD173" s="143">
        <f>[3]Results!AD173</f>
        <v>0</v>
      </c>
      <c r="AE173" s="142">
        <f t="shared" si="89"/>
        <v>0</v>
      </c>
      <c r="AF173" s="143">
        <f>[3]Results!AF173</f>
        <v>0</v>
      </c>
      <c r="AG173" s="142">
        <f t="shared" si="90"/>
        <v>0</v>
      </c>
      <c r="AH173" s="101">
        <f t="shared" si="101"/>
        <v>-7.1294815647636083E-3</v>
      </c>
      <c r="AI173" s="98">
        <f t="shared" si="101"/>
        <v>-7.1294815647636083E-3</v>
      </c>
      <c r="AJ173" s="101">
        <f t="shared" si="101"/>
        <v>-3.2599514958731404E-3</v>
      </c>
      <c r="AK173" s="98">
        <f t="shared" si="101"/>
        <v>-3.2599514958731404E-3</v>
      </c>
      <c r="AL173" s="99" t="str">
        <f t="shared" si="97"/>
        <v>No</v>
      </c>
      <c r="AM173" s="99" t="str">
        <f t="shared" si="98"/>
        <v>No</v>
      </c>
      <c r="AN173" s="100" t="str">
        <f>IF((AL173=AM173),(IF(AND(AI173&gt;(-0.5%*D$171),AI173&lt;(0.5%*D$171),AE173&lt;=150,AG173&lt;=150,(COUNTBLANK(D173:AK173)=0)),"Pass","Fail")),IF(COUNTA(D173:AK173)=0,"","Fail"))</f>
        <v>Pass</v>
      </c>
      <c r="AO173" s="54">
        <f>IF(SEARCH("RetlMed",C173),Sheet3!D$2,IF(SEARCH("OffSml",C173),Sheet3!A$2,(IF(SEARCH("OffMed",C173),Sheet3!B$2,(IF(SEARCH("OffLrg",C173),Sheet3!C$2,Sheet3!F$2))))))</f>
        <v>24695</v>
      </c>
    </row>
    <row r="174" spans="1:44" ht="25.5" customHeight="1" x14ac:dyDescent="0.25">
      <c r="B174" s="58" t="s">
        <v>584</v>
      </c>
      <c r="C174" s="141" t="s">
        <v>184</v>
      </c>
      <c r="D174" s="143">
        <f>[3]Results!D174</f>
        <v>262.92399999999998</v>
      </c>
      <c r="E174" s="142">
        <f t="shared" si="76"/>
        <v>262.92399999999998</v>
      </c>
      <c r="F174" s="143">
        <f>[3]Results!F174</f>
        <v>8.202996558007694</v>
      </c>
      <c r="G174" s="142">
        <f t="shared" si="77"/>
        <v>8.202996558007694</v>
      </c>
      <c r="H174" s="143">
        <f>[3]Results!H174</f>
        <v>0.18784328811500303</v>
      </c>
      <c r="I174" s="142">
        <f t="shared" si="78"/>
        <v>0.18784328811500303</v>
      </c>
      <c r="J174" s="143">
        <f>[3]Results!J174</f>
        <v>46.769606372820405</v>
      </c>
      <c r="K174" s="142">
        <f t="shared" si="79"/>
        <v>46.769606372820405</v>
      </c>
      <c r="L174" s="143">
        <f>[3]Results!L174</f>
        <v>9.3587576108523987</v>
      </c>
      <c r="M174" s="142">
        <f t="shared" si="80"/>
        <v>9.3587576108523987</v>
      </c>
      <c r="N174" s="143">
        <f>[3]Results!N174</f>
        <v>4.0835576630443411</v>
      </c>
      <c r="O174" s="142">
        <f t="shared" si="81"/>
        <v>4.0835576630443411</v>
      </c>
      <c r="P174" s="143">
        <f>[3]Results!P174</f>
        <v>13.008971199902815</v>
      </c>
      <c r="Q174" s="142">
        <f t="shared" si="82"/>
        <v>13.008971199902815</v>
      </c>
      <c r="R174" s="143">
        <f>[3]Results!R174</f>
        <v>0</v>
      </c>
      <c r="S174" s="142">
        <f t="shared" si="83"/>
        <v>0</v>
      </c>
      <c r="T174" s="143">
        <f>[3]Results!T174</f>
        <v>10.73029067247945</v>
      </c>
      <c r="U174" s="142">
        <f t="shared" si="84"/>
        <v>10.73029067247945</v>
      </c>
      <c r="V174" s="143">
        <f>[3]Results!V174</f>
        <v>10.897256937287711</v>
      </c>
      <c r="W174" s="142">
        <f t="shared" si="85"/>
        <v>10.897256937287711</v>
      </c>
      <c r="X174" s="143">
        <f>[3]Results!X174</f>
        <v>0</v>
      </c>
      <c r="Y174" s="142">
        <f t="shared" si="86"/>
        <v>0</v>
      </c>
      <c r="Z174" s="143">
        <f>[3]Results!Z174</f>
        <v>0</v>
      </c>
      <c r="AA174" s="142">
        <f t="shared" si="87"/>
        <v>0</v>
      </c>
      <c r="AB174" s="143">
        <f>[3]Results!AB174</f>
        <v>9.4210629617331438</v>
      </c>
      <c r="AC174" s="142">
        <f t="shared" si="88"/>
        <v>9.4210629617331438</v>
      </c>
      <c r="AD174" s="143">
        <f>[3]Results!AD174</f>
        <v>0</v>
      </c>
      <c r="AE174" s="142">
        <f t="shared" si="89"/>
        <v>0</v>
      </c>
      <c r="AF174" s="143">
        <f>[3]Results!AF174</f>
        <v>0</v>
      </c>
      <c r="AG174" s="142">
        <f t="shared" si="90"/>
        <v>0</v>
      </c>
      <c r="AH174" s="101">
        <f t="shared" si="101"/>
        <v>-1.3256201737361839E-3</v>
      </c>
      <c r="AI174" s="98">
        <f t="shared" si="101"/>
        <v>-1.3256201737361839E-3</v>
      </c>
      <c r="AJ174" s="101">
        <f t="shared" si="101"/>
        <v>5.7296117200207196E-4</v>
      </c>
      <c r="AK174" s="98">
        <f t="shared" si="101"/>
        <v>5.7296117200207196E-4</v>
      </c>
      <c r="AL174" s="99" t="str">
        <f t="shared" si="97"/>
        <v>No</v>
      </c>
      <c r="AM174" s="99" t="str">
        <f t="shared" si="98"/>
        <v>No</v>
      </c>
      <c r="AN174" s="100" t="str">
        <f>IF((AL174=AM174),(IF(AND(AI174&gt;(-0.5%*D$171),AI174&lt;(0.5%*D$171),AE174&lt;=150,AG174&lt;=150,(COUNTBLANK(D174:AK174)=0)),"Pass","Fail")),IF(COUNTA(D174:AK174)=0,"","Fail"))</f>
        <v>Pass</v>
      </c>
      <c r="AO174" s="54">
        <f>IF(SEARCH("RetlMed",C174),Sheet3!D$2,IF(SEARCH("OffSml",C174),Sheet3!A$2,(IF(SEARCH("OffMed",C174),Sheet3!B$2,(IF(SEARCH("OffLrg",C174),Sheet3!C$2,Sheet3!F$2))))))</f>
        <v>24695</v>
      </c>
    </row>
    <row r="175" spans="1:44" s="3" customFormat="1" ht="25.5" customHeight="1" x14ac:dyDescent="0.25">
      <c r="A175" s="9"/>
      <c r="B175" s="109" t="s">
        <v>584</v>
      </c>
      <c r="C175" s="139" t="s">
        <v>243</v>
      </c>
      <c r="D175" s="143">
        <f>[3]Results!D175</f>
        <v>262.94299999999998</v>
      </c>
      <c r="E175" s="142">
        <f t="shared" si="76"/>
        <v>262.94299999999998</v>
      </c>
      <c r="F175" s="143">
        <f>[3]Results!F175</f>
        <v>8.891556995343187</v>
      </c>
      <c r="G175" s="142">
        <f t="shared" si="77"/>
        <v>8.891556995343187</v>
      </c>
      <c r="H175" s="143">
        <f>[3]Results!H175</f>
        <v>8.7365458594857254E-2</v>
      </c>
      <c r="I175" s="142">
        <f t="shared" si="78"/>
        <v>8.7365458594857254E-2</v>
      </c>
      <c r="J175" s="143">
        <f>[3]Results!J175</f>
        <v>39.073750149329015</v>
      </c>
      <c r="K175" s="142">
        <f t="shared" si="79"/>
        <v>39.073750149329015</v>
      </c>
      <c r="L175" s="143">
        <f>[3]Results!L175</f>
        <v>0.91458911164203283</v>
      </c>
      <c r="M175" s="142">
        <f t="shared" si="80"/>
        <v>0.91458911164203283</v>
      </c>
      <c r="N175" s="143">
        <f>[3]Results!N175</f>
        <v>6.4601325951488153</v>
      </c>
      <c r="O175" s="142">
        <f t="shared" si="81"/>
        <v>6.4601325951488153</v>
      </c>
      <c r="P175" s="143">
        <f>[3]Results!P175</f>
        <v>13.008971199902815</v>
      </c>
      <c r="Q175" s="142">
        <f t="shared" si="82"/>
        <v>13.008971199902815</v>
      </c>
      <c r="R175" s="143">
        <f>[3]Results!R175</f>
        <v>0</v>
      </c>
      <c r="S175" s="142">
        <f t="shared" si="83"/>
        <v>0</v>
      </c>
      <c r="T175" s="143">
        <f>[3]Results!T175</f>
        <v>10.73029067247945</v>
      </c>
      <c r="U175" s="142">
        <f t="shared" si="84"/>
        <v>10.73029067247945</v>
      </c>
      <c r="V175" s="143">
        <f>[3]Results!V175</f>
        <v>10.870189168936223</v>
      </c>
      <c r="W175" s="142">
        <f t="shared" si="85"/>
        <v>10.870189168936223</v>
      </c>
      <c r="X175" s="143">
        <f>[3]Results!X175</f>
        <v>0</v>
      </c>
      <c r="Y175" s="142">
        <f t="shared" si="86"/>
        <v>0</v>
      </c>
      <c r="Z175" s="143">
        <f>[3]Results!Z175</f>
        <v>0</v>
      </c>
      <c r="AA175" s="142">
        <f t="shared" si="87"/>
        <v>0</v>
      </c>
      <c r="AB175" s="143">
        <f>[3]Results!AB175</f>
        <v>7.8198680736991291</v>
      </c>
      <c r="AC175" s="142">
        <f t="shared" si="88"/>
        <v>7.8198680736991291</v>
      </c>
      <c r="AD175" s="143">
        <f>[3]Results!AD175</f>
        <v>0</v>
      </c>
      <c r="AE175" s="142">
        <f t="shared" si="89"/>
        <v>0</v>
      </c>
      <c r="AF175" s="143">
        <f>[3]Results!AF175</f>
        <v>0</v>
      </c>
      <c r="AG175" s="142">
        <f t="shared" si="90"/>
        <v>0</v>
      </c>
      <c r="AH175" s="101"/>
      <c r="AI175" s="98"/>
      <c r="AJ175" s="101"/>
      <c r="AK175" s="98"/>
      <c r="AL175" s="106"/>
      <c r="AM175" s="106"/>
      <c r="AN175" s="107"/>
      <c r="AO175" s="54">
        <f>IF(SEARCH("RetlMed",C175),Sheet3!D$2,IF(SEARCH("OffSml",C175),Sheet3!A$2,(IF(SEARCH("OffMed",C175),Sheet3!B$2,(IF(SEARCH("OffLrg",C175),Sheet3!C$2,Sheet3!F$2))))))</f>
        <v>24695</v>
      </c>
      <c r="AP175" s="28"/>
      <c r="AQ175" s="28"/>
      <c r="AR175" s="28"/>
    </row>
    <row r="176" spans="1:44" ht="25.5" customHeight="1" x14ac:dyDescent="0.25">
      <c r="B176" s="58" t="s">
        <v>584</v>
      </c>
      <c r="C176" s="141" t="s">
        <v>185</v>
      </c>
      <c r="D176" s="143">
        <f>[3]Results!D176</f>
        <v>266.04399999999998</v>
      </c>
      <c r="E176" s="142">
        <f t="shared" si="76"/>
        <v>266.04399999999998</v>
      </c>
      <c r="F176" s="143">
        <f>[3]Results!F176</f>
        <v>8.9793075521360599</v>
      </c>
      <c r="G176" s="142">
        <f t="shared" si="77"/>
        <v>8.9793075521360599</v>
      </c>
      <c r="H176" s="143">
        <f>[3]Results!H176</f>
        <v>8.8303705203482477E-2</v>
      </c>
      <c r="I176" s="142">
        <f t="shared" si="78"/>
        <v>8.8303705203482477E-2</v>
      </c>
      <c r="J176" s="143">
        <f>[3]Results!J176</f>
        <v>39.466876946011745</v>
      </c>
      <c r="K176" s="142">
        <f t="shared" si="79"/>
        <v>39.466876946011745</v>
      </c>
      <c r="L176" s="143">
        <f>[3]Results!L176</f>
        <v>1.0083953030168049</v>
      </c>
      <c r="M176" s="142">
        <f t="shared" si="80"/>
        <v>1.0083953030168049</v>
      </c>
      <c r="N176" s="143">
        <f>[3]Results!N176</f>
        <v>6.7594532004567736</v>
      </c>
      <c r="O176" s="142">
        <f t="shared" si="81"/>
        <v>6.7594532004567736</v>
      </c>
      <c r="P176" s="143">
        <f>[3]Results!P176</f>
        <v>13.008971199902815</v>
      </c>
      <c r="Q176" s="142">
        <f t="shared" si="82"/>
        <v>13.008971199902815</v>
      </c>
      <c r="R176" s="143">
        <f>[3]Results!R176</f>
        <v>0</v>
      </c>
      <c r="S176" s="142">
        <f t="shared" si="83"/>
        <v>0</v>
      </c>
      <c r="T176" s="143">
        <f>[3]Results!T176</f>
        <v>10.73029067247945</v>
      </c>
      <c r="U176" s="142">
        <f t="shared" si="84"/>
        <v>10.73029067247945</v>
      </c>
      <c r="V176" s="143">
        <f>[3]Results!V176</f>
        <v>10.870189168936223</v>
      </c>
      <c r="W176" s="142">
        <f t="shared" si="85"/>
        <v>10.870189168936223</v>
      </c>
      <c r="X176" s="143">
        <f>[3]Results!X176</f>
        <v>0</v>
      </c>
      <c r="Y176" s="142">
        <f t="shared" si="86"/>
        <v>0</v>
      </c>
      <c r="Z176" s="143">
        <f>[3]Results!Z176</f>
        <v>0</v>
      </c>
      <c r="AA176" s="142">
        <f t="shared" si="87"/>
        <v>0</v>
      </c>
      <c r="AB176" s="143">
        <f>[3]Results!AB176</f>
        <v>7.8198680736991291</v>
      </c>
      <c r="AC176" s="142">
        <f t="shared" si="88"/>
        <v>7.8198680736991291</v>
      </c>
      <c r="AD176" s="143">
        <f>[3]Results!AD176</f>
        <v>0</v>
      </c>
      <c r="AE176" s="142">
        <f t="shared" si="89"/>
        <v>0</v>
      </c>
      <c r="AF176" s="143">
        <f>[3]Results!AF176</f>
        <v>0</v>
      </c>
      <c r="AG176" s="142">
        <f t="shared" si="90"/>
        <v>0</v>
      </c>
      <c r="AH176" s="101">
        <f t="shared" ref="AH176:AK178" si="102">IF(D176=0,"",(D176-D$175)/D$175)</f>
        <v>1.179343051535884E-2</v>
      </c>
      <c r="AI176" s="98">
        <f t="shared" si="102"/>
        <v>1.179343051535884E-2</v>
      </c>
      <c r="AJ176" s="101">
        <f t="shared" si="102"/>
        <v>9.8689753480555639E-3</v>
      </c>
      <c r="AK176" s="98">
        <f t="shared" si="102"/>
        <v>9.8689753480555639E-3</v>
      </c>
      <c r="AL176" s="99" t="str">
        <f>IF(AND(AH176&gt;0,AI176&gt;0), "Yes", "No")</f>
        <v>Yes</v>
      </c>
      <c r="AM176" s="99" t="str">
        <f>IF(AND(AH176&lt;0,AI176&lt;0), "No", "Yes")</f>
        <v>Yes</v>
      </c>
      <c r="AN176" s="100" t="str">
        <f>IF((AL176=AM176),(IF(AND(AI176&gt;(-0.5%*D$175),AI176&lt;(0.5%*D$175),AE176&lt;=150,AG176&lt;=150,(COUNTBLANK(D176:AK176)=0)),"Pass","Fail")),IF(COUNTA(D176:AK176)=0,"","Fail"))</f>
        <v>Pass</v>
      </c>
      <c r="AO176" s="54">
        <f>IF(SEARCH("RetlMed",C176),Sheet3!D$2,IF(SEARCH("OffSml",C176),Sheet3!A$2,(IF(SEARCH("OffMed",C176),Sheet3!B$2,(IF(SEARCH("OffLrg",C176),Sheet3!C$2,Sheet3!F$2))))))</f>
        <v>24695</v>
      </c>
    </row>
    <row r="177" spans="2:41" ht="25.5" customHeight="1" x14ac:dyDescent="0.25">
      <c r="B177" s="58" t="s">
        <v>584</v>
      </c>
      <c r="C177" s="141" t="s">
        <v>186</v>
      </c>
      <c r="D177" s="143">
        <f>[3]Results!D177</f>
        <v>261.77600000000001</v>
      </c>
      <c r="E177" s="142">
        <f t="shared" si="76"/>
        <v>261.77600000000001</v>
      </c>
      <c r="F177" s="143">
        <f>[3]Results!F177</f>
        <v>8.858837821421341</v>
      </c>
      <c r="G177" s="142">
        <f t="shared" si="77"/>
        <v>8.858837821421341</v>
      </c>
      <c r="H177" s="143">
        <f>[3]Results!H177</f>
        <v>8.7079165823041108E-2</v>
      </c>
      <c r="I177" s="142">
        <f t="shared" si="78"/>
        <v>8.7079165823041108E-2</v>
      </c>
      <c r="J177" s="143">
        <f>[3]Results!J177</f>
        <v>38.933509579302694</v>
      </c>
      <c r="K177" s="142">
        <f t="shared" si="79"/>
        <v>38.933509579302694</v>
      </c>
      <c r="L177" s="143">
        <f>[3]Results!L177</f>
        <v>0.88599099607207932</v>
      </c>
      <c r="M177" s="142">
        <f t="shared" si="80"/>
        <v>0.88599099607207932</v>
      </c>
      <c r="N177" s="143">
        <f>[3]Results!N177</f>
        <v>6.348490140692447</v>
      </c>
      <c r="O177" s="142">
        <f t="shared" si="81"/>
        <v>6.348490140692447</v>
      </c>
      <c r="P177" s="143">
        <f>[3]Results!P177</f>
        <v>13.008971199902815</v>
      </c>
      <c r="Q177" s="142">
        <f t="shared" si="82"/>
        <v>13.008971199902815</v>
      </c>
      <c r="R177" s="143">
        <f>[3]Results!R177</f>
        <v>0</v>
      </c>
      <c r="S177" s="142">
        <f t="shared" si="83"/>
        <v>0</v>
      </c>
      <c r="T177" s="143">
        <f>[3]Results!T177</f>
        <v>10.73029067247945</v>
      </c>
      <c r="U177" s="142">
        <f t="shared" si="84"/>
        <v>10.73029067247945</v>
      </c>
      <c r="V177" s="143">
        <f>[3]Results!V177</f>
        <v>10.870189168936223</v>
      </c>
      <c r="W177" s="142">
        <f t="shared" si="85"/>
        <v>10.870189168936223</v>
      </c>
      <c r="X177" s="143">
        <f>[3]Results!X177</f>
        <v>0</v>
      </c>
      <c r="Y177" s="142">
        <f t="shared" si="86"/>
        <v>0</v>
      </c>
      <c r="Z177" s="143">
        <f>[3]Results!Z177</f>
        <v>0</v>
      </c>
      <c r="AA177" s="142">
        <f t="shared" si="87"/>
        <v>0</v>
      </c>
      <c r="AB177" s="143">
        <f>[3]Results!AB177</f>
        <v>7.8198680736991291</v>
      </c>
      <c r="AC177" s="142">
        <f t="shared" si="88"/>
        <v>7.8198680736991291</v>
      </c>
      <c r="AD177" s="143">
        <f>[3]Results!AD177</f>
        <v>0</v>
      </c>
      <c r="AE177" s="142">
        <f t="shared" si="89"/>
        <v>0</v>
      </c>
      <c r="AF177" s="143">
        <f>[3]Results!AF177</f>
        <v>0</v>
      </c>
      <c r="AG177" s="142">
        <f t="shared" si="90"/>
        <v>0</v>
      </c>
      <c r="AH177" s="101">
        <f t="shared" si="102"/>
        <v>-4.4382242539256541E-3</v>
      </c>
      <c r="AI177" s="98">
        <f t="shared" si="102"/>
        <v>-4.4382242539256541E-3</v>
      </c>
      <c r="AJ177" s="101">
        <f t="shared" si="102"/>
        <v>-3.6798025294087562E-3</v>
      </c>
      <c r="AK177" s="98">
        <f t="shared" si="102"/>
        <v>-3.6798025294087562E-3</v>
      </c>
      <c r="AL177" s="99" t="str">
        <f>IF(AND(AH177&gt;0,AI177&gt;0), "Yes", "No")</f>
        <v>No</v>
      </c>
      <c r="AM177" s="99" t="str">
        <f>IF(AND(AH177&lt;0,AI177&lt;0), "No", "Yes")</f>
        <v>No</v>
      </c>
      <c r="AN177" s="100" t="str">
        <f>IF((AL177=AM177),(IF(AND(AI177&gt;(-0.5%*D$175),AI177&lt;(0.5%*D$175),AE177&lt;=150,AG177&lt;=150,(COUNTBLANK(D177:AK177)=0)),"Pass","Fail")),IF(COUNTA(D177:AK177)=0,"","Fail"))</f>
        <v>Pass</v>
      </c>
      <c r="AO177" s="54">
        <f>IF(SEARCH("RetlMed",C177),Sheet3!D$2,IF(SEARCH("OffSml",C177),Sheet3!A$2,(IF(SEARCH("OffMed",C177),Sheet3!B$2,(IF(SEARCH("OffLrg",C177),Sheet3!C$2,Sheet3!F$2))))))</f>
        <v>24695</v>
      </c>
    </row>
    <row r="178" spans="2:41" ht="25.5" customHeight="1" x14ac:dyDescent="0.25">
      <c r="B178" s="58" t="s">
        <v>584</v>
      </c>
      <c r="C178" s="141" t="s">
        <v>187</v>
      </c>
      <c r="D178" s="143">
        <f>[3]Results!D178</f>
        <v>263.15800000000002</v>
      </c>
      <c r="E178" s="142">
        <f t="shared" si="76"/>
        <v>263.15800000000002</v>
      </c>
      <c r="F178" s="143">
        <f>[3]Results!F178</f>
        <v>8.9010730917189722</v>
      </c>
      <c r="G178" s="142">
        <f t="shared" si="77"/>
        <v>8.9010730917189722</v>
      </c>
      <c r="H178" s="143">
        <f>[3]Results!H178</f>
        <v>8.7186879935209557E-2</v>
      </c>
      <c r="I178" s="142">
        <f t="shared" si="78"/>
        <v>8.7186879935209557E-2</v>
      </c>
      <c r="J178" s="143">
        <f>[3]Results!J178</f>
        <v>39.088313240866569</v>
      </c>
      <c r="K178" s="142">
        <f t="shared" si="79"/>
        <v>39.088313240866569</v>
      </c>
      <c r="L178" s="143">
        <f>[3]Results!L178</f>
        <v>0.89672338627252479</v>
      </c>
      <c r="M178" s="142">
        <f t="shared" si="80"/>
        <v>0.89672338627252479</v>
      </c>
      <c r="N178" s="143">
        <f>[3]Results!N178</f>
        <v>6.4925614120558812</v>
      </c>
      <c r="O178" s="142">
        <f t="shared" si="81"/>
        <v>6.4925614120558812</v>
      </c>
      <c r="P178" s="143">
        <f>[3]Results!P178</f>
        <v>13.008971199902815</v>
      </c>
      <c r="Q178" s="142">
        <f t="shared" si="82"/>
        <v>13.008971199902815</v>
      </c>
      <c r="R178" s="143">
        <f>[3]Results!R178</f>
        <v>0</v>
      </c>
      <c r="S178" s="142">
        <f t="shared" si="83"/>
        <v>0</v>
      </c>
      <c r="T178" s="143">
        <f>[3]Results!T178</f>
        <v>10.73029067247945</v>
      </c>
      <c r="U178" s="142">
        <f t="shared" si="84"/>
        <v>10.73029067247945</v>
      </c>
      <c r="V178" s="143">
        <f>[3]Results!V178</f>
        <v>10.870189168936223</v>
      </c>
      <c r="W178" s="142">
        <f t="shared" si="85"/>
        <v>10.870189168936223</v>
      </c>
      <c r="X178" s="143">
        <f>[3]Results!X178</f>
        <v>0</v>
      </c>
      <c r="Y178" s="142">
        <f t="shared" si="86"/>
        <v>0</v>
      </c>
      <c r="Z178" s="143">
        <f>[3]Results!Z178</f>
        <v>0</v>
      </c>
      <c r="AA178" s="142">
        <f t="shared" si="87"/>
        <v>0</v>
      </c>
      <c r="AB178" s="143">
        <f>[3]Results!AB178</f>
        <v>7.8198680736991291</v>
      </c>
      <c r="AC178" s="142">
        <f t="shared" si="88"/>
        <v>7.8198680736991291</v>
      </c>
      <c r="AD178" s="143">
        <f>[3]Results!AD178</f>
        <v>0</v>
      </c>
      <c r="AE178" s="142">
        <f t="shared" si="89"/>
        <v>0</v>
      </c>
      <c r="AF178" s="143">
        <f>[3]Results!AF178</f>
        <v>0</v>
      </c>
      <c r="AG178" s="142">
        <f t="shared" si="90"/>
        <v>0</v>
      </c>
      <c r="AH178" s="101">
        <f t="shared" si="102"/>
        <v>8.1766770745002467E-4</v>
      </c>
      <c r="AI178" s="98">
        <f t="shared" si="102"/>
        <v>8.1766770745002467E-4</v>
      </c>
      <c r="AJ178" s="101">
        <f t="shared" si="102"/>
        <v>1.070239597043478E-3</v>
      </c>
      <c r="AK178" s="98">
        <f t="shared" si="102"/>
        <v>1.070239597043478E-3</v>
      </c>
      <c r="AL178" s="99" t="str">
        <f>IF(AND(AH178&gt;0,AI178&gt;0), "Yes", "No")</f>
        <v>Yes</v>
      </c>
      <c r="AM178" s="99" t="str">
        <f>IF(AND(AH178&lt;0,AI178&lt;0), "No", "Yes")</f>
        <v>Yes</v>
      </c>
      <c r="AN178" s="100" t="str">
        <f>IF((AL178=AM178),(IF(AND(AI178&gt;(-0.5%*D$175),AI178&lt;(0.5%*D$175),AE178&lt;=150,AG178&lt;=150,(COUNTBLANK(D178:AK178)=0)),"Pass","Fail")),IF(COUNTA(D178:AK178)=0,"","Fail"))</f>
        <v>Pass</v>
      </c>
      <c r="AO178" s="54">
        <f>IF(SEARCH("RetlMed",C178),Sheet3!D$2,IF(SEARCH("OffSml",C178),Sheet3!A$2,(IF(SEARCH("OffMed",C178),Sheet3!B$2,(IF(SEARCH("OffLrg",C178),Sheet3!C$2,Sheet3!F$2))))))</f>
        <v>24695</v>
      </c>
    </row>
  </sheetData>
  <mergeCells count="26">
    <mergeCell ref="AN2:AN4"/>
    <mergeCell ref="L3:M3"/>
    <mergeCell ref="L2:AC2"/>
    <mergeCell ref="AH3:AI3"/>
    <mergeCell ref="AJ3:AK3"/>
    <mergeCell ref="AH2:AK2"/>
    <mergeCell ref="N3:O3"/>
    <mergeCell ref="P3:Q3"/>
    <mergeCell ref="R3:S3"/>
    <mergeCell ref="V3:W3"/>
    <mergeCell ref="X3:Y3"/>
    <mergeCell ref="Z3:AA3"/>
    <mergeCell ref="AB3:AC3"/>
    <mergeCell ref="T3:U3"/>
    <mergeCell ref="AF3:AG3"/>
    <mergeCell ref="AD2:AG2"/>
    <mergeCell ref="C2:C4"/>
    <mergeCell ref="AD3:AE3"/>
    <mergeCell ref="D2:E2"/>
    <mergeCell ref="F2:G2"/>
    <mergeCell ref="H2:I2"/>
    <mergeCell ref="J2:K2"/>
    <mergeCell ref="D3:E3"/>
    <mergeCell ref="F3:G3"/>
    <mergeCell ref="H3:I3"/>
    <mergeCell ref="J3:K3"/>
  </mergeCells>
  <conditionalFormatting sqref="AN127 AN113:AN124 AN71:AN73 AN50:AN69 AN98:AN106 AN5:AN39 AN75:AN81">
    <cfRule type="expression" dxfId="247" priority="430" stopIfTrue="1">
      <formula>"IF($AA$6=1.1*$Z$6)"</formula>
    </cfRule>
  </conditionalFormatting>
  <conditionalFormatting sqref="AN127 AN113:AN124 AN71:AN73 AN50:AN69 AN98:AN106 AN5:AN39 AN75:AN81">
    <cfRule type="containsText" dxfId="246" priority="428" stopIfTrue="1" operator="containsText" text="Pass">
      <formula>NOT(ISERROR(SEARCH("Pass",AN5)))</formula>
    </cfRule>
    <cfRule type="containsText" dxfId="245" priority="429" stopIfTrue="1" operator="containsText" text="Fail">
      <formula>NOT(ISERROR(SEARCH("Fail",AN5)))</formula>
    </cfRule>
  </conditionalFormatting>
  <conditionalFormatting sqref="AN10:AN12">
    <cfRule type="expression" dxfId="244" priority="427" stopIfTrue="1">
      <formula>"IF($AA$6=1.1*$Z$6)"</formula>
    </cfRule>
  </conditionalFormatting>
  <conditionalFormatting sqref="AN10:AN12">
    <cfRule type="containsText" dxfId="243" priority="425" stopIfTrue="1" operator="containsText" text="Pass">
      <formula>NOT(ISERROR(SEARCH("Pass",AN10)))</formula>
    </cfRule>
    <cfRule type="containsText" dxfId="242" priority="426" stopIfTrue="1" operator="containsText" text="Fail">
      <formula>NOT(ISERROR(SEARCH("Fail",AN10)))</formula>
    </cfRule>
  </conditionalFormatting>
  <conditionalFormatting sqref="AN14:AN16">
    <cfRule type="expression" dxfId="241" priority="424" stopIfTrue="1">
      <formula>"IF($AA$6=1.1*$Z$6)"</formula>
    </cfRule>
  </conditionalFormatting>
  <conditionalFormatting sqref="AN14:AN16">
    <cfRule type="containsText" dxfId="240" priority="422" stopIfTrue="1" operator="containsText" text="Pass">
      <formula>NOT(ISERROR(SEARCH("Pass",AN14)))</formula>
    </cfRule>
    <cfRule type="containsText" dxfId="239" priority="423" stopIfTrue="1" operator="containsText" text="Fail">
      <formula>NOT(ISERROR(SEARCH("Fail",AN14)))</formula>
    </cfRule>
  </conditionalFormatting>
  <conditionalFormatting sqref="AN71:AN73">
    <cfRule type="expression" dxfId="238" priority="361" stopIfTrue="1">
      <formula>"IF($AA$6=1.1*$Z$6)"</formula>
    </cfRule>
  </conditionalFormatting>
  <conditionalFormatting sqref="AN71:AN73">
    <cfRule type="containsText" dxfId="237" priority="359" stopIfTrue="1" operator="containsText" text="Pass">
      <formula>NOT(ISERROR(SEARCH("Pass",AN71)))</formula>
    </cfRule>
    <cfRule type="containsText" dxfId="236" priority="360" stopIfTrue="1" operator="containsText" text="Fail">
      <formula>NOT(ISERROR(SEARCH("Fail",AN71)))</formula>
    </cfRule>
  </conditionalFormatting>
  <conditionalFormatting sqref="AN113:AN117">
    <cfRule type="expression" dxfId="235" priority="325" stopIfTrue="1">
      <formula>"IF($AA$6=1.1*$Z$6)"</formula>
    </cfRule>
  </conditionalFormatting>
  <conditionalFormatting sqref="AN113:AN117">
    <cfRule type="containsText" dxfId="234" priority="323" stopIfTrue="1" operator="containsText" text="Pass">
      <formula>NOT(ISERROR(SEARCH("Pass",AN113)))</formula>
    </cfRule>
    <cfRule type="containsText" dxfId="233" priority="324" stopIfTrue="1" operator="containsText" text="Fail">
      <formula>NOT(ISERROR(SEARCH("Fail",AN113)))</formula>
    </cfRule>
  </conditionalFormatting>
  <conditionalFormatting sqref="AN116">
    <cfRule type="expression" dxfId="232" priority="322" stopIfTrue="1">
      <formula>"IF($AA$6=1.1*$Z$6)"</formula>
    </cfRule>
  </conditionalFormatting>
  <conditionalFormatting sqref="AN116">
    <cfRule type="containsText" dxfId="231" priority="320" stopIfTrue="1" operator="containsText" text="Pass">
      <formula>NOT(ISERROR(SEARCH("Pass",AN116)))</formula>
    </cfRule>
    <cfRule type="containsText" dxfId="230" priority="321" stopIfTrue="1" operator="containsText" text="Fail">
      <formula>NOT(ISERROR(SEARCH("Fail",AN116)))</formula>
    </cfRule>
  </conditionalFormatting>
  <conditionalFormatting sqref="AN118">
    <cfRule type="expression" dxfId="229" priority="319" stopIfTrue="1">
      <formula>"IF($AA$6=1.1*$Z$6)"</formula>
    </cfRule>
  </conditionalFormatting>
  <conditionalFormatting sqref="AN118">
    <cfRule type="containsText" dxfId="228" priority="317" stopIfTrue="1" operator="containsText" text="Pass">
      <formula>NOT(ISERROR(SEARCH("Pass",AN118)))</formula>
    </cfRule>
    <cfRule type="containsText" dxfId="227" priority="318" stopIfTrue="1" operator="containsText" text="Fail">
      <formula>NOT(ISERROR(SEARCH("Fail",AN118)))</formula>
    </cfRule>
  </conditionalFormatting>
  <conditionalFormatting sqref="AN124">
    <cfRule type="expression" dxfId="226" priority="310" stopIfTrue="1">
      <formula>"IF($AA$6=1.1*$Z$6)"</formula>
    </cfRule>
  </conditionalFormatting>
  <conditionalFormatting sqref="AN124">
    <cfRule type="containsText" dxfId="225" priority="308" stopIfTrue="1" operator="containsText" text="Pass">
      <formula>NOT(ISERROR(SEARCH("Pass",AN124)))</formula>
    </cfRule>
    <cfRule type="containsText" dxfId="224" priority="309" stopIfTrue="1" operator="containsText" text="Fail">
      <formula>NOT(ISERROR(SEARCH("Fail",AN124)))</formula>
    </cfRule>
  </conditionalFormatting>
  <conditionalFormatting sqref="AN127">
    <cfRule type="containsText" dxfId="223" priority="299" stopIfTrue="1" operator="containsText" text="Pass">
      <formula>NOT(ISERROR(SEARCH("Pass",AN127)))</formula>
    </cfRule>
    <cfRule type="containsText" dxfId="222" priority="300" stopIfTrue="1" operator="containsText" text="Fail">
      <formula>NOT(ISERROR(SEARCH("Fail",AN127)))</formula>
    </cfRule>
  </conditionalFormatting>
  <conditionalFormatting sqref="AN133 AN135:AN137 AN139:AN178">
    <cfRule type="expression" dxfId="221" priority="297" stopIfTrue="1">
      <formula>"IF($AA$6=1.1*$Z$6)"</formula>
    </cfRule>
  </conditionalFormatting>
  <conditionalFormatting sqref="AN133 AN135:AN137 AN139:AN178">
    <cfRule type="containsText" dxfId="220" priority="295" stopIfTrue="1" operator="containsText" text="Pass">
      <formula>NOT(ISERROR(SEARCH("Pass",AN133)))</formula>
    </cfRule>
    <cfRule type="containsText" dxfId="219" priority="296" stopIfTrue="1" operator="containsText" text="Fail">
      <formula>NOT(ISERROR(SEARCH("Fail",AN133)))</formula>
    </cfRule>
  </conditionalFormatting>
  <conditionalFormatting sqref="AN40:AN49">
    <cfRule type="expression" dxfId="218" priority="293" stopIfTrue="1">
      <formula>"IF($AA$6=1.1*$Z$6)"</formula>
    </cfRule>
  </conditionalFormatting>
  <conditionalFormatting sqref="AN40:AN49">
    <cfRule type="containsText" dxfId="217" priority="291" stopIfTrue="1" operator="containsText" text="Pass">
      <formula>NOT(ISERROR(SEARCH("Pass",AN40)))</formula>
    </cfRule>
    <cfRule type="containsText" dxfId="216" priority="292" stopIfTrue="1" operator="containsText" text="Fail">
      <formula>NOT(ISERROR(SEARCH("Fail",AN40)))</formula>
    </cfRule>
  </conditionalFormatting>
  <conditionalFormatting sqref="AN82 AN90:AN97">
    <cfRule type="expression" dxfId="215" priority="289" stopIfTrue="1">
      <formula>"IF($AA$6=1.1*$Z$6)"</formula>
    </cfRule>
  </conditionalFormatting>
  <conditionalFormatting sqref="AN82 AN90:AN97">
    <cfRule type="containsText" dxfId="214" priority="287" stopIfTrue="1" operator="containsText" text="Pass">
      <formula>NOT(ISERROR(SEARCH("Pass",AN82)))</formula>
    </cfRule>
    <cfRule type="containsText" dxfId="213" priority="288" stopIfTrue="1" operator="containsText" text="Fail">
      <formula>NOT(ISERROR(SEARCH("Fail",AN82)))</formula>
    </cfRule>
  </conditionalFormatting>
  <conditionalFormatting sqref="AH126:AK127 AH129:AK129 AH133:AK133 AH135:AK137 AH139:AK139 AH141:AK141 AH143:AK143 AH145:AK146 AH149:AK149 AH152:AK152 AH155:AK155 AH159:AK159 AH163:AK163 AH167:AK167 AH171:AK171 AH106:AK124">
    <cfRule type="expression" dxfId="212" priority="274" stopIfTrue="1">
      <formula>SEARCH("Baserun",$C202)="False"</formula>
    </cfRule>
    <cfRule type="expression" dxfId="211" priority="275" stopIfTrue="1">
      <formula>ISNUMBER(SEARCH("Baserun",$C202))</formula>
    </cfRule>
    <cfRule type="expression" dxfId="210" priority="276" stopIfTrue="1">
      <formula>ISNUMBER(SEARCH("Baseline",$C106))</formula>
    </cfRule>
    <cfRule type="expression" dxfId="209" priority="277" stopIfTrue="1">
      <formula>SEARCH("Baseline",$C106)="False"</formula>
    </cfRule>
  </conditionalFormatting>
  <conditionalFormatting sqref="AN70">
    <cfRule type="expression" dxfId="208" priority="153" stopIfTrue="1">
      <formula>"IF($AA$6=1.1*$Z$6)"</formula>
    </cfRule>
  </conditionalFormatting>
  <conditionalFormatting sqref="AN70">
    <cfRule type="containsText" dxfId="207" priority="151" stopIfTrue="1" operator="containsText" text="Pass">
      <formula>NOT(ISERROR(SEARCH("Pass",AN70)))</formula>
    </cfRule>
    <cfRule type="containsText" dxfId="206" priority="152" stopIfTrue="1" operator="containsText" text="Fail">
      <formula>NOT(ISERROR(SEARCH("Fail",AN70)))</formula>
    </cfRule>
  </conditionalFormatting>
  <conditionalFormatting sqref="AN74">
    <cfRule type="expression" dxfId="205" priority="149" stopIfTrue="1">
      <formula>"IF($AA$6=1.1*$Z$6)"</formula>
    </cfRule>
  </conditionalFormatting>
  <conditionalFormatting sqref="AN74">
    <cfRule type="containsText" dxfId="204" priority="147" stopIfTrue="1" operator="containsText" text="Pass">
      <formula>NOT(ISERROR(SEARCH("Pass",AN74)))</formula>
    </cfRule>
    <cfRule type="containsText" dxfId="203" priority="148" stopIfTrue="1" operator="containsText" text="Fail">
      <formula>NOT(ISERROR(SEARCH("Fail",AN74)))</formula>
    </cfRule>
  </conditionalFormatting>
  <conditionalFormatting sqref="AN83:AN88">
    <cfRule type="expression" dxfId="202" priority="145" stopIfTrue="1">
      <formula>"IF($AA$6=1.1*$Z$6)"</formula>
    </cfRule>
  </conditionalFormatting>
  <conditionalFormatting sqref="AN83:AN88">
    <cfRule type="containsText" dxfId="201" priority="143" stopIfTrue="1" operator="containsText" text="Pass">
      <formula>NOT(ISERROR(SEARCH("Pass",AN83)))</formula>
    </cfRule>
    <cfRule type="containsText" dxfId="200" priority="144" stopIfTrue="1" operator="containsText" text="Fail">
      <formula>NOT(ISERROR(SEARCH("Fail",AN83)))</formula>
    </cfRule>
  </conditionalFormatting>
  <conditionalFormatting sqref="AN107:AN111">
    <cfRule type="expression" dxfId="199" priority="137" stopIfTrue="1">
      <formula>"IF($AA$6=1.1*$Z$6)"</formula>
    </cfRule>
  </conditionalFormatting>
  <conditionalFormatting sqref="AN107:AN111">
    <cfRule type="containsText" dxfId="198" priority="135" stopIfTrue="1" operator="containsText" text="Pass">
      <formula>NOT(ISERROR(SEARCH("Pass",AN107)))</formula>
    </cfRule>
    <cfRule type="containsText" dxfId="197" priority="136" stopIfTrue="1" operator="containsText" text="Fail">
      <formula>NOT(ISERROR(SEARCH("Fail",AN107)))</formula>
    </cfRule>
  </conditionalFormatting>
  <conditionalFormatting sqref="AN119:AN123">
    <cfRule type="expression" dxfId="196" priority="133" stopIfTrue="1">
      <formula>"IF($AA$6=1.1*$Z$6)"</formula>
    </cfRule>
  </conditionalFormatting>
  <conditionalFormatting sqref="AN119:AN123">
    <cfRule type="containsText" dxfId="195" priority="131" stopIfTrue="1" operator="containsText" text="Pass">
      <formula>NOT(ISERROR(SEARCH("Pass",AN119)))</formula>
    </cfRule>
    <cfRule type="containsText" dxfId="194" priority="132" stopIfTrue="1" operator="containsText" text="Fail">
      <formula>NOT(ISERROR(SEARCH("Fail",AN119)))</formula>
    </cfRule>
  </conditionalFormatting>
  <conditionalFormatting sqref="AN125:AN126">
    <cfRule type="expression" dxfId="193" priority="130" stopIfTrue="1">
      <formula>"IF($AA$6=1.1*$Z$6)"</formula>
    </cfRule>
  </conditionalFormatting>
  <conditionalFormatting sqref="AN125:AN126">
    <cfRule type="containsText" dxfId="192" priority="128" stopIfTrue="1" operator="containsText" text="Pass">
      <formula>NOT(ISERROR(SEARCH("Pass",AN125)))</formula>
    </cfRule>
    <cfRule type="containsText" dxfId="191" priority="129" stopIfTrue="1" operator="containsText" text="Fail">
      <formula>NOT(ISERROR(SEARCH("Fail",AN125)))</formula>
    </cfRule>
  </conditionalFormatting>
  <conditionalFormatting sqref="AN125:AN128">
    <cfRule type="containsText" dxfId="190" priority="126" stopIfTrue="1" operator="containsText" text="Pass">
      <formula>NOT(ISERROR(SEARCH("Pass",AN125)))</formula>
    </cfRule>
    <cfRule type="containsText" dxfId="189" priority="127" stopIfTrue="1" operator="containsText" text="Fail">
      <formula>NOT(ISERROR(SEARCH("Fail",AN125)))</formula>
    </cfRule>
  </conditionalFormatting>
  <conditionalFormatting sqref="AH125:AK125">
    <cfRule type="expression" dxfId="188" priority="121" stopIfTrue="1">
      <formula>SEARCH("Baserun",$C221)="False"</formula>
    </cfRule>
    <cfRule type="expression" dxfId="187" priority="122" stopIfTrue="1">
      <formula>ISNUMBER(SEARCH("Baserun",$C221))</formula>
    </cfRule>
    <cfRule type="expression" dxfId="186" priority="123" stopIfTrue="1">
      <formula>ISNUMBER(SEARCH("Baseline",$C125))</formula>
    </cfRule>
    <cfRule type="expression" dxfId="185" priority="124" stopIfTrue="1">
      <formula>SEARCH("Baseline",$C125)="False"</formula>
    </cfRule>
  </conditionalFormatting>
  <conditionalFormatting sqref="AN128:AN129">
    <cfRule type="expression" dxfId="184" priority="120" stopIfTrue="1">
      <formula>"IF($AA$6=1.1*$Z$6)"</formula>
    </cfRule>
  </conditionalFormatting>
  <conditionalFormatting sqref="AN128:AN129">
    <cfRule type="containsText" dxfId="183" priority="118" stopIfTrue="1" operator="containsText" text="Pass">
      <formula>NOT(ISERROR(SEARCH("Pass",AN128)))</formula>
    </cfRule>
    <cfRule type="containsText" dxfId="182" priority="119" stopIfTrue="1" operator="containsText" text="Fail">
      <formula>NOT(ISERROR(SEARCH("Fail",AN128)))</formula>
    </cfRule>
  </conditionalFormatting>
  <conditionalFormatting sqref="AH128:AK128">
    <cfRule type="expression" dxfId="181" priority="113" stopIfTrue="1">
      <formula>SEARCH("Baserun",$C224)="False"</formula>
    </cfRule>
    <cfRule type="expression" dxfId="180" priority="114" stopIfTrue="1">
      <formula>ISNUMBER(SEARCH("Baserun",$C224))</formula>
    </cfRule>
    <cfRule type="expression" dxfId="179" priority="115" stopIfTrue="1">
      <formula>ISNUMBER(SEARCH("Baseline",$C128))</formula>
    </cfRule>
    <cfRule type="expression" dxfId="178" priority="116" stopIfTrue="1">
      <formula>SEARCH("Baseline",$C128)="False"</formula>
    </cfRule>
  </conditionalFormatting>
  <conditionalFormatting sqref="AN131">
    <cfRule type="expression" dxfId="177" priority="112" stopIfTrue="1">
      <formula>"IF($AA$6=1.1*$Z$6)"</formula>
    </cfRule>
  </conditionalFormatting>
  <conditionalFormatting sqref="AN131">
    <cfRule type="containsText" dxfId="176" priority="110" stopIfTrue="1" operator="containsText" text="Pass">
      <formula>NOT(ISERROR(SEARCH("Pass",AN131)))</formula>
    </cfRule>
    <cfRule type="containsText" dxfId="175" priority="111" stopIfTrue="1" operator="containsText" text="Fail">
      <formula>NOT(ISERROR(SEARCH("Fail",AN131)))</formula>
    </cfRule>
  </conditionalFormatting>
  <conditionalFormatting sqref="AH131:AK131">
    <cfRule type="expression" dxfId="174" priority="105" stopIfTrue="1">
      <formula>SEARCH("Baserun",$C227)="False"</formula>
    </cfRule>
    <cfRule type="expression" dxfId="173" priority="106" stopIfTrue="1">
      <formula>ISNUMBER(SEARCH("Baserun",$C227))</formula>
    </cfRule>
    <cfRule type="expression" dxfId="172" priority="107" stopIfTrue="1">
      <formula>ISNUMBER(SEARCH("Baseline",$C131))</formula>
    </cfRule>
    <cfRule type="expression" dxfId="171" priority="108" stopIfTrue="1">
      <formula>SEARCH("Baseline",$C131)="False"</formula>
    </cfRule>
  </conditionalFormatting>
  <conditionalFormatting sqref="AN134">
    <cfRule type="expression" dxfId="170" priority="104" stopIfTrue="1">
      <formula>"IF($AA$6=1.1*$Z$6)"</formula>
    </cfRule>
  </conditionalFormatting>
  <conditionalFormatting sqref="AN134">
    <cfRule type="containsText" dxfId="169" priority="102" stopIfTrue="1" operator="containsText" text="Pass">
      <formula>NOT(ISERROR(SEARCH("Pass",AN134)))</formula>
    </cfRule>
    <cfRule type="containsText" dxfId="168" priority="103" stopIfTrue="1" operator="containsText" text="Fail">
      <formula>NOT(ISERROR(SEARCH("Fail",AN134)))</formula>
    </cfRule>
  </conditionalFormatting>
  <conditionalFormatting sqref="AH134:AK134">
    <cfRule type="expression" dxfId="167" priority="97" stopIfTrue="1">
      <formula>SEARCH("Baserun",$C230)="False"</formula>
    </cfRule>
    <cfRule type="expression" dxfId="166" priority="98" stopIfTrue="1">
      <formula>ISNUMBER(SEARCH("Baserun",$C230))</formula>
    </cfRule>
    <cfRule type="expression" dxfId="165" priority="99" stopIfTrue="1">
      <formula>ISNUMBER(SEARCH("Baseline",$C134))</formula>
    </cfRule>
    <cfRule type="expression" dxfId="164" priority="100" stopIfTrue="1">
      <formula>SEARCH("Baseline",$C134)="False"</formula>
    </cfRule>
  </conditionalFormatting>
  <conditionalFormatting sqref="AN138">
    <cfRule type="expression" dxfId="163" priority="96" stopIfTrue="1">
      <formula>"IF($AA$6=1.1*$Z$6)"</formula>
    </cfRule>
  </conditionalFormatting>
  <conditionalFormatting sqref="AN138">
    <cfRule type="containsText" dxfId="162" priority="94" stopIfTrue="1" operator="containsText" text="Pass">
      <formula>NOT(ISERROR(SEARCH("Pass",AN138)))</formula>
    </cfRule>
    <cfRule type="containsText" dxfId="161" priority="95" stopIfTrue="1" operator="containsText" text="Fail">
      <formula>NOT(ISERROR(SEARCH("Fail",AN138)))</formula>
    </cfRule>
  </conditionalFormatting>
  <conditionalFormatting sqref="AH138:AK138">
    <cfRule type="expression" dxfId="160" priority="89" stopIfTrue="1">
      <formula>SEARCH("Baserun",$C234)="False"</formula>
    </cfRule>
    <cfRule type="expression" dxfId="159" priority="90" stopIfTrue="1">
      <formula>ISNUMBER(SEARCH("Baserun",$C234))</formula>
    </cfRule>
    <cfRule type="expression" dxfId="158" priority="91" stopIfTrue="1">
      <formula>ISNUMBER(SEARCH("Baseline",$C138))</formula>
    </cfRule>
    <cfRule type="expression" dxfId="157" priority="92" stopIfTrue="1">
      <formula>SEARCH("Baseline",$C138)="False"</formula>
    </cfRule>
  </conditionalFormatting>
  <conditionalFormatting sqref="AH140:AK140">
    <cfRule type="expression" dxfId="156" priority="81" stopIfTrue="1">
      <formula>SEARCH("Baserun",$C236)="False"</formula>
    </cfRule>
    <cfRule type="expression" dxfId="155" priority="82" stopIfTrue="1">
      <formula>ISNUMBER(SEARCH("Baserun",$C236))</formula>
    </cfRule>
    <cfRule type="expression" dxfId="154" priority="83" stopIfTrue="1">
      <formula>ISNUMBER(SEARCH("Baseline",$C140))</formula>
    </cfRule>
    <cfRule type="expression" dxfId="153" priority="84" stopIfTrue="1">
      <formula>SEARCH("Baseline",$C140)="False"</formula>
    </cfRule>
  </conditionalFormatting>
  <conditionalFormatting sqref="AH142:AK142">
    <cfRule type="expression" dxfId="152" priority="73" stopIfTrue="1">
      <formula>SEARCH("Baserun",$C238)="False"</formula>
    </cfRule>
    <cfRule type="expression" dxfId="151" priority="74" stopIfTrue="1">
      <formula>ISNUMBER(SEARCH("Baserun",$C238))</formula>
    </cfRule>
    <cfRule type="expression" dxfId="150" priority="75" stopIfTrue="1">
      <formula>ISNUMBER(SEARCH("Baseline",$C142))</formula>
    </cfRule>
    <cfRule type="expression" dxfId="149" priority="76" stopIfTrue="1">
      <formula>SEARCH("Baseline",$C142)="False"</formula>
    </cfRule>
  </conditionalFormatting>
  <conditionalFormatting sqref="AH144:AK144">
    <cfRule type="expression" dxfId="148" priority="65" stopIfTrue="1">
      <formula>SEARCH("Baserun",$C240)="False"</formula>
    </cfRule>
    <cfRule type="expression" dxfId="147" priority="66" stopIfTrue="1">
      <formula>ISNUMBER(SEARCH("Baserun",$C240))</formula>
    </cfRule>
    <cfRule type="expression" dxfId="146" priority="67" stopIfTrue="1">
      <formula>ISNUMBER(SEARCH("Baseline",$C144))</formula>
    </cfRule>
    <cfRule type="expression" dxfId="145" priority="68" stopIfTrue="1">
      <formula>SEARCH("Baseline",$C144)="False"</formula>
    </cfRule>
  </conditionalFormatting>
  <conditionalFormatting sqref="AH147:AK148">
    <cfRule type="expression" dxfId="144" priority="61" stopIfTrue="1">
      <formula>SEARCH("Baserun",$C243)="False"</formula>
    </cfRule>
    <cfRule type="expression" dxfId="143" priority="62" stopIfTrue="1">
      <formula>ISNUMBER(SEARCH("Baserun",$C243))</formula>
    </cfRule>
    <cfRule type="expression" dxfId="142" priority="63" stopIfTrue="1">
      <formula>ISNUMBER(SEARCH("Baseline",$C147))</formula>
    </cfRule>
    <cfRule type="expression" dxfId="141" priority="64" stopIfTrue="1">
      <formula>SEARCH("Baseline",$C147)="False"</formula>
    </cfRule>
  </conditionalFormatting>
  <conditionalFormatting sqref="AH150:AK151">
    <cfRule type="expression" dxfId="140" priority="57" stopIfTrue="1">
      <formula>SEARCH("Baserun",$C246)="False"</formula>
    </cfRule>
    <cfRule type="expression" dxfId="139" priority="58" stopIfTrue="1">
      <formula>ISNUMBER(SEARCH("Baserun",$C246))</formula>
    </cfRule>
    <cfRule type="expression" dxfId="138" priority="59" stopIfTrue="1">
      <formula>ISNUMBER(SEARCH("Baseline",$C150))</formula>
    </cfRule>
    <cfRule type="expression" dxfId="137" priority="60" stopIfTrue="1">
      <formula>SEARCH("Baseline",$C150)="False"</formula>
    </cfRule>
  </conditionalFormatting>
  <conditionalFormatting sqref="AH153:AK154">
    <cfRule type="expression" dxfId="136" priority="53" stopIfTrue="1">
      <formula>SEARCH("Baserun",$C249)="False"</formula>
    </cfRule>
    <cfRule type="expression" dxfId="135" priority="54" stopIfTrue="1">
      <formula>ISNUMBER(SEARCH("Baserun",$C249))</formula>
    </cfRule>
    <cfRule type="expression" dxfId="134" priority="55" stopIfTrue="1">
      <formula>ISNUMBER(SEARCH("Baseline",$C153))</formula>
    </cfRule>
    <cfRule type="expression" dxfId="133" priority="56" stopIfTrue="1">
      <formula>SEARCH("Baseline",$C153)="False"</formula>
    </cfRule>
  </conditionalFormatting>
  <conditionalFormatting sqref="AH156:AK158">
    <cfRule type="expression" dxfId="132" priority="49" stopIfTrue="1">
      <formula>SEARCH("Baserun",$C252)="False"</formula>
    </cfRule>
    <cfRule type="expression" dxfId="131" priority="50" stopIfTrue="1">
      <formula>ISNUMBER(SEARCH("Baserun",$C252))</formula>
    </cfRule>
    <cfRule type="expression" dxfId="130" priority="51" stopIfTrue="1">
      <formula>ISNUMBER(SEARCH("Baseline",$C156))</formula>
    </cfRule>
    <cfRule type="expression" dxfId="129" priority="52" stopIfTrue="1">
      <formula>SEARCH("Baseline",$C156)="False"</formula>
    </cfRule>
  </conditionalFormatting>
  <conditionalFormatting sqref="AH160:AK162">
    <cfRule type="expression" dxfId="128" priority="45" stopIfTrue="1">
      <formula>SEARCH("Baserun",$C256)="False"</formula>
    </cfRule>
    <cfRule type="expression" dxfId="127" priority="46" stopIfTrue="1">
      <formula>ISNUMBER(SEARCH("Baserun",$C256))</formula>
    </cfRule>
    <cfRule type="expression" dxfId="126" priority="47" stopIfTrue="1">
      <formula>ISNUMBER(SEARCH("Baseline",$C160))</formula>
    </cfRule>
    <cfRule type="expression" dxfId="125" priority="48" stopIfTrue="1">
      <formula>SEARCH("Baseline",$C160)="False"</formula>
    </cfRule>
  </conditionalFormatting>
  <conditionalFormatting sqref="AH164:AK166">
    <cfRule type="expression" dxfId="124" priority="41" stopIfTrue="1">
      <formula>SEARCH("Baserun",$C260)="False"</formula>
    </cfRule>
    <cfRule type="expression" dxfId="123" priority="42" stopIfTrue="1">
      <formula>ISNUMBER(SEARCH("Baserun",$C260))</formula>
    </cfRule>
    <cfRule type="expression" dxfId="122" priority="43" stopIfTrue="1">
      <formula>ISNUMBER(SEARCH("Baseline",$C164))</formula>
    </cfRule>
    <cfRule type="expression" dxfId="121" priority="44" stopIfTrue="1">
      <formula>SEARCH("Baseline",$C164)="False"</formula>
    </cfRule>
  </conditionalFormatting>
  <conditionalFormatting sqref="AH168:AK170">
    <cfRule type="expression" dxfId="120" priority="37" stopIfTrue="1">
      <formula>SEARCH("Baserun",$C264)="False"</formula>
    </cfRule>
    <cfRule type="expression" dxfId="119" priority="38" stopIfTrue="1">
      <formula>ISNUMBER(SEARCH("Baserun",$C264))</formula>
    </cfRule>
    <cfRule type="expression" dxfId="118" priority="39" stopIfTrue="1">
      <formula>ISNUMBER(SEARCH("Baseline",$C168))</formula>
    </cfRule>
    <cfRule type="expression" dxfId="117" priority="40" stopIfTrue="1">
      <formula>SEARCH("Baseline",$C168)="False"</formula>
    </cfRule>
  </conditionalFormatting>
  <conditionalFormatting sqref="AH172:AK174">
    <cfRule type="expression" dxfId="116" priority="33" stopIfTrue="1">
      <formula>SEARCH("Baserun",$C268)="False"</formula>
    </cfRule>
    <cfRule type="expression" dxfId="115" priority="34" stopIfTrue="1">
      <formula>ISNUMBER(SEARCH("Baserun",$C268))</formula>
    </cfRule>
    <cfRule type="expression" dxfId="114" priority="35" stopIfTrue="1">
      <formula>ISNUMBER(SEARCH("Baseline",$C172))</formula>
    </cfRule>
    <cfRule type="expression" dxfId="113" priority="36" stopIfTrue="1">
      <formula>SEARCH("Baseline",$C172)="False"</formula>
    </cfRule>
  </conditionalFormatting>
  <conditionalFormatting sqref="AH175:AK175">
    <cfRule type="expression" dxfId="112" priority="29" stopIfTrue="1">
      <formula>SEARCH("Baserun",$C271)="False"</formula>
    </cfRule>
    <cfRule type="expression" dxfId="111" priority="30" stopIfTrue="1">
      <formula>ISNUMBER(SEARCH("Baserun",$C271))</formula>
    </cfRule>
    <cfRule type="expression" dxfId="110" priority="31" stopIfTrue="1">
      <formula>ISNUMBER(SEARCH("Baseline",$C175))</formula>
    </cfRule>
    <cfRule type="expression" dxfId="109" priority="32" stopIfTrue="1">
      <formula>SEARCH("Baseline",$C175)="False"</formula>
    </cfRule>
  </conditionalFormatting>
  <conditionalFormatting sqref="AH176:AK178">
    <cfRule type="expression" dxfId="108" priority="25" stopIfTrue="1">
      <formula>SEARCH("Baserun",$C272)="False"</formula>
    </cfRule>
    <cfRule type="expression" dxfId="107" priority="26" stopIfTrue="1">
      <formula>ISNUMBER(SEARCH("Baserun",$C272))</formula>
    </cfRule>
    <cfRule type="expression" dxfId="106" priority="27" stopIfTrue="1">
      <formula>ISNUMBER(SEARCH("Baseline",$C176))</formula>
    </cfRule>
    <cfRule type="expression" dxfId="105" priority="28" stopIfTrue="1">
      <formula>SEARCH("Baseline",$C176)="False"</formula>
    </cfRule>
  </conditionalFormatting>
  <conditionalFormatting sqref="D5:AG5 E6 D6:D178 F6:AG178">
    <cfRule type="expression" dxfId="104" priority="501" stopIfTrue="1">
      <formula>SEARCH("Baserun",$C98)="False"</formula>
    </cfRule>
    <cfRule type="expression" dxfId="103" priority="502" stopIfTrue="1">
      <formula>ISNUMBER(SEARCH("Baserun",$C98))</formula>
    </cfRule>
    <cfRule type="expression" dxfId="102" priority="503" stopIfTrue="1">
      <formula>ISNUMBER(SEARCH("Baseline",$C5))</formula>
    </cfRule>
    <cfRule type="expression" dxfId="101" priority="504" stopIfTrue="1">
      <formula>SEARCH("Baseline",$C5)="False"</formula>
    </cfRule>
  </conditionalFormatting>
  <conditionalFormatting sqref="AH5:AK6 AH97:AK99">
    <cfRule type="expression" dxfId="100" priority="533" stopIfTrue="1">
      <formula>SEARCH("Baserun",$C94)="False"</formula>
    </cfRule>
    <cfRule type="expression" dxfId="99" priority="534" stopIfTrue="1">
      <formula>ISNUMBER(SEARCH("Baserun",$C94))</formula>
    </cfRule>
    <cfRule type="expression" dxfId="98" priority="535" stopIfTrue="1">
      <formula>ISNUMBER(SEARCH("Baseline",$C5))</formula>
    </cfRule>
    <cfRule type="expression" dxfId="97" priority="536" stopIfTrue="1">
      <formula>SEARCH("Baseline",$C5)="False"</formula>
    </cfRule>
  </conditionalFormatting>
  <conditionalFormatting sqref="AH103:AK105">
    <cfRule type="expression" dxfId="96" priority="573" stopIfTrue="1">
      <formula>SEARCH("Baserun",$C197)="False"</formula>
    </cfRule>
    <cfRule type="expression" dxfId="95" priority="574" stopIfTrue="1">
      <formula>ISNUMBER(SEARCH("Baserun",$C197))</formula>
    </cfRule>
    <cfRule type="expression" dxfId="94" priority="575" stopIfTrue="1">
      <formula>ISNUMBER(SEARCH("Baseline",$C103))</formula>
    </cfRule>
    <cfRule type="expression" dxfId="93" priority="576" stopIfTrue="1">
      <formula>SEARCH("Baseline",$C103)="False"</formula>
    </cfRule>
  </conditionalFormatting>
  <conditionalFormatting sqref="AH7:AK9 E10:E12 AH89:AK96">
    <cfRule type="expression" dxfId="92" priority="585" stopIfTrue="1">
      <formula>SEARCH("Baserun",$C97)="False"</formula>
    </cfRule>
    <cfRule type="expression" dxfId="91" priority="586" stopIfTrue="1">
      <formula>ISNUMBER(SEARCH("Baserun",$C97))</formula>
    </cfRule>
    <cfRule type="expression" dxfId="90" priority="587" stopIfTrue="1">
      <formula>ISNUMBER(SEARCH("Baseline",$C7))</formula>
    </cfRule>
    <cfRule type="expression" dxfId="89" priority="588" stopIfTrue="1">
      <formula>SEARCH("Baseline",$C7)="False"</formula>
    </cfRule>
  </conditionalFormatting>
  <conditionalFormatting sqref="E74:E178">
    <cfRule type="expression" dxfId="88" priority="641" stopIfTrue="1">
      <formula>SEARCH("Baserun",$C169)="False"</formula>
    </cfRule>
    <cfRule type="expression" dxfId="87" priority="642" stopIfTrue="1">
      <formula>ISNUMBER(SEARCH("Baserun",$C169))</formula>
    </cfRule>
    <cfRule type="expression" dxfId="86" priority="643" stopIfTrue="1">
      <formula>ISNUMBER(SEARCH("Baseline",$C74))</formula>
    </cfRule>
    <cfRule type="expression" dxfId="85" priority="644" stopIfTrue="1">
      <formula>SEARCH("Baseline",$C74)="False"</formula>
    </cfRule>
  </conditionalFormatting>
  <conditionalFormatting sqref="E54:E73 AH81:AK88">
    <cfRule type="expression" dxfId="84" priority="645" stopIfTrue="1">
      <formula>SEARCH("Baserun",$C145)="False"</formula>
    </cfRule>
    <cfRule type="expression" dxfId="83" priority="646" stopIfTrue="1">
      <formula>ISNUMBER(SEARCH("Baserun",$C145))</formula>
    </cfRule>
    <cfRule type="expression" dxfId="82" priority="647" stopIfTrue="1">
      <formula>ISNUMBER(SEARCH("Baseline",$C54))</formula>
    </cfRule>
    <cfRule type="expression" dxfId="81" priority="648" stopIfTrue="1">
      <formula>SEARCH("Baseline",$C54)="False"</formula>
    </cfRule>
  </conditionalFormatting>
  <conditionalFormatting sqref="E7:E9">
    <cfRule type="expression" dxfId="80" priority="693" stopIfTrue="1">
      <formula>SEARCH("Baserun",#REF!)="False"</formula>
    </cfRule>
    <cfRule type="expression" dxfId="79" priority="694" stopIfTrue="1">
      <formula>ISNUMBER(SEARCH("Baserun",#REF!))</formula>
    </cfRule>
    <cfRule type="expression" dxfId="78" priority="695" stopIfTrue="1">
      <formula>ISNUMBER(SEARCH("Baseline",$C7))</formula>
    </cfRule>
    <cfRule type="expression" dxfId="77" priority="696" stopIfTrue="1">
      <formula>SEARCH("Baseline",$C7)="False"</formula>
    </cfRule>
  </conditionalFormatting>
  <conditionalFormatting sqref="AH13:AK15 E34:E53">
    <cfRule type="expression" dxfId="76" priority="721" stopIfTrue="1">
      <formula>SEARCH("Baserun",$C100)="False"</formula>
    </cfRule>
    <cfRule type="expression" dxfId="75" priority="722" stopIfTrue="1">
      <formula>ISNUMBER(SEARCH("Baserun",$C100))</formula>
    </cfRule>
    <cfRule type="expression" dxfId="74" priority="723" stopIfTrue="1">
      <formula>ISNUMBER(SEARCH("Baseline",$C13))</formula>
    </cfRule>
    <cfRule type="expression" dxfId="73" priority="724" stopIfTrue="1">
      <formula>SEARCH("Baseline",$C13)="False"</formula>
    </cfRule>
  </conditionalFormatting>
  <conditionalFormatting sqref="AH10:AK12 E13:E14">
    <cfRule type="expression" dxfId="72" priority="725" stopIfTrue="1">
      <formula>SEARCH("Baserun",#REF!)="False"</formula>
    </cfRule>
    <cfRule type="expression" dxfId="71" priority="726" stopIfTrue="1">
      <formula>ISNUMBER(SEARCH("Baserun",#REF!))</formula>
    </cfRule>
    <cfRule type="expression" dxfId="70" priority="727" stopIfTrue="1">
      <formula>ISNUMBER(SEARCH("Baseline",$C10))</formula>
    </cfRule>
    <cfRule type="expression" dxfId="69" priority="728" stopIfTrue="1">
      <formula>SEARCH("Baseline",$C10)="False"</formula>
    </cfRule>
  </conditionalFormatting>
  <conditionalFormatting sqref="AH100:AK102 AH74:AK80">
    <cfRule type="expression" dxfId="68" priority="737" stopIfTrue="1">
      <formula>SEARCH("Baserun",$C166)="False"</formula>
    </cfRule>
    <cfRule type="expression" dxfId="67" priority="738" stopIfTrue="1">
      <formula>ISNUMBER(SEARCH("Baserun",$C166))</formula>
    </cfRule>
    <cfRule type="expression" dxfId="66" priority="739" stopIfTrue="1">
      <formula>ISNUMBER(SEARCH("Baseline",$C74))</formula>
    </cfRule>
    <cfRule type="expression" dxfId="65" priority="740" stopIfTrue="1">
      <formula>SEARCH("Baseline",$C74)="False"</formula>
    </cfRule>
  </conditionalFormatting>
  <conditionalFormatting sqref="AH18:AK20">
    <cfRule type="expression" dxfId="64" priority="829" stopIfTrue="1">
      <formula>SEARCH("Baserun",$C103)="False"</formula>
    </cfRule>
    <cfRule type="expression" dxfId="63" priority="830" stopIfTrue="1">
      <formula>ISNUMBER(SEARCH("Baserun",$C103))</formula>
    </cfRule>
    <cfRule type="expression" dxfId="62" priority="831" stopIfTrue="1">
      <formula>ISNUMBER(SEARCH("Baseline",$C18))</formula>
    </cfRule>
    <cfRule type="expression" dxfId="61" priority="832" stopIfTrue="1">
      <formula>SEARCH("Baseline",$C18)="False"</formula>
    </cfRule>
  </conditionalFormatting>
  <conditionalFormatting sqref="AH16:AK17">
    <cfRule type="expression" dxfId="60" priority="833" stopIfTrue="1">
      <formula>SEARCH("Baserun",#REF!)="False"</formula>
    </cfRule>
    <cfRule type="expression" dxfId="59" priority="834" stopIfTrue="1">
      <formula>ISNUMBER(SEARCH("Baserun",#REF!))</formula>
    </cfRule>
    <cfRule type="expression" dxfId="58" priority="835" stopIfTrue="1">
      <formula>ISNUMBER(SEARCH("Baseline",$C16))</formula>
    </cfRule>
    <cfRule type="expression" dxfId="57" priority="836" stopIfTrue="1">
      <formula>SEARCH("Baseline",$C16)="False"</formula>
    </cfRule>
  </conditionalFormatting>
  <conditionalFormatting sqref="E20:E33">
    <cfRule type="expression" dxfId="56" priority="845" stopIfTrue="1">
      <formula>SEARCH("Baserun",$C106)="False"</formula>
    </cfRule>
    <cfRule type="expression" dxfId="55" priority="846" stopIfTrue="1">
      <formula>ISNUMBER(SEARCH("Baserun",$C106))</formula>
    </cfRule>
    <cfRule type="expression" dxfId="54" priority="847" stopIfTrue="1">
      <formula>ISNUMBER(SEARCH("Baseline",$C20))</formula>
    </cfRule>
    <cfRule type="expression" dxfId="53" priority="848" stopIfTrue="1">
      <formula>SEARCH("Baseline",$C20)="False"</formula>
    </cfRule>
  </conditionalFormatting>
  <conditionalFormatting sqref="E18:E19">
    <cfRule type="expression" dxfId="52" priority="936" stopIfTrue="1">
      <formula>SEARCH("Baserun",#REF!)="False"</formula>
    </cfRule>
    <cfRule type="expression" dxfId="51" priority="937" stopIfTrue="1">
      <formula>ISNUMBER(SEARCH("Baserun",#REF!))</formula>
    </cfRule>
    <cfRule type="expression" dxfId="50" priority="938" stopIfTrue="1">
      <formula>ISNUMBER(SEARCH("Baseline",$C18))</formula>
    </cfRule>
    <cfRule type="expression" dxfId="49" priority="939" stopIfTrue="1">
      <formula>SEARCH("Baseline",$C18)="False"</formula>
    </cfRule>
  </conditionalFormatting>
  <conditionalFormatting sqref="AH23:AK33">
    <cfRule type="expression" dxfId="48" priority="948" stopIfTrue="1">
      <formula>SEARCH("Baserun",$C106)="False"</formula>
    </cfRule>
    <cfRule type="expression" dxfId="47" priority="949" stopIfTrue="1">
      <formula>ISNUMBER(SEARCH("Baserun",$C106))</formula>
    </cfRule>
    <cfRule type="expression" dxfId="46" priority="950" stopIfTrue="1">
      <formula>ISNUMBER(SEARCH("Baseline",$C23))</formula>
    </cfRule>
    <cfRule type="expression" dxfId="45" priority="951" stopIfTrue="1">
      <formula>SEARCH("Baseline",$C23)="False"</formula>
    </cfRule>
  </conditionalFormatting>
  <conditionalFormatting sqref="AH21:AK22">
    <cfRule type="expression" dxfId="44" priority="952" stopIfTrue="1">
      <formula>SEARCH("Baserun",#REF!)="False"</formula>
    </cfRule>
    <cfRule type="expression" dxfId="43" priority="953" stopIfTrue="1">
      <formula>ISNUMBER(SEARCH("Baserun",#REF!))</formula>
    </cfRule>
    <cfRule type="expression" dxfId="42" priority="954" stopIfTrue="1">
      <formula>ISNUMBER(SEARCH("Baseline",$C21))</formula>
    </cfRule>
    <cfRule type="expression" dxfId="41" priority="955" stopIfTrue="1">
      <formula>SEARCH("Baseline",$C21)="False"</formula>
    </cfRule>
  </conditionalFormatting>
  <conditionalFormatting sqref="AH34:AK53">
    <cfRule type="expression" dxfId="40" priority="960" stopIfTrue="1">
      <formula>SEARCH("Baserun",$C118)="False"</formula>
    </cfRule>
    <cfRule type="expression" dxfId="39" priority="961" stopIfTrue="1">
      <formula>ISNUMBER(SEARCH("Baserun",$C118))</formula>
    </cfRule>
    <cfRule type="expression" dxfId="38" priority="962" stopIfTrue="1">
      <formula>ISNUMBER(SEARCH("Baseline",$C34))</formula>
    </cfRule>
    <cfRule type="expression" dxfId="37" priority="963" stopIfTrue="1">
      <formula>SEARCH("Baseline",$C34)="False"</formula>
    </cfRule>
  </conditionalFormatting>
  <conditionalFormatting sqref="AN89">
    <cfRule type="expression" dxfId="36" priority="24" stopIfTrue="1">
      <formula>"IF($AA$6=1.1*$Z$6)"</formula>
    </cfRule>
  </conditionalFormatting>
  <conditionalFormatting sqref="AN89">
    <cfRule type="containsText" dxfId="35" priority="22" stopIfTrue="1" operator="containsText" text="Pass">
      <formula>NOT(ISERROR(SEARCH("Pass",AN89)))</formula>
    </cfRule>
    <cfRule type="containsText" dxfId="34" priority="23" stopIfTrue="1" operator="containsText" text="Fail">
      <formula>NOT(ISERROR(SEARCH("Fail",AN89)))</formula>
    </cfRule>
  </conditionalFormatting>
  <conditionalFormatting sqref="AN112">
    <cfRule type="expression" dxfId="33" priority="20" stopIfTrue="1">
      <formula>"IF($AA$6=1.1*$Z$6)"</formula>
    </cfRule>
  </conditionalFormatting>
  <conditionalFormatting sqref="AN112">
    <cfRule type="containsText" dxfId="32" priority="18" stopIfTrue="1" operator="containsText" text="Pass">
      <formula>NOT(ISERROR(SEARCH("Pass",AN112)))</formula>
    </cfRule>
    <cfRule type="containsText" dxfId="31" priority="19" stopIfTrue="1" operator="containsText" text="Fail">
      <formula>NOT(ISERROR(SEARCH("Fail",AN112)))</formula>
    </cfRule>
  </conditionalFormatting>
  <conditionalFormatting sqref="AN130">
    <cfRule type="expression" dxfId="30" priority="16" stopIfTrue="1">
      <formula>"IF($AA$6=1.1*$Z$6)"</formula>
    </cfRule>
  </conditionalFormatting>
  <conditionalFormatting sqref="AN130">
    <cfRule type="containsText" dxfId="29" priority="14" stopIfTrue="1" operator="containsText" text="Pass">
      <formula>NOT(ISERROR(SEARCH("Pass",AN130)))</formula>
    </cfRule>
    <cfRule type="containsText" dxfId="28" priority="15" stopIfTrue="1" operator="containsText" text="Fail">
      <formula>NOT(ISERROR(SEARCH("Fail",AN130)))</formula>
    </cfRule>
  </conditionalFormatting>
  <conditionalFormatting sqref="AH130:AK130">
    <cfRule type="expression" dxfId="27" priority="9" stopIfTrue="1">
      <formula>SEARCH("Baserun",$C226)="False"</formula>
    </cfRule>
    <cfRule type="expression" dxfId="26" priority="10" stopIfTrue="1">
      <formula>ISNUMBER(SEARCH("Baserun",$C226))</formula>
    </cfRule>
    <cfRule type="expression" dxfId="25" priority="11" stopIfTrue="1">
      <formula>ISNUMBER(SEARCH("Baseline",$C130))</formula>
    </cfRule>
    <cfRule type="expression" dxfId="24" priority="12" stopIfTrue="1">
      <formula>SEARCH("Baseline",$C130)="False"</formula>
    </cfRule>
  </conditionalFormatting>
  <conditionalFormatting sqref="AN132">
    <cfRule type="expression" dxfId="23" priority="8" stopIfTrue="1">
      <formula>"IF($AA$6=1.1*$Z$6)"</formula>
    </cfRule>
  </conditionalFormatting>
  <conditionalFormatting sqref="AN132">
    <cfRule type="containsText" dxfId="22" priority="6" stopIfTrue="1" operator="containsText" text="Pass">
      <formula>NOT(ISERROR(SEARCH("Pass",AN132)))</formula>
    </cfRule>
    <cfRule type="containsText" dxfId="21" priority="7" stopIfTrue="1" operator="containsText" text="Fail">
      <formula>NOT(ISERROR(SEARCH("Fail",AN132)))</formula>
    </cfRule>
  </conditionalFormatting>
  <conditionalFormatting sqref="AH132:AK132">
    <cfRule type="expression" dxfId="20" priority="1" stopIfTrue="1">
      <formula>SEARCH("Baserun",$C228)="False"</formula>
    </cfRule>
    <cfRule type="expression" dxfId="19" priority="2" stopIfTrue="1">
      <formula>ISNUMBER(SEARCH("Baserun",$C228))</formula>
    </cfRule>
    <cfRule type="expression" dxfId="18" priority="3" stopIfTrue="1">
      <formula>ISNUMBER(SEARCH("Baseline",$C132))</formula>
    </cfRule>
    <cfRule type="expression" dxfId="17" priority="4" stopIfTrue="1">
      <formula>SEARCH("Baseline",$C132)="False"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98" stopIfTrue="1" operator="containsText" id="{A43D189A-3C77-4AA0-9A1E-126F9B17CBE7}">
            <xm:f>NOT(ISERROR(SEARCH("=",AN5)))</xm:f>
            <xm:f>"="</xm:f>
            <x14:dxf>
              <fill>
                <patternFill>
                  <bgColor theme="0"/>
                </patternFill>
              </fill>
            </x14:dxf>
          </x14:cfRule>
          <xm:sqref>AN127 AN113:AN124 AN71:AN73 AN50:AN69 AN98:AN106 AN5:AN39 AN75:AN81</xm:sqref>
        </x14:conditionalFormatting>
        <x14:conditionalFormatting xmlns:xm="http://schemas.microsoft.com/office/excel/2006/main">
          <x14:cfRule type="containsText" priority="294" stopIfTrue="1" operator="containsText" id="{4A5AC7AB-065B-47FC-B0CA-BD87DAD55AC5}">
            <xm:f>NOT(ISERROR(SEARCH("=",AN133)))</xm:f>
            <xm:f>"="</xm:f>
            <x14:dxf>
              <fill>
                <patternFill>
                  <bgColor theme="0"/>
                </patternFill>
              </fill>
            </x14:dxf>
          </x14:cfRule>
          <xm:sqref>AN133 AN135:AN137 AN139:AN178</xm:sqref>
        </x14:conditionalFormatting>
        <x14:conditionalFormatting xmlns:xm="http://schemas.microsoft.com/office/excel/2006/main">
          <x14:cfRule type="containsText" priority="290" stopIfTrue="1" operator="containsText" id="{68457020-9907-4D80-AA7D-68391818DF10}">
            <xm:f>NOT(ISERROR(SEARCH("=",AN40)))</xm:f>
            <xm:f>"="</xm:f>
            <x14:dxf>
              <fill>
                <patternFill>
                  <bgColor theme="0"/>
                </patternFill>
              </fill>
            </x14:dxf>
          </x14:cfRule>
          <xm:sqref>AN40:AN49</xm:sqref>
        </x14:conditionalFormatting>
        <x14:conditionalFormatting xmlns:xm="http://schemas.microsoft.com/office/excel/2006/main">
          <x14:cfRule type="containsText" priority="286" stopIfTrue="1" operator="containsText" id="{5C0DCE66-702E-4E20-8C17-869F62A9A05D}">
            <xm:f>NOT(ISERROR(SEARCH("=",AN82)))</xm:f>
            <xm:f>"="</xm:f>
            <x14:dxf>
              <fill>
                <patternFill>
                  <bgColor theme="0"/>
                </patternFill>
              </fill>
            </x14:dxf>
          </x14:cfRule>
          <xm:sqref>AN82 AN90:AN97</xm:sqref>
        </x14:conditionalFormatting>
        <x14:conditionalFormatting xmlns:xm="http://schemas.microsoft.com/office/excel/2006/main">
          <x14:cfRule type="containsText" priority="150" stopIfTrue="1" operator="containsText" id="{7EF48A87-418F-4A06-842C-A6D13337AF7E}">
            <xm:f>NOT(ISERROR(SEARCH("=",AN70)))</xm:f>
            <xm:f>"="</xm:f>
            <x14:dxf>
              <fill>
                <patternFill>
                  <bgColor theme="0"/>
                </patternFill>
              </fill>
            </x14:dxf>
          </x14:cfRule>
          <xm:sqref>AN70</xm:sqref>
        </x14:conditionalFormatting>
        <x14:conditionalFormatting xmlns:xm="http://schemas.microsoft.com/office/excel/2006/main">
          <x14:cfRule type="containsText" priority="146" stopIfTrue="1" operator="containsText" id="{F128033D-3FB6-46CE-BC7B-2ADA09269130}">
            <xm:f>NOT(ISERROR(SEARCH("=",AN74)))</xm:f>
            <xm:f>"="</xm:f>
            <x14:dxf>
              <fill>
                <patternFill>
                  <bgColor theme="0"/>
                </patternFill>
              </fill>
            </x14:dxf>
          </x14:cfRule>
          <xm:sqref>AN74</xm:sqref>
        </x14:conditionalFormatting>
        <x14:conditionalFormatting xmlns:xm="http://schemas.microsoft.com/office/excel/2006/main">
          <x14:cfRule type="containsText" priority="142" stopIfTrue="1" operator="containsText" id="{D31FF33C-65AD-4219-AF0A-067F203A8133}">
            <xm:f>NOT(ISERROR(SEARCH("=",AN83)))</xm:f>
            <xm:f>"="</xm:f>
            <x14:dxf>
              <fill>
                <patternFill>
                  <bgColor theme="0"/>
                </patternFill>
              </fill>
            </x14:dxf>
          </x14:cfRule>
          <xm:sqref>AN83:AN88</xm:sqref>
        </x14:conditionalFormatting>
        <x14:conditionalFormatting xmlns:xm="http://schemas.microsoft.com/office/excel/2006/main">
          <x14:cfRule type="containsText" priority="134" stopIfTrue="1" operator="containsText" id="{72A23637-B0EF-45EB-A773-BEED13BCEDA1}">
            <xm:f>NOT(ISERROR(SEARCH("=",AN107)))</xm:f>
            <xm:f>"="</xm:f>
            <x14:dxf>
              <fill>
                <patternFill>
                  <bgColor theme="0"/>
                </patternFill>
              </fill>
            </x14:dxf>
          </x14:cfRule>
          <xm:sqref>AN107:AN111</xm:sqref>
        </x14:conditionalFormatting>
        <x14:conditionalFormatting xmlns:xm="http://schemas.microsoft.com/office/excel/2006/main">
          <x14:cfRule type="containsText" priority="125" stopIfTrue="1" operator="containsText" id="{73347E78-5C2C-4AE4-9581-49B749060295}">
            <xm:f>NOT(ISERROR(SEARCH("=",AN125)))</xm:f>
            <xm:f>"="</xm:f>
            <x14:dxf>
              <fill>
                <patternFill>
                  <bgColor theme="0"/>
                </patternFill>
              </fill>
            </x14:dxf>
          </x14:cfRule>
          <xm:sqref>AN125:AN126</xm:sqref>
        </x14:conditionalFormatting>
        <x14:conditionalFormatting xmlns:xm="http://schemas.microsoft.com/office/excel/2006/main">
          <x14:cfRule type="containsText" priority="117" stopIfTrue="1" operator="containsText" id="{9FBCB92E-26F4-4376-A14C-59BBE8FA2472}">
            <xm:f>NOT(ISERROR(SEARCH("=",AN128)))</xm:f>
            <xm:f>"="</xm:f>
            <x14:dxf>
              <fill>
                <patternFill>
                  <bgColor theme="0"/>
                </patternFill>
              </fill>
            </x14:dxf>
          </x14:cfRule>
          <xm:sqref>AN128:AN129</xm:sqref>
        </x14:conditionalFormatting>
        <x14:conditionalFormatting xmlns:xm="http://schemas.microsoft.com/office/excel/2006/main">
          <x14:cfRule type="containsText" priority="109" stopIfTrue="1" operator="containsText" id="{A5D99248-5593-4B1B-A948-0B269BE37026}">
            <xm:f>NOT(ISERROR(SEARCH("=",AN131)))</xm:f>
            <xm:f>"="</xm:f>
            <x14:dxf>
              <fill>
                <patternFill>
                  <bgColor theme="0"/>
                </patternFill>
              </fill>
            </x14:dxf>
          </x14:cfRule>
          <xm:sqref>AN131</xm:sqref>
        </x14:conditionalFormatting>
        <x14:conditionalFormatting xmlns:xm="http://schemas.microsoft.com/office/excel/2006/main">
          <x14:cfRule type="containsText" priority="101" stopIfTrue="1" operator="containsText" id="{2A0EDBB9-D531-4860-B027-D0D05597989E}">
            <xm:f>NOT(ISERROR(SEARCH("=",AN134)))</xm:f>
            <xm:f>"="</xm:f>
            <x14:dxf>
              <fill>
                <patternFill>
                  <bgColor theme="0"/>
                </patternFill>
              </fill>
            </x14:dxf>
          </x14:cfRule>
          <xm:sqref>AN134</xm:sqref>
        </x14:conditionalFormatting>
        <x14:conditionalFormatting xmlns:xm="http://schemas.microsoft.com/office/excel/2006/main">
          <x14:cfRule type="containsText" priority="93" stopIfTrue="1" operator="containsText" id="{4D8538A0-FD80-4BAA-B016-8D9823FB92D7}">
            <xm:f>NOT(ISERROR(SEARCH("=",AN138)))</xm:f>
            <xm:f>"="</xm:f>
            <x14:dxf>
              <fill>
                <patternFill>
                  <bgColor theme="0"/>
                </patternFill>
              </fill>
            </x14:dxf>
          </x14:cfRule>
          <xm:sqref>AN138</xm:sqref>
        </x14:conditionalFormatting>
        <x14:conditionalFormatting xmlns:xm="http://schemas.microsoft.com/office/excel/2006/main">
          <x14:cfRule type="containsText" priority="21" stopIfTrue="1" operator="containsText" id="{9DABE780-5442-448F-B7F1-8271B18BB1E3}">
            <xm:f>NOT(ISERROR(SEARCH("=",AN89)))</xm:f>
            <xm:f>"="</xm:f>
            <x14:dxf>
              <fill>
                <patternFill>
                  <bgColor theme="0"/>
                </patternFill>
              </fill>
            </x14:dxf>
          </x14:cfRule>
          <xm:sqref>AN89</xm:sqref>
        </x14:conditionalFormatting>
        <x14:conditionalFormatting xmlns:xm="http://schemas.microsoft.com/office/excel/2006/main">
          <x14:cfRule type="containsText" priority="17" stopIfTrue="1" operator="containsText" id="{9F1B4231-F83C-4804-AA4F-F8468BB8CD26}">
            <xm:f>NOT(ISERROR(SEARCH("=",AN112)))</xm:f>
            <xm:f>"="</xm:f>
            <x14:dxf>
              <fill>
                <patternFill>
                  <bgColor theme="0"/>
                </patternFill>
              </fill>
            </x14:dxf>
          </x14:cfRule>
          <xm:sqref>AN112</xm:sqref>
        </x14:conditionalFormatting>
        <x14:conditionalFormatting xmlns:xm="http://schemas.microsoft.com/office/excel/2006/main">
          <x14:cfRule type="containsText" priority="13" stopIfTrue="1" operator="containsText" id="{411453B1-87C3-4725-A817-4A5B10CE77AE}">
            <xm:f>NOT(ISERROR(SEARCH("=",AN130)))</xm:f>
            <xm:f>"="</xm:f>
            <x14:dxf>
              <fill>
                <patternFill>
                  <bgColor theme="0"/>
                </patternFill>
              </fill>
            </x14:dxf>
          </x14:cfRule>
          <xm:sqref>AN130</xm:sqref>
        </x14:conditionalFormatting>
        <x14:conditionalFormatting xmlns:xm="http://schemas.microsoft.com/office/excel/2006/main">
          <x14:cfRule type="containsText" priority="5" stopIfTrue="1" operator="containsText" id="{ED41D7C9-FB0E-452D-AFB9-AEB53867C9F8}">
            <xm:f>NOT(ISERROR(SEARCH("=",AN132)))</xm:f>
            <xm:f>"="</xm:f>
            <x14:dxf>
              <fill>
                <patternFill>
                  <bgColor theme="0"/>
                </patternFill>
              </fill>
            </x14:dxf>
          </x14:cfRule>
          <xm:sqref>AN132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G193"/>
  <sheetViews>
    <sheetView workbookViewId="0">
      <selection activeCell="AD5" sqref="AD5"/>
    </sheetView>
  </sheetViews>
  <sheetFormatPr defaultRowHeight="15" x14ac:dyDescent="0.25"/>
  <cols>
    <col min="1" max="1" width="9.5703125" style="32" bestFit="1" customWidth="1"/>
    <col min="2" max="2" width="9.140625" style="32"/>
    <col min="3" max="3" width="48.85546875" style="32" customWidth="1"/>
    <col min="4" max="4" width="9.140625" style="32"/>
    <col min="5" max="5" width="29" style="32" customWidth="1"/>
    <col min="6" max="16384" width="9.140625" style="32"/>
  </cols>
  <sheetData>
    <row r="1" spans="1:137" s="35" customFormat="1" x14ac:dyDescent="0.25">
      <c r="A1" s="3" t="s">
        <v>273</v>
      </c>
      <c r="D1" s="32">
        <v>2</v>
      </c>
      <c r="E1" s="32">
        <v>3</v>
      </c>
      <c r="F1" s="32">
        <v>4</v>
      </c>
      <c r="G1" s="32">
        <v>5</v>
      </c>
      <c r="H1" s="32">
        <v>6</v>
      </c>
      <c r="I1" s="32">
        <v>7</v>
      </c>
      <c r="J1" s="32">
        <v>8</v>
      </c>
      <c r="K1" s="32">
        <v>9</v>
      </c>
      <c r="L1" s="32">
        <v>10</v>
      </c>
      <c r="M1" s="32">
        <v>11</v>
      </c>
      <c r="N1" s="32">
        <v>12</v>
      </c>
      <c r="O1" s="32">
        <v>13</v>
      </c>
      <c r="P1" s="32">
        <v>14</v>
      </c>
      <c r="Q1" s="32">
        <v>15</v>
      </c>
      <c r="R1" s="32">
        <v>16</v>
      </c>
      <c r="S1" s="32">
        <v>17</v>
      </c>
      <c r="T1" s="32">
        <v>18</v>
      </c>
      <c r="U1" s="32">
        <v>19</v>
      </c>
      <c r="V1" s="32">
        <v>20</v>
      </c>
      <c r="W1" s="32">
        <v>21</v>
      </c>
      <c r="X1" s="32">
        <v>22</v>
      </c>
      <c r="Y1" s="32">
        <v>23</v>
      </c>
      <c r="Z1" s="32">
        <v>24</v>
      </c>
      <c r="AA1" s="32">
        <v>25</v>
      </c>
      <c r="AB1" s="32">
        <v>26</v>
      </c>
      <c r="AC1" s="32">
        <v>27</v>
      </c>
      <c r="AD1" s="32">
        <v>28</v>
      </c>
      <c r="AE1" s="32">
        <v>29</v>
      </c>
      <c r="AF1" s="32">
        <v>30</v>
      </c>
      <c r="AG1" s="32">
        <v>31</v>
      </c>
      <c r="AH1" s="32">
        <v>32</v>
      </c>
      <c r="AI1" s="32">
        <v>33</v>
      </c>
      <c r="AJ1" s="32">
        <v>34</v>
      </c>
      <c r="AK1" s="32">
        <v>35</v>
      </c>
      <c r="AL1" s="32">
        <v>36</v>
      </c>
      <c r="AM1" s="32">
        <v>37</v>
      </c>
      <c r="AN1" s="32">
        <v>38</v>
      </c>
      <c r="AO1" s="32">
        <v>39</v>
      </c>
      <c r="AP1" s="32">
        <v>40</v>
      </c>
      <c r="AQ1" s="32">
        <v>41</v>
      </c>
      <c r="AR1" s="32">
        <v>42</v>
      </c>
      <c r="AS1" s="32">
        <v>43</v>
      </c>
      <c r="AT1" s="32">
        <v>44</v>
      </c>
      <c r="AU1" s="32">
        <v>45</v>
      </c>
      <c r="AV1" s="32">
        <v>46</v>
      </c>
      <c r="AW1" s="32">
        <v>47</v>
      </c>
      <c r="AX1" s="32">
        <v>48</v>
      </c>
      <c r="AY1" s="32">
        <v>49</v>
      </c>
      <c r="AZ1" s="32">
        <v>50</v>
      </c>
      <c r="BA1" s="32">
        <v>51</v>
      </c>
      <c r="BB1" s="32">
        <v>52</v>
      </c>
      <c r="BC1" s="32">
        <v>53</v>
      </c>
      <c r="BD1" s="32">
        <v>54</v>
      </c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32"/>
      <c r="DF1" s="32"/>
      <c r="DG1" s="32"/>
      <c r="DH1" s="32"/>
      <c r="DI1" s="32"/>
      <c r="DJ1" s="32"/>
      <c r="DK1" s="32"/>
    </row>
    <row r="2" spans="1:137" x14ac:dyDescent="0.25">
      <c r="B2" s="36"/>
      <c r="C2" s="36"/>
      <c r="D2" s="36"/>
      <c r="E2" s="36"/>
      <c r="F2" s="36" t="s">
        <v>26</v>
      </c>
      <c r="G2" s="36"/>
      <c r="H2" s="36"/>
      <c r="I2" s="36"/>
      <c r="J2" s="36" t="s">
        <v>27</v>
      </c>
      <c r="K2" s="36"/>
      <c r="L2" s="36"/>
      <c r="M2" s="36" t="s">
        <v>28</v>
      </c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 t="s">
        <v>28</v>
      </c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 t="s">
        <v>28</v>
      </c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 t="s">
        <v>28</v>
      </c>
      <c r="AX2" s="36"/>
      <c r="AY2" s="36"/>
      <c r="AZ2" s="36"/>
      <c r="BA2" s="36"/>
      <c r="BB2" s="36"/>
      <c r="BC2" s="36"/>
      <c r="BD2" s="36"/>
      <c r="BE2" s="36" t="s">
        <v>28</v>
      </c>
      <c r="BF2" s="36"/>
      <c r="BG2" s="36"/>
      <c r="BH2" s="36"/>
      <c r="BI2" s="36"/>
      <c r="BJ2" s="36"/>
      <c r="BK2" s="36" t="s">
        <v>29</v>
      </c>
      <c r="BL2" s="36"/>
      <c r="BM2" s="36"/>
      <c r="BN2" s="36" t="s">
        <v>30</v>
      </c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 t="s">
        <v>30</v>
      </c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 t="s">
        <v>30</v>
      </c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 t="s">
        <v>30</v>
      </c>
      <c r="CY2" s="36"/>
      <c r="CZ2" s="36"/>
      <c r="DA2" s="36"/>
      <c r="DB2" s="36"/>
      <c r="DC2" s="36"/>
      <c r="DD2" s="36"/>
      <c r="DE2" s="36"/>
      <c r="DF2" s="36" t="s">
        <v>30</v>
      </c>
      <c r="DG2" s="36"/>
      <c r="DH2" s="36"/>
      <c r="DI2" s="36"/>
      <c r="DJ2" s="36"/>
      <c r="DK2" s="36"/>
      <c r="DL2" s="36" t="s">
        <v>31</v>
      </c>
      <c r="DM2" s="36" t="s">
        <v>32</v>
      </c>
      <c r="DN2" s="36"/>
      <c r="DO2" s="36"/>
      <c r="DP2" s="36"/>
      <c r="DQ2" s="36" t="s">
        <v>33</v>
      </c>
      <c r="DR2" s="36"/>
    </row>
    <row r="3" spans="1:137" x14ac:dyDescent="0.25">
      <c r="B3" s="36"/>
      <c r="C3" s="36"/>
      <c r="D3" s="36"/>
      <c r="E3" s="36"/>
      <c r="F3" s="36"/>
      <c r="G3" s="36"/>
      <c r="H3" s="36" t="s">
        <v>34</v>
      </c>
      <c r="I3" s="36" t="s">
        <v>32</v>
      </c>
      <c r="J3" s="36" t="s">
        <v>35</v>
      </c>
      <c r="K3" s="36"/>
      <c r="L3" s="36"/>
      <c r="M3" s="36" t="s">
        <v>36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 t="s">
        <v>37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 t="s">
        <v>38</v>
      </c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 t="s">
        <v>39</v>
      </c>
      <c r="AX3" s="36"/>
      <c r="AY3" s="36"/>
      <c r="AZ3" s="36"/>
      <c r="BA3" s="36"/>
      <c r="BB3" s="36"/>
      <c r="BC3" s="36"/>
      <c r="BD3" s="36"/>
      <c r="BE3" s="36" t="s">
        <v>40</v>
      </c>
      <c r="BF3" s="36"/>
      <c r="BG3" s="36"/>
      <c r="BH3" s="36" t="s">
        <v>41</v>
      </c>
      <c r="BI3" s="36"/>
      <c r="BJ3" s="36"/>
      <c r="BK3" s="36" t="s">
        <v>35</v>
      </c>
      <c r="BL3" s="36"/>
      <c r="BM3" s="36"/>
      <c r="BN3" s="36" t="s">
        <v>36</v>
      </c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 t="s">
        <v>37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 t="s">
        <v>38</v>
      </c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 t="s">
        <v>39</v>
      </c>
      <c r="CY3" s="36"/>
      <c r="CZ3" s="36"/>
      <c r="DA3" s="36"/>
      <c r="DB3" s="36"/>
      <c r="DC3" s="36"/>
      <c r="DD3" s="36"/>
      <c r="DE3" s="36"/>
      <c r="DF3" s="36" t="s">
        <v>40</v>
      </c>
      <c r="DG3" s="36"/>
      <c r="DH3" s="36"/>
      <c r="DI3" s="36" t="s">
        <v>41</v>
      </c>
      <c r="DJ3" s="36"/>
      <c r="DK3" s="36"/>
      <c r="DL3" s="36" t="s">
        <v>42</v>
      </c>
      <c r="DM3" s="36" t="s">
        <v>43</v>
      </c>
      <c r="DN3" s="36" t="s">
        <v>44</v>
      </c>
      <c r="DO3" s="36" t="s">
        <v>45</v>
      </c>
      <c r="DP3" s="36" t="s">
        <v>46</v>
      </c>
      <c r="DQ3" s="36" t="s">
        <v>47</v>
      </c>
      <c r="DR3" s="36"/>
    </row>
    <row r="4" spans="1:137" x14ac:dyDescent="0.25">
      <c r="A4" s="32" t="s">
        <v>89</v>
      </c>
      <c r="B4" s="63" t="s">
        <v>48</v>
      </c>
      <c r="C4" s="63" t="s">
        <v>49</v>
      </c>
      <c r="D4" s="63" t="s">
        <v>50</v>
      </c>
      <c r="E4" s="63" t="s">
        <v>51</v>
      </c>
      <c r="F4" s="63" t="s">
        <v>52</v>
      </c>
      <c r="G4" s="63" t="s">
        <v>53</v>
      </c>
      <c r="H4" s="63" t="s">
        <v>54</v>
      </c>
      <c r="I4" s="63" t="s">
        <v>55</v>
      </c>
      <c r="J4" s="63" t="s">
        <v>56</v>
      </c>
      <c r="K4" s="63" t="s">
        <v>57</v>
      </c>
      <c r="L4" s="63" t="s">
        <v>58</v>
      </c>
      <c r="M4" s="63" t="s">
        <v>59</v>
      </c>
      <c r="N4" s="63" t="s">
        <v>60</v>
      </c>
      <c r="O4" s="63" t="s">
        <v>61</v>
      </c>
      <c r="P4" s="63" t="s">
        <v>62</v>
      </c>
      <c r="Q4" s="63" t="s">
        <v>63</v>
      </c>
      <c r="R4" s="63" t="s">
        <v>64</v>
      </c>
      <c r="S4" s="63" t="s">
        <v>65</v>
      </c>
      <c r="T4" s="63" t="s">
        <v>66</v>
      </c>
      <c r="U4" s="63" t="s">
        <v>67</v>
      </c>
      <c r="V4" s="63" t="s">
        <v>68</v>
      </c>
      <c r="W4" s="63" t="s">
        <v>69</v>
      </c>
      <c r="X4" s="63" t="s">
        <v>70</v>
      </c>
      <c r="Y4" s="63" t="s">
        <v>59</v>
      </c>
      <c r="Z4" s="63" t="s">
        <v>60</v>
      </c>
      <c r="AA4" s="63" t="s">
        <v>61</v>
      </c>
      <c r="AB4" s="63" t="s">
        <v>62</v>
      </c>
      <c r="AC4" s="63" t="s">
        <v>63</v>
      </c>
      <c r="AD4" s="63" t="s">
        <v>64</v>
      </c>
      <c r="AE4" s="63" t="s">
        <v>65</v>
      </c>
      <c r="AF4" s="63" t="s">
        <v>66</v>
      </c>
      <c r="AG4" s="63" t="s">
        <v>67</v>
      </c>
      <c r="AH4" s="63" t="s">
        <v>68</v>
      </c>
      <c r="AI4" s="63" t="s">
        <v>69</v>
      </c>
      <c r="AJ4" s="63" t="s">
        <v>70</v>
      </c>
      <c r="AK4" s="63" t="s">
        <v>59</v>
      </c>
      <c r="AL4" s="63" t="s">
        <v>60</v>
      </c>
      <c r="AM4" s="63" t="s">
        <v>61</v>
      </c>
      <c r="AN4" s="63" t="s">
        <v>62</v>
      </c>
      <c r="AO4" s="63" t="s">
        <v>63</v>
      </c>
      <c r="AP4" s="63" t="s">
        <v>64</v>
      </c>
      <c r="AQ4" s="63" t="s">
        <v>65</v>
      </c>
      <c r="AR4" s="63" t="s">
        <v>66</v>
      </c>
      <c r="AS4" s="63" t="s">
        <v>67</v>
      </c>
      <c r="AT4" s="63" t="s">
        <v>68</v>
      </c>
      <c r="AU4" s="63" t="s">
        <v>69</v>
      </c>
      <c r="AV4" s="63" t="s">
        <v>70</v>
      </c>
      <c r="AW4" s="63" t="s">
        <v>59</v>
      </c>
      <c r="AX4" s="63" t="s">
        <v>60</v>
      </c>
      <c r="AY4" s="63" t="s">
        <v>61</v>
      </c>
      <c r="AZ4" s="63" t="s">
        <v>62</v>
      </c>
      <c r="BA4" s="63" t="s">
        <v>63</v>
      </c>
      <c r="BB4" s="63" t="s">
        <v>64</v>
      </c>
      <c r="BC4" s="63" t="s">
        <v>65</v>
      </c>
      <c r="BD4" s="63" t="s">
        <v>66</v>
      </c>
      <c r="BE4" s="63" t="s">
        <v>71</v>
      </c>
      <c r="BF4" s="63" t="s">
        <v>72</v>
      </c>
      <c r="BG4" s="63" t="s">
        <v>73</v>
      </c>
      <c r="BH4" s="63" t="s">
        <v>71</v>
      </c>
      <c r="BI4" s="63" t="s">
        <v>72</v>
      </c>
      <c r="BJ4" s="63" t="s">
        <v>73</v>
      </c>
      <c r="BK4" s="63" t="s">
        <v>56</v>
      </c>
      <c r="BL4" s="63" t="s">
        <v>57</v>
      </c>
      <c r="BM4" s="63" t="s">
        <v>58</v>
      </c>
      <c r="BN4" s="63" t="s">
        <v>59</v>
      </c>
      <c r="BO4" s="63" t="s">
        <v>60</v>
      </c>
      <c r="BP4" s="63" t="s">
        <v>61</v>
      </c>
      <c r="BQ4" s="63" t="s">
        <v>62</v>
      </c>
      <c r="BR4" s="63" t="s">
        <v>63</v>
      </c>
      <c r="BS4" s="63" t="s">
        <v>64</v>
      </c>
      <c r="BT4" s="63" t="s">
        <v>65</v>
      </c>
      <c r="BU4" s="63" t="s">
        <v>66</v>
      </c>
      <c r="BV4" s="63" t="s">
        <v>67</v>
      </c>
      <c r="BW4" s="63" t="s">
        <v>68</v>
      </c>
      <c r="BX4" s="63" t="s">
        <v>69</v>
      </c>
      <c r="BY4" s="63" t="s">
        <v>70</v>
      </c>
      <c r="BZ4" s="63" t="s">
        <v>59</v>
      </c>
      <c r="CA4" s="63" t="s">
        <v>60</v>
      </c>
      <c r="CB4" s="63" t="s">
        <v>61</v>
      </c>
      <c r="CC4" s="63" t="s">
        <v>62</v>
      </c>
      <c r="CD4" s="63" t="s">
        <v>63</v>
      </c>
      <c r="CE4" s="63" t="s">
        <v>64</v>
      </c>
      <c r="CF4" s="63" t="s">
        <v>65</v>
      </c>
      <c r="CG4" s="63" t="s">
        <v>66</v>
      </c>
      <c r="CH4" s="63" t="s">
        <v>67</v>
      </c>
      <c r="CI4" s="63" t="s">
        <v>68</v>
      </c>
      <c r="CJ4" s="63" t="s">
        <v>69</v>
      </c>
      <c r="CK4" s="63" t="s">
        <v>70</v>
      </c>
      <c r="CL4" s="63" t="s">
        <v>59</v>
      </c>
      <c r="CM4" s="63" t="s">
        <v>60</v>
      </c>
      <c r="CN4" s="63" t="s">
        <v>61</v>
      </c>
      <c r="CO4" s="63" t="s">
        <v>62</v>
      </c>
      <c r="CP4" s="63" t="s">
        <v>63</v>
      </c>
      <c r="CQ4" s="63" t="s">
        <v>64</v>
      </c>
      <c r="CR4" s="63" t="s">
        <v>65</v>
      </c>
      <c r="CS4" s="63" t="s">
        <v>66</v>
      </c>
      <c r="CT4" s="63" t="s">
        <v>67</v>
      </c>
      <c r="CU4" s="63" t="s">
        <v>68</v>
      </c>
      <c r="CV4" s="63" t="s">
        <v>69</v>
      </c>
      <c r="CW4" s="63" t="s">
        <v>70</v>
      </c>
      <c r="CX4" s="63" t="s">
        <v>59</v>
      </c>
      <c r="CY4" s="63" t="s">
        <v>60</v>
      </c>
      <c r="CZ4" s="63" t="s">
        <v>61</v>
      </c>
      <c r="DA4" s="63" t="s">
        <v>62</v>
      </c>
      <c r="DB4" s="63" t="s">
        <v>63</v>
      </c>
      <c r="DC4" s="63" t="s">
        <v>64</v>
      </c>
      <c r="DD4" s="63" t="s">
        <v>65</v>
      </c>
      <c r="DE4" s="63" t="s">
        <v>66</v>
      </c>
      <c r="DF4" s="63" t="s">
        <v>71</v>
      </c>
      <c r="DG4" s="63" t="s">
        <v>72</v>
      </c>
      <c r="DH4" s="63" t="s">
        <v>73</v>
      </c>
      <c r="DI4" s="63" t="s">
        <v>71</v>
      </c>
      <c r="DJ4" s="63" t="s">
        <v>72</v>
      </c>
      <c r="DK4" s="63" t="s">
        <v>73</v>
      </c>
      <c r="DL4" s="63" t="s">
        <v>74</v>
      </c>
      <c r="DM4" s="63" t="s">
        <v>74</v>
      </c>
      <c r="DN4" s="63" t="s">
        <v>74</v>
      </c>
      <c r="DO4" s="63" t="s">
        <v>74</v>
      </c>
      <c r="DP4" s="63" t="s">
        <v>74</v>
      </c>
      <c r="DQ4" s="63" t="s">
        <v>74</v>
      </c>
      <c r="DR4" s="63" t="s">
        <v>75</v>
      </c>
      <c r="DS4" s="63" t="s">
        <v>76</v>
      </c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</row>
    <row r="5" spans="1:137" x14ac:dyDescent="0.25">
      <c r="B5" s="63" t="s">
        <v>278</v>
      </c>
      <c r="C5" s="63" t="s">
        <v>214</v>
      </c>
      <c r="D5" s="63">
        <v>400007</v>
      </c>
      <c r="E5" s="63" t="s">
        <v>93</v>
      </c>
      <c r="F5" s="63" t="s">
        <v>78</v>
      </c>
      <c r="G5" s="64">
        <v>0.46527777777777773</v>
      </c>
      <c r="H5" s="63" t="s">
        <v>117</v>
      </c>
      <c r="I5" s="63">
        <v>-21.8</v>
      </c>
      <c r="J5" s="63" t="s">
        <v>248</v>
      </c>
      <c r="K5" s="63" t="s">
        <v>248</v>
      </c>
      <c r="L5" s="63" t="s">
        <v>249</v>
      </c>
      <c r="M5" s="63">
        <v>94.803399999999996</v>
      </c>
      <c r="N5" s="63">
        <v>327366</v>
      </c>
      <c r="O5" s="63">
        <v>258691</v>
      </c>
      <c r="P5" s="63">
        <v>1824.62</v>
      </c>
      <c r="Q5" s="63">
        <v>462383</v>
      </c>
      <c r="R5" s="63">
        <v>0</v>
      </c>
      <c r="S5" s="63">
        <v>726528</v>
      </c>
      <c r="T5" s="62">
        <v>1776890</v>
      </c>
      <c r="U5" s="62">
        <v>2135580</v>
      </c>
      <c r="V5" s="63">
        <v>0</v>
      </c>
      <c r="W5" s="63">
        <v>0</v>
      </c>
      <c r="X5" s="62">
        <v>3912470</v>
      </c>
      <c r="Y5" s="63">
        <v>14570.6</v>
      </c>
      <c r="Z5" s="63">
        <v>0</v>
      </c>
      <c r="AA5" s="63">
        <v>0</v>
      </c>
      <c r="AB5" s="63">
        <v>0</v>
      </c>
      <c r="AC5" s="63">
        <v>0</v>
      </c>
      <c r="AD5" s="63">
        <v>8739.5400000000009</v>
      </c>
      <c r="AE5" s="63">
        <v>0</v>
      </c>
      <c r="AF5" s="63">
        <v>23310.2</v>
      </c>
      <c r="AG5" s="63">
        <v>0</v>
      </c>
      <c r="AH5" s="63">
        <v>0</v>
      </c>
      <c r="AI5" s="63">
        <v>0</v>
      </c>
      <c r="AJ5" s="63">
        <v>23310.2</v>
      </c>
      <c r="AK5" s="63">
        <v>0</v>
      </c>
      <c r="AL5" s="63">
        <v>0</v>
      </c>
      <c r="AM5" s="63">
        <v>0</v>
      </c>
      <c r="AN5" s="63">
        <v>0</v>
      </c>
      <c r="AO5" s="63">
        <v>0</v>
      </c>
      <c r="AP5" s="63">
        <v>0</v>
      </c>
      <c r="AQ5" s="63">
        <v>0</v>
      </c>
      <c r="AR5" s="63">
        <v>0</v>
      </c>
      <c r="AS5" s="63">
        <v>0</v>
      </c>
      <c r="AT5" s="63">
        <v>0</v>
      </c>
      <c r="AU5" s="63">
        <v>0</v>
      </c>
      <c r="AV5" s="63">
        <v>0</v>
      </c>
      <c r="AW5" s="63">
        <v>5.1945100000000002</v>
      </c>
      <c r="AX5" s="63">
        <v>26.074999999999999</v>
      </c>
      <c r="AY5" s="63">
        <v>13.605399999999999</v>
      </c>
      <c r="AZ5" s="63">
        <v>0.230155</v>
      </c>
      <c r="BA5" s="63">
        <v>22.904</v>
      </c>
      <c r="BB5" s="63">
        <v>2.9007399999999999</v>
      </c>
      <c r="BC5" s="63">
        <v>37.255499999999998</v>
      </c>
      <c r="BD5" s="63">
        <v>108.16500000000001</v>
      </c>
      <c r="BE5" s="63">
        <v>0</v>
      </c>
      <c r="BF5" s="63"/>
      <c r="BG5" s="63">
        <v>0</v>
      </c>
      <c r="BH5" s="63">
        <v>0</v>
      </c>
      <c r="BI5" s="63"/>
      <c r="BJ5" s="63">
        <v>0</v>
      </c>
      <c r="BK5" s="63" t="s">
        <v>248</v>
      </c>
      <c r="BL5" s="63" t="s">
        <v>248</v>
      </c>
      <c r="BM5" s="63" t="s">
        <v>250</v>
      </c>
      <c r="BN5" s="63">
        <v>112.33</v>
      </c>
      <c r="BO5" s="63">
        <v>244196</v>
      </c>
      <c r="BP5" s="63">
        <v>199122</v>
      </c>
      <c r="BQ5" s="63">
        <v>33706.400000000001</v>
      </c>
      <c r="BR5" s="63">
        <v>118167</v>
      </c>
      <c r="BS5" s="63">
        <v>0</v>
      </c>
      <c r="BT5" s="63">
        <v>725260</v>
      </c>
      <c r="BU5" s="62">
        <v>1320560</v>
      </c>
      <c r="BV5" s="62">
        <v>2135580</v>
      </c>
      <c r="BW5" s="63">
        <v>0</v>
      </c>
      <c r="BX5" s="63">
        <v>0</v>
      </c>
      <c r="BY5" s="62">
        <v>3456140</v>
      </c>
      <c r="BZ5" s="63">
        <v>19083</v>
      </c>
      <c r="CA5" s="63">
        <v>0</v>
      </c>
      <c r="CB5" s="63">
        <v>0</v>
      </c>
      <c r="CC5" s="63">
        <v>0</v>
      </c>
      <c r="CD5" s="63">
        <v>0</v>
      </c>
      <c r="CE5" s="63">
        <v>8740.16</v>
      </c>
      <c r="CF5" s="63">
        <v>0</v>
      </c>
      <c r="CG5" s="63">
        <v>27823.200000000001</v>
      </c>
      <c r="CH5" s="63">
        <v>0</v>
      </c>
      <c r="CI5" s="63">
        <v>0</v>
      </c>
      <c r="CJ5" s="63">
        <v>0</v>
      </c>
      <c r="CK5" s="63">
        <v>27823.200000000001</v>
      </c>
      <c r="CL5" s="63">
        <v>0</v>
      </c>
      <c r="CM5" s="63">
        <v>0</v>
      </c>
      <c r="CN5" s="63">
        <v>0</v>
      </c>
      <c r="CO5" s="63">
        <v>0</v>
      </c>
      <c r="CP5" s="63">
        <v>0</v>
      </c>
      <c r="CQ5" s="63">
        <v>0</v>
      </c>
      <c r="CR5" s="63">
        <v>0</v>
      </c>
      <c r="CS5" s="63">
        <v>0</v>
      </c>
      <c r="CT5" s="63">
        <v>0</v>
      </c>
      <c r="CU5" s="63">
        <v>0</v>
      </c>
      <c r="CV5" s="63">
        <v>0</v>
      </c>
      <c r="CW5" s="63">
        <v>0</v>
      </c>
      <c r="CX5" s="63">
        <v>6.6855399999999996</v>
      </c>
      <c r="CY5" s="63">
        <v>19.3888</v>
      </c>
      <c r="CZ5" s="63">
        <v>10.8774</v>
      </c>
      <c r="DA5" s="63">
        <v>2.8439700000000001</v>
      </c>
      <c r="DB5" s="63">
        <v>6.4752299999999998</v>
      </c>
      <c r="DC5" s="63">
        <v>2.9009499999999999</v>
      </c>
      <c r="DD5" s="63">
        <v>37.186799999999998</v>
      </c>
      <c r="DE5" s="63">
        <v>86.358599999999996</v>
      </c>
      <c r="DF5" s="63">
        <v>0</v>
      </c>
      <c r="DG5" s="63"/>
      <c r="DH5" s="63">
        <v>0</v>
      </c>
      <c r="DI5" s="63">
        <v>0</v>
      </c>
      <c r="DJ5" s="63"/>
      <c r="DK5" s="63">
        <v>0</v>
      </c>
      <c r="DL5" s="63" t="s">
        <v>251</v>
      </c>
      <c r="DM5" s="63" t="s">
        <v>279</v>
      </c>
      <c r="DN5" s="63" t="s">
        <v>253</v>
      </c>
      <c r="DO5" s="63" t="s">
        <v>79</v>
      </c>
      <c r="DP5" s="63" t="s">
        <v>254</v>
      </c>
      <c r="DQ5" s="63" t="s">
        <v>80</v>
      </c>
      <c r="DR5" s="63" t="s">
        <v>280</v>
      </c>
      <c r="DS5" s="63" t="s">
        <v>281</v>
      </c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</row>
    <row r="6" spans="1:137" x14ac:dyDescent="0.25">
      <c r="B6" s="63" t="s">
        <v>282</v>
      </c>
      <c r="C6" s="63" t="s">
        <v>217</v>
      </c>
      <c r="D6" s="63">
        <v>402507</v>
      </c>
      <c r="E6" s="63" t="s">
        <v>93</v>
      </c>
      <c r="F6" s="63" t="s">
        <v>78</v>
      </c>
      <c r="G6" s="64">
        <v>0.45347222222222222</v>
      </c>
      <c r="H6" s="63" t="s">
        <v>117</v>
      </c>
      <c r="I6" s="63">
        <v>-21.8</v>
      </c>
      <c r="J6" s="63" t="s">
        <v>248</v>
      </c>
      <c r="K6" s="63" t="s">
        <v>248</v>
      </c>
      <c r="L6" s="63" t="s">
        <v>249</v>
      </c>
      <c r="M6" s="63">
        <v>82.52</v>
      </c>
      <c r="N6" s="63">
        <v>303116</v>
      </c>
      <c r="O6" s="63">
        <v>249814</v>
      </c>
      <c r="P6" s="63">
        <v>1594.55</v>
      </c>
      <c r="Q6" s="63">
        <v>462051</v>
      </c>
      <c r="R6" s="63">
        <v>0</v>
      </c>
      <c r="S6" s="63">
        <v>738815</v>
      </c>
      <c r="T6" s="62">
        <v>1755470</v>
      </c>
      <c r="U6" s="62">
        <v>2135580</v>
      </c>
      <c r="V6" s="63">
        <v>0</v>
      </c>
      <c r="W6" s="63">
        <v>0</v>
      </c>
      <c r="X6" s="62">
        <v>3891050</v>
      </c>
      <c r="Y6" s="63">
        <v>12682.8</v>
      </c>
      <c r="Z6" s="63">
        <v>0</v>
      </c>
      <c r="AA6" s="63">
        <v>0</v>
      </c>
      <c r="AB6" s="63">
        <v>0</v>
      </c>
      <c r="AC6" s="63">
        <v>0</v>
      </c>
      <c r="AD6" s="63">
        <v>8739.5300000000007</v>
      </c>
      <c r="AE6" s="63">
        <v>0</v>
      </c>
      <c r="AF6" s="63">
        <v>21422.3</v>
      </c>
      <c r="AG6" s="63">
        <v>0</v>
      </c>
      <c r="AH6" s="63">
        <v>0</v>
      </c>
      <c r="AI6" s="63">
        <v>0</v>
      </c>
      <c r="AJ6" s="63">
        <v>21422.3</v>
      </c>
      <c r="AK6" s="63">
        <v>0</v>
      </c>
      <c r="AL6" s="63">
        <v>0</v>
      </c>
      <c r="AM6" s="63">
        <v>0</v>
      </c>
      <c r="AN6" s="63">
        <v>0</v>
      </c>
      <c r="AO6" s="63">
        <v>0</v>
      </c>
      <c r="AP6" s="63">
        <v>0</v>
      </c>
      <c r="AQ6" s="63">
        <v>0</v>
      </c>
      <c r="AR6" s="63">
        <v>0</v>
      </c>
      <c r="AS6" s="63">
        <v>0</v>
      </c>
      <c r="AT6" s="63">
        <v>0</v>
      </c>
      <c r="AU6" s="63">
        <v>0</v>
      </c>
      <c r="AV6" s="63">
        <v>0</v>
      </c>
      <c r="AW6" s="63">
        <v>4.5129700000000001</v>
      </c>
      <c r="AX6" s="63">
        <v>23.700099999999999</v>
      </c>
      <c r="AY6" s="63">
        <v>13.1555</v>
      </c>
      <c r="AZ6" s="63">
        <v>0.20500099999999999</v>
      </c>
      <c r="BA6" s="63">
        <v>22.862400000000001</v>
      </c>
      <c r="BB6" s="63">
        <v>2.9007299999999998</v>
      </c>
      <c r="BC6" s="63">
        <v>37.929099999999998</v>
      </c>
      <c r="BD6" s="63">
        <v>105.26600000000001</v>
      </c>
      <c r="BE6" s="63">
        <v>0</v>
      </c>
      <c r="BF6" s="63"/>
      <c r="BG6" s="63">
        <v>0</v>
      </c>
      <c r="BH6" s="63">
        <v>0</v>
      </c>
      <c r="BI6" s="63"/>
      <c r="BJ6" s="63">
        <v>0</v>
      </c>
      <c r="BK6" s="63" t="s">
        <v>248</v>
      </c>
      <c r="BL6" s="63" t="s">
        <v>248</v>
      </c>
      <c r="BM6" s="63" t="s">
        <v>250</v>
      </c>
      <c r="BN6" s="63">
        <v>90.974699999999999</v>
      </c>
      <c r="BO6" s="63">
        <v>229297</v>
      </c>
      <c r="BP6" s="63">
        <v>189113</v>
      </c>
      <c r="BQ6" s="63">
        <v>31708.1</v>
      </c>
      <c r="BR6" s="63">
        <v>111141</v>
      </c>
      <c r="BS6" s="63">
        <v>0</v>
      </c>
      <c r="BT6" s="63">
        <v>737676</v>
      </c>
      <c r="BU6" s="62">
        <v>1299030</v>
      </c>
      <c r="BV6" s="62">
        <v>2135580</v>
      </c>
      <c r="BW6" s="63">
        <v>0</v>
      </c>
      <c r="BX6" s="63">
        <v>0</v>
      </c>
      <c r="BY6" s="62">
        <v>3434610</v>
      </c>
      <c r="BZ6" s="63">
        <v>15408</v>
      </c>
      <c r="CA6" s="63">
        <v>0</v>
      </c>
      <c r="CB6" s="63">
        <v>0</v>
      </c>
      <c r="CC6" s="63">
        <v>0</v>
      </c>
      <c r="CD6" s="63">
        <v>0</v>
      </c>
      <c r="CE6" s="63">
        <v>8740.14</v>
      </c>
      <c r="CF6" s="63">
        <v>0</v>
      </c>
      <c r="CG6" s="63">
        <v>24148.2</v>
      </c>
      <c r="CH6" s="63">
        <v>0</v>
      </c>
      <c r="CI6" s="63">
        <v>0</v>
      </c>
      <c r="CJ6" s="63">
        <v>0</v>
      </c>
      <c r="CK6" s="63">
        <v>24148.2</v>
      </c>
      <c r="CL6" s="63">
        <v>0</v>
      </c>
      <c r="CM6" s="63">
        <v>0</v>
      </c>
      <c r="CN6" s="63">
        <v>0</v>
      </c>
      <c r="CO6" s="63">
        <v>0</v>
      </c>
      <c r="CP6" s="63">
        <v>0</v>
      </c>
      <c r="CQ6" s="63">
        <v>0</v>
      </c>
      <c r="CR6" s="63">
        <v>0</v>
      </c>
      <c r="CS6" s="63">
        <v>0</v>
      </c>
      <c r="CT6" s="63">
        <v>0</v>
      </c>
      <c r="CU6" s="63">
        <v>0</v>
      </c>
      <c r="CV6" s="63">
        <v>0</v>
      </c>
      <c r="CW6" s="63">
        <v>0</v>
      </c>
      <c r="CX6" s="63">
        <v>5.4322299999999997</v>
      </c>
      <c r="CY6" s="63">
        <v>18.192299999999999</v>
      </c>
      <c r="CZ6" s="63">
        <v>10.3202</v>
      </c>
      <c r="DA6" s="63">
        <v>2.6847099999999999</v>
      </c>
      <c r="DB6" s="63">
        <v>6.0979400000000004</v>
      </c>
      <c r="DC6" s="63">
        <v>2.9009399999999999</v>
      </c>
      <c r="DD6" s="63">
        <v>37.866700000000002</v>
      </c>
      <c r="DE6" s="63">
        <v>83.495099999999994</v>
      </c>
      <c r="DF6" s="63">
        <v>0</v>
      </c>
      <c r="DG6" s="63"/>
      <c r="DH6" s="63">
        <v>0</v>
      </c>
      <c r="DI6" s="63">
        <v>0</v>
      </c>
      <c r="DJ6" s="63"/>
      <c r="DK6" s="63">
        <v>0</v>
      </c>
      <c r="DL6" s="63" t="s">
        <v>251</v>
      </c>
      <c r="DM6" s="63" t="s">
        <v>279</v>
      </c>
      <c r="DN6" s="63" t="s">
        <v>253</v>
      </c>
      <c r="DO6" s="63" t="s">
        <v>79</v>
      </c>
      <c r="DP6" s="63" t="s">
        <v>254</v>
      </c>
      <c r="DQ6" s="63" t="s">
        <v>80</v>
      </c>
      <c r="DR6" s="63" t="s">
        <v>280</v>
      </c>
      <c r="DS6" s="63" t="s">
        <v>281</v>
      </c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</row>
    <row r="7" spans="1:137" x14ac:dyDescent="0.25">
      <c r="B7" s="63" t="s">
        <v>283</v>
      </c>
      <c r="C7" s="63" t="s">
        <v>220</v>
      </c>
      <c r="D7" s="63">
        <v>404207</v>
      </c>
      <c r="E7" s="63" t="s">
        <v>93</v>
      </c>
      <c r="F7" s="63" t="s">
        <v>78</v>
      </c>
      <c r="G7" s="64">
        <v>0.45624999999999999</v>
      </c>
      <c r="H7" s="63" t="s">
        <v>117</v>
      </c>
      <c r="I7" s="63">
        <v>-21.4</v>
      </c>
      <c r="J7" s="63" t="s">
        <v>248</v>
      </c>
      <c r="K7" s="63" t="s">
        <v>248</v>
      </c>
      <c r="L7" s="63" t="s">
        <v>257</v>
      </c>
      <c r="M7" s="63">
        <v>94.903599999999997</v>
      </c>
      <c r="N7" s="63">
        <v>326977</v>
      </c>
      <c r="O7" s="63">
        <v>258348</v>
      </c>
      <c r="P7" s="63">
        <v>1820.54</v>
      </c>
      <c r="Q7" s="63">
        <v>462405</v>
      </c>
      <c r="R7" s="63">
        <v>0</v>
      </c>
      <c r="S7" s="63">
        <v>722005</v>
      </c>
      <c r="T7" s="62">
        <v>1771650</v>
      </c>
      <c r="U7" s="62">
        <v>2135580</v>
      </c>
      <c r="V7" s="63">
        <v>0</v>
      </c>
      <c r="W7" s="63">
        <v>0</v>
      </c>
      <c r="X7" s="62">
        <v>3907230</v>
      </c>
      <c r="Y7" s="63">
        <v>14586</v>
      </c>
      <c r="Z7" s="63">
        <v>0</v>
      </c>
      <c r="AA7" s="63">
        <v>0</v>
      </c>
      <c r="AB7" s="63">
        <v>0</v>
      </c>
      <c r="AC7" s="63">
        <v>0</v>
      </c>
      <c r="AD7" s="63">
        <v>8739.5400000000009</v>
      </c>
      <c r="AE7" s="63">
        <v>0</v>
      </c>
      <c r="AF7" s="63">
        <v>23325.599999999999</v>
      </c>
      <c r="AG7" s="63">
        <v>0</v>
      </c>
      <c r="AH7" s="63">
        <v>0</v>
      </c>
      <c r="AI7" s="63">
        <v>0</v>
      </c>
      <c r="AJ7" s="63">
        <v>23325.599999999999</v>
      </c>
      <c r="AK7" s="63">
        <v>0</v>
      </c>
      <c r="AL7" s="63">
        <v>0</v>
      </c>
      <c r="AM7" s="63">
        <v>0</v>
      </c>
      <c r="AN7" s="63">
        <v>0</v>
      </c>
      <c r="AO7" s="63">
        <v>0</v>
      </c>
      <c r="AP7" s="63">
        <v>0</v>
      </c>
      <c r="AQ7" s="63">
        <v>0</v>
      </c>
      <c r="AR7" s="63">
        <v>0</v>
      </c>
      <c r="AS7" s="63">
        <v>0</v>
      </c>
      <c r="AT7" s="63">
        <v>0</v>
      </c>
      <c r="AU7" s="63">
        <v>0</v>
      </c>
      <c r="AV7" s="63">
        <v>0</v>
      </c>
      <c r="AW7" s="63">
        <v>5.1996000000000002</v>
      </c>
      <c r="AX7" s="63">
        <v>26.038799999999998</v>
      </c>
      <c r="AY7" s="63">
        <v>13.5845</v>
      </c>
      <c r="AZ7" s="63">
        <v>0.22974</v>
      </c>
      <c r="BA7" s="63">
        <v>22.904399999999999</v>
      </c>
      <c r="BB7" s="63">
        <v>2.9007399999999999</v>
      </c>
      <c r="BC7" s="63">
        <v>37.008200000000002</v>
      </c>
      <c r="BD7" s="63">
        <v>107.866</v>
      </c>
      <c r="BE7" s="63">
        <v>0</v>
      </c>
      <c r="BF7" s="63"/>
      <c r="BG7" s="63">
        <v>0</v>
      </c>
      <c r="BH7" s="63">
        <v>0</v>
      </c>
      <c r="BI7" s="63"/>
      <c r="BJ7" s="63">
        <v>0</v>
      </c>
      <c r="BK7" s="63" t="s">
        <v>248</v>
      </c>
      <c r="BL7" s="63" t="s">
        <v>248</v>
      </c>
      <c r="BM7" s="63" t="s">
        <v>250</v>
      </c>
      <c r="BN7" s="63">
        <v>112.33</v>
      </c>
      <c r="BO7" s="63">
        <v>244196</v>
      </c>
      <c r="BP7" s="63">
        <v>199122</v>
      </c>
      <c r="BQ7" s="63">
        <v>33706.400000000001</v>
      </c>
      <c r="BR7" s="63">
        <v>118167</v>
      </c>
      <c r="BS7" s="63">
        <v>0</v>
      </c>
      <c r="BT7" s="63">
        <v>725260</v>
      </c>
      <c r="BU7" s="62">
        <v>1320560</v>
      </c>
      <c r="BV7" s="62">
        <v>2135580</v>
      </c>
      <c r="BW7" s="63">
        <v>0</v>
      </c>
      <c r="BX7" s="63">
        <v>0</v>
      </c>
      <c r="BY7" s="62">
        <v>3456140</v>
      </c>
      <c r="BZ7" s="63">
        <v>19083</v>
      </c>
      <c r="CA7" s="63">
        <v>0</v>
      </c>
      <c r="CB7" s="63">
        <v>0</v>
      </c>
      <c r="CC7" s="63">
        <v>0</v>
      </c>
      <c r="CD7" s="63">
        <v>0</v>
      </c>
      <c r="CE7" s="63">
        <v>8740.16</v>
      </c>
      <c r="CF7" s="63">
        <v>0</v>
      </c>
      <c r="CG7" s="63">
        <v>27823.200000000001</v>
      </c>
      <c r="CH7" s="63">
        <v>0</v>
      </c>
      <c r="CI7" s="63">
        <v>0</v>
      </c>
      <c r="CJ7" s="63">
        <v>0</v>
      </c>
      <c r="CK7" s="63">
        <v>27823.200000000001</v>
      </c>
      <c r="CL7" s="63">
        <v>0</v>
      </c>
      <c r="CM7" s="63">
        <v>0</v>
      </c>
      <c r="CN7" s="63">
        <v>0</v>
      </c>
      <c r="CO7" s="63">
        <v>0</v>
      </c>
      <c r="CP7" s="63">
        <v>0</v>
      </c>
      <c r="CQ7" s="63">
        <v>0</v>
      </c>
      <c r="CR7" s="63">
        <v>0</v>
      </c>
      <c r="CS7" s="63">
        <v>0</v>
      </c>
      <c r="CT7" s="63">
        <v>0</v>
      </c>
      <c r="CU7" s="63">
        <v>0</v>
      </c>
      <c r="CV7" s="63">
        <v>0</v>
      </c>
      <c r="CW7" s="63">
        <v>0</v>
      </c>
      <c r="CX7" s="63">
        <v>6.6855399999999996</v>
      </c>
      <c r="CY7" s="63">
        <v>19.3888</v>
      </c>
      <c r="CZ7" s="63">
        <v>10.8774</v>
      </c>
      <c r="DA7" s="63">
        <v>2.8439700000000001</v>
      </c>
      <c r="DB7" s="63">
        <v>6.4752299999999998</v>
      </c>
      <c r="DC7" s="63">
        <v>2.9009499999999999</v>
      </c>
      <c r="DD7" s="63">
        <v>37.186799999999998</v>
      </c>
      <c r="DE7" s="63">
        <v>86.358599999999996</v>
      </c>
      <c r="DF7" s="63">
        <v>0</v>
      </c>
      <c r="DG7" s="63"/>
      <c r="DH7" s="63">
        <v>0</v>
      </c>
      <c r="DI7" s="63">
        <v>0</v>
      </c>
      <c r="DJ7" s="63"/>
      <c r="DK7" s="63">
        <v>0</v>
      </c>
      <c r="DL7" s="63" t="s">
        <v>251</v>
      </c>
      <c r="DM7" s="63" t="s">
        <v>279</v>
      </c>
      <c r="DN7" s="63" t="s">
        <v>253</v>
      </c>
      <c r="DO7" s="63" t="s">
        <v>79</v>
      </c>
      <c r="DP7" s="63" t="s">
        <v>254</v>
      </c>
      <c r="DQ7" s="63" t="s">
        <v>80</v>
      </c>
      <c r="DR7" s="63" t="s">
        <v>280</v>
      </c>
      <c r="DS7" s="63" t="s">
        <v>281</v>
      </c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</row>
    <row r="8" spans="1:137" x14ac:dyDescent="0.25">
      <c r="B8" s="63" t="s">
        <v>284</v>
      </c>
      <c r="C8" s="63" t="s">
        <v>221</v>
      </c>
      <c r="D8" s="63">
        <v>404307</v>
      </c>
      <c r="E8" s="63" t="s">
        <v>93</v>
      </c>
      <c r="F8" s="63" t="s">
        <v>78</v>
      </c>
      <c r="G8" s="64">
        <v>0.44791666666666669</v>
      </c>
      <c r="H8" s="63" t="s">
        <v>117</v>
      </c>
      <c r="I8" s="63">
        <v>-22.2</v>
      </c>
      <c r="J8" s="63" t="s">
        <v>248</v>
      </c>
      <c r="K8" s="63" t="s">
        <v>248</v>
      </c>
      <c r="L8" s="63" t="s">
        <v>249</v>
      </c>
      <c r="M8" s="63">
        <v>94.857699999999994</v>
      </c>
      <c r="N8" s="63">
        <v>325842</v>
      </c>
      <c r="O8" s="63">
        <v>258672</v>
      </c>
      <c r="P8" s="63">
        <v>1812.03</v>
      </c>
      <c r="Q8" s="63">
        <v>462398</v>
      </c>
      <c r="R8" s="63">
        <v>0</v>
      </c>
      <c r="S8" s="63">
        <v>716722</v>
      </c>
      <c r="T8" s="62">
        <v>1765540</v>
      </c>
      <c r="U8" s="62">
        <v>2135580</v>
      </c>
      <c r="V8" s="63">
        <v>0</v>
      </c>
      <c r="W8" s="63">
        <v>0</v>
      </c>
      <c r="X8" s="62">
        <v>3901120</v>
      </c>
      <c r="Y8" s="63">
        <v>14579</v>
      </c>
      <c r="Z8" s="63">
        <v>0</v>
      </c>
      <c r="AA8" s="63">
        <v>0</v>
      </c>
      <c r="AB8" s="63">
        <v>0</v>
      </c>
      <c r="AC8" s="63">
        <v>0</v>
      </c>
      <c r="AD8" s="63">
        <v>8739.5400000000009</v>
      </c>
      <c r="AE8" s="63">
        <v>0</v>
      </c>
      <c r="AF8" s="63">
        <v>23318.5</v>
      </c>
      <c r="AG8" s="63">
        <v>0</v>
      </c>
      <c r="AH8" s="63">
        <v>0</v>
      </c>
      <c r="AI8" s="63">
        <v>0</v>
      </c>
      <c r="AJ8" s="63">
        <v>23318.5</v>
      </c>
      <c r="AK8" s="63">
        <v>0</v>
      </c>
      <c r="AL8" s="63">
        <v>0</v>
      </c>
      <c r="AM8" s="63">
        <v>0</v>
      </c>
      <c r="AN8" s="63">
        <v>0</v>
      </c>
      <c r="AO8" s="63">
        <v>0</v>
      </c>
      <c r="AP8" s="63">
        <v>0</v>
      </c>
      <c r="AQ8" s="63">
        <v>0</v>
      </c>
      <c r="AR8" s="63">
        <v>0</v>
      </c>
      <c r="AS8" s="63">
        <v>0</v>
      </c>
      <c r="AT8" s="63">
        <v>0</v>
      </c>
      <c r="AU8" s="63">
        <v>0</v>
      </c>
      <c r="AV8" s="63">
        <v>0</v>
      </c>
      <c r="AW8" s="63">
        <v>5.1974200000000002</v>
      </c>
      <c r="AX8" s="63">
        <v>25.939900000000002</v>
      </c>
      <c r="AY8" s="63">
        <v>13.6212</v>
      </c>
      <c r="AZ8" s="63">
        <v>0.22880600000000001</v>
      </c>
      <c r="BA8" s="63">
        <v>22.902100000000001</v>
      </c>
      <c r="BB8" s="63">
        <v>2.9007399999999999</v>
      </c>
      <c r="BC8" s="63">
        <v>36.712200000000003</v>
      </c>
      <c r="BD8" s="63">
        <v>107.502</v>
      </c>
      <c r="BE8" s="63">
        <v>0</v>
      </c>
      <c r="BF8" s="63"/>
      <c r="BG8" s="63">
        <v>0</v>
      </c>
      <c r="BH8" s="63">
        <v>0</v>
      </c>
      <c r="BI8" s="63"/>
      <c r="BJ8" s="63">
        <v>0</v>
      </c>
      <c r="BK8" s="63" t="s">
        <v>248</v>
      </c>
      <c r="BL8" s="63" t="s">
        <v>248</v>
      </c>
      <c r="BM8" s="63" t="s">
        <v>250</v>
      </c>
      <c r="BN8" s="63">
        <v>112.681</v>
      </c>
      <c r="BO8" s="63">
        <v>243222</v>
      </c>
      <c r="BP8" s="63">
        <v>197736</v>
      </c>
      <c r="BQ8" s="63">
        <v>33621.5</v>
      </c>
      <c r="BR8" s="63">
        <v>118115</v>
      </c>
      <c r="BS8" s="63">
        <v>0</v>
      </c>
      <c r="BT8" s="63">
        <v>706538</v>
      </c>
      <c r="BU8" s="62">
        <v>1299350</v>
      </c>
      <c r="BV8" s="62">
        <v>2135580</v>
      </c>
      <c r="BW8" s="63">
        <v>0</v>
      </c>
      <c r="BX8" s="63">
        <v>0</v>
      </c>
      <c r="BY8" s="62">
        <v>3434930</v>
      </c>
      <c r="BZ8" s="63">
        <v>19143.099999999999</v>
      </c>
      <c r="CA8" s="63">
        <v>0</v>
      </c>
      <c r="CB8" s="63">
        <v>0</v>
      </c>
      <c r="CC8" s="63">
        <v>0</v>
      </c>
      <c r="CD8" s="63">
        <v>0</v>
      </c>
      <c r="CE8" s="63">
        <v>8740.15</v>
      </c>
      <c r="CF8" s="63">
        <v>0</v>
      </c>
      <c r="CG8" s="63">
        <v>27883.3</v>
      </c>
      <c r="CH8" s="63">
        <v>0</v>
      </c>
      <c r="CI8" s="63">
        <v>0</v>
      </c>
      <c r="CJ8" s="63">
        <v>0</v>
      </c>
      <c r="CK8" s="63">
        <v>27883.3</v>
      </c>
      <c r="CL8" s="63">
        <v>0</v>
      </c>
      <c r="CM8" s="63">
        <v>0</v>
      </c>
      <c r="CN8" s="63">
        <v>0</v>
      </c>
      <c r="CO8" s="63">
        <v>0</v>
      </c>
      <c r="CP8" s="63">
        <v>0</v>
      </c>
      <c r="CQ8" s="63">
        <v>0</v>
      </c>
      <c r="CR8" s="63">
        <v>0</v>
      </c>
      <c r="CS8" s="63">
        <v>0</v>
      </c>
      <c r="CT8" s="63">
        <v>0</v>
      </c>
      <c r="CU8" s="63">
        <v>0</v>
      </c>
      <c r="CV8" s="63">
        <v>0</v>
      </c>
      <c r="CW8" s="63">
        <v>0</v>
      </c>
      <c r="CX8" s="63">
        <v>6.7055600000000002</v>
      </c>
      <c r="CY8" s="63">
        <v>19.2896</v>
      </c>
      <c r="CZ8" s="63">
        <v>10.7865</v>
      </c>
      <c r="DA8" s="63">
        <v>2.83731</v>
      </c>
      <c r="DB8" s="63">
        <v>6.4687599999999996</v>
      </c>
      <c r="DC8" s="63">
        <v>2.9009399999999999</v>
      </c>
      <c r="DD8" s="63">
        <v>36.166600000000003</v>
      </c>
      <c r="DE8" s="63">
        <v>85.155299999999997</v>
      </c>
      <c r="DF8" s="63">
        <v>0</v>
      </c>
      <c r="DG8" s="63"/>
      <c r="DH8" s="63">
        <v>0</v>
      </c>
      <c r="DI8" s="63">
        <v>0</v>
      </c>
      <c r="DJ8" s="63"/>
      <c r="DK8" s="63">
        <v>0</v>
      </c>
      <c r="DL8" s="63" t="s">
        <v>251</v>
      </c>
      <c r="DM8" s="63" t="s">
        <v>279</v>
      </c>
      <c r="DN8" s="63" t="s">
        <v>253</v>
      </c>
      <c r="DO8" s="63" t="s">
        <v>79</v>
      </c>
      <c r="DP8" s="63" t="s">
        <v>254</v>
      </c>
      <c r="DQ8" s="63" t="s">
        <v>80</v>
      </c>
      <c r="DR8" s="63" t="s">
        <v>280</v>
      </c>
      <c r="DS8" s="63" t="s">
        <v>281</v>
      </c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</row>
    <row r="9" spans="1:137" x14ac:dyDescent="0.25">
      <c r="B9" s="63" t="s">
        <v>285</v>
      </c>
      <c r="C9" s="63" t="s">
        <v>222</v>
      </c>
      <c r="D9" s="63">
        <v>404407</v>
      </c>
      <c r="E9" s="63" t="s">
        <v>93</v>
      </c>
      <c r="F9" s="63" t="s">
        <v>78</v>
      </c>
      <c r="G9" s="64">
        <v>0.4513888888888889</v>
      </c>
      <c r="H9" s="63" t="s">
        <v>117</v>
      </c>
      <c r="I9" s="63">
        <v>-21.9</v>
      </c>
      <c r="J9" s="63" t="s">
        <v>248</v>
      </c>
      <c r="K9" s="63" t="s">
        <v>248</v>
      </c>
      <c r="L9" s="63" t="s">
        <v>249</v>
      </c>
      <c r="M9" s="63">
        <v>94.993200000000002</v>
      </c>
      <c r="N9" s="63">
        <v>325372</v>
      </c>
      <c r="O9" s="63">
        <v>258228</v>
      </c>
      <c r="P9" s="63">
        <v>1807.07</v>
      </c>
      <c r="Q9" s="63">
        <v>462427</v>
      </c>
      <c r="R9" s="63">
        <v>0</v>
      </c>
      <c r="S9" s="63">
        <v>710939</v>
      </c>
      <c r="T9" s="62">
        <v>1758870</v>
      </c>
      <c r="U9" s="62">
        <v>2135580</v>
      </c>
      <c r="V9" s="63">
        <v>0</v>
      </c>
      <c r="W9" s="63">
        <v>0</v>
      </c>
      <c r="X9" s="62">
        <v>3894450</v>
      </c>
      <c r="Y9" s="63">
        <v>14599.8</v>
      </c>
      <c r="Z9" s="63">
        <v>0</v>
      </c>
      <c r="AA9" s="63">
        <v>0</v>
      </c>
      <c r="AB9" s="63">
        <v>0</v>
      </c>
      <c r="AC9" s="63">
        <v>0</v>
      </c>
      <c r="AD9" s="63">
        <v>8739.5400000000009</v>
      </c>
      <c r="AE9" s="63">
        <v>0</v>
      </c>
      <c r="AF9" s="63">
        <v>23339.3</v>
      </c>
      <c r="AG9" s="63">
        <v>0</v>
      </c>
      <c r="AH9" s="63">
        <v>0</v>
      </c>
      <c r="AI9" s="63">
        <v>0</v>
      </c>
      <c r="AJ9" s="63">
        <v>23339.3</v>
      </c>
      <c r="AK9" s="63">
        <v>0</v>
      </c>
      <c r="AL9" s="63">
        <v>0</v>
      </c>
      <c r="AM9" s="63">
        <v>0</v>
      </c>
      <c r="AN9" s="63">
        <v>0</v>
      </c>
      <c r="AO9" s="63">
        <v>0</v>
      </c>
      <c r="AP9" s="63">
        <v>0</v>
      </c>
      <c r="AQ9" s="63">
        <v>0</v>
      </c>
      <c r="AR9" s="63">
        <v>0</v>
      </c>
      <c r="AS9" s="63">
        <v>0</v>
      </c>
      <c r="AT9" s="63">
        <v>0</v>
      </c>
      <c r="AU9" s="63">
        <v>0</v>
      </c>
      <c r="AV9" s="63">
        <v>0</v>
      </c>
      <c r="AW9" s="63">
        <v>5.20451</v>
      </c>
      <c r="AX9" s="63">
        <v>25.8978</v>
      </c>
      <c r="AY9" s="63">
        <v>13.5961</v>
      </c>
      <c r="AZ9" s="63">
        <v>0.22831599999999999</v>
      </c>
      <c r="BA9" s="63">
        <v>22.902799999999999</v>
      </c>
      <c r="BB9" s="63">
        <v>2.9007399999999999</v>
      </c>
      <c r="BC9" s="63">
        <v>36.4086</v>
      </c>
      <c r="BD9" s="63">
        <v>107.139</v>
      </c>
      <c r="BE9" s="63">
        <v>0</v>
      </c>
      <c r="BF9" s="63"/>
      <c r="BG9" s="63">
        <v>0</v>
      </c>
      <c r="BH9" s="63">
        <v>0</v>
      </c>
      <c r="BI9" s="63"/>
      <c r="BJ9" s="63">
        <v>0</v>
      </c>
      <c r="BK9" s="63" t="s">
        <v>248</v>
      </c>
      <c r="BL9" s="63" t="s">
        <v>248</v>
      </c>
      <c r="BM9" s="63" t="s">
        <v>250</v>
      </c>
      <c r="BN9" s="63">
        <v>112.681</v>
      </c>
      <c r="BO9" s="63">
        <v>243222</v>
      </c>
      <c r="BP9" s="63">
        <v>197736</v>
      </c>
      <c r="BQ9" s="63">
        <v>33621.5</v>
      </c>
      <c r="BR9" s="63">
        <v>118115</v>
      </c>
      <c r="BS9" s="63">
        <v>0</v>
      </c>
      <c r="BT9" s="63">
        <v>706538</v>
      </c>
      <c r="BU9" s="62">
        <v>1299350</v>
      </c>
      <c r="BV9" s="62">
        <v>2135580</v>
      </c>
      <c r="BW9" s="63">
        <v>0</v>
      </c>
      <c r="BX9" s="63">
        <v>0</v>
      </c>
      <c r="BY9" s="62">
        <v>3434930</v>
      </c>
      <c r="BZ9" s="63">
        <v>19143.099999999999</v>
      </c>
      <c r="CA9" s="63">
        <v>0</v>
      </c>
      <c r="CB9" s="63">
        <v>0</v>
      </c>
      <c r="CC9" s="63">
        <v>0</v>
      </c>
      <c r="CD9" s="63">
        <v>0</v>
      </c>
      <c r="CE9" s="63">
        <v>8740.15</v>
      </c>
      <c r="CF9" s="63">
        <v>0</v>
      </c>
      <c r="CG9" s="63">
        <v>27883.3</v>
      </c>
      <c r="CH9" s="63">
        <v>0</v>
      </c>
      <c r="CI9" s="63">
        <v>0</v>
      </c>
      <c r="CJ9" s="63">
        <v>0</v>
      </c>
      <c r="CK9" s="63">
        <v>27883.3</v>
      </c>
      <c r="CL9" s="63">
        <v>0</v>
      </c>
      <c r="CM9" s="63">
        <v>0</v>
      </c>
      <c r="CN9" s="63">
        <v>0</v>
      </c>
      <c r="CO9" s="63">
        <v>0</v>
      </c>
      <c r="CP9" s="63">
        <v>0</v>
      </c>
      <c r="CQ9" s="63">
        <v>0</v>
      </c>
      <c r="CR9" s="63">
        <v>0</v>
      </c>
      <c r="CS9" s="63">
        <v>0</v>
      </c>
      <c r="CT9" s="63">
        <v>0</v>
      </c>
      <c r="CU9" s="63">
        <v>0</v>
      </c>
      <c r="CV9" s="63">
        <v>0</v>
      </c>
      <c r="CW9" s="63">
        <v>0</v>
      </c>
      <c r="CX9" s="63">
        <v>6.7055600000000002</v>
      </c>
      <c r="CY9" s="63">
        <v>19.2896</v>
      </c>
      <c r="CZ9" s="63">
        <v>10.7865</v>
      </c>
      <c r="DA9" s="63">
        <v>2.83731</v>
      </c>
      <c r="DB9" s="63">
        <v>6.4687599999999996</v>
      </c>
      <c r="DC9" s="63">
        <v>2.9009399999999999</v>
      </c>
      <c r="DD9" s="63">
        <v>36.166600000000003</v>
      </c>
      <c r="DE9" s="63">
        <v>85.155299999999997</v>
      </c>
      <c r="DF9" s="63">
        <v>0</v>
      </c>
      <c r="DG9" s="63"/>
      <c r="DH9" s="63">
        <v>0</v>
      </c>
      <c r="DI9" s="63">
        <v>0</v>
      </c>
      <c r="DJ9" s="63"/>
      <c r="DK9" s="63">
        <v>0</v>
      </c>
      <c r="DL9" s="63" t="s">
        <v>251</v>
      </c>
      <c r="DM9" s="63" t="s">
        <v>279</v>
      </c>
      <c r="DN9" s="63" t="s">
        <v>253</v>
      </c>
      <c r="DO9" s="63" t="s">
        <v>79</v>
      </c>
      <c r="DP9" s="63" t="s">
        <v>254</v>
      </c>
      <c r="DQ9" s="63" t="s">
        <v>80</v>
      </c>
      <c r="DR9" s="63" t="s">
        <v>280</v>
      </c>
      <c r="DS9" s="63" t="s">
        <v>281</v>
      </c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</row>
    <row r="10" spans="1:137" x14ac:dyDescent="0.25">
      <c r="B10" s="63" t="s">
        <v>286</v>
      </c>
      <c r="C10" s="63" t="s">
        <v>223</v>
      </c>
      <c r="D10" s="63">
        <v>404507</v>
      </c>
      <c r="E10" s="63" t="s">
        <v>93</v>
      </c>
      <c r="F10" s="63" t="s">
        <v>78</v>
      </c>
      <c r="G10" s="64">
        <v>0.45416666666666666</v>
      </c>
      <c r="H10" s="63" t="s">
        <v>117</v>
      </c>
      <c r="I10" s="63">
        <v>-21.5</v>
      </c>
      <c r="J10" s="63" t="s">
        <v>248</v>
      </c>
      <c r="K10" s="63" t="s">
        <v>248</v>
      </c>
      <c r="L10" s="63" t="s">
        <v>249</v>
      </c>
      <c r="M10" s="63">
        <v>82.6357</v>
      </c>
      <c r="N10" s="63">
        <v>302793</v>
      </c>
      <c r="O10" s="63">
        <v>249485</v>
      </c>
      <c r="P10" s="63">
        <v>1591.11</v>
      </c>
      <c r="Q10" s="63">
        <v>462055</v>
      </c>
      <c r="R10" s="63">
        <v>0</v>
      </c>
      <c r="S10" s="63">
        <v>734582</v>
      </c>
      <c r="T10" s="62">
        <v>1750590</v>
      </c>
      <c r="U10" s="62">
        <v>2135580</v>
      </c>
      <c r="V10" s="63">
        <v>0</v>
      </c>
      <c r="W10" s="63">
        <v>0</v>
      </c>
      <c r="X10" s="62">
        <v>3886170</v>
      </c>
      <c r="Y10" s="63">
        <v>12700.5</v>
      </c>
      <c r="Z10" s="63">
        <v>0</v>
      </c>
      <c r="AA10" s="63">
        <v>0</v>
      </c>
      <c r="AB10" s="63">
        <v>0</v>
      </c>
      <c r="AC10" s="63">
        <v>0</v>
      </c>
      <c r="AD10" s="63">
        <v>8739.5300000000007</v>
      </c>
      <c r="AE10" s="63">
        <v>0</v>
      </c>
      <c r="AF10" s="63">
        <v>21440.1</v>
      </c>
      <c r="AG10" s="63">
        <v>0</v>
      </c>
      <c r="AH10" s="63">
        <v>0</v>
      </c>
      <c r="AI10" s="63">
        <v>0</v>
      </c>
      <c r="AJ10" s="63">
        <v>21440.1</v>
      </c>
      <c r="AK10" s="63">
        <v>0</v>
      </c>
      <c r="AL10" s="63">
        <v>0</v>
      </c>
      <c r="AM10" s="63">
        <v>0</v>
      </c>
      <c r="AN10" s="63">
        <v>0</v>
      </c>
      <c r="AO10" s="63">
        <v>0</v>
      </c>
      <c r="AP10" s="63">
        <v>0</v>
      </c>
      <c r="AQ10" s="63">
        <v>0</v>
      </c>
      <c r="AR10" s="63">
        <v>0</v>
      </c>
      <c r="AS10" s="63">
        <v>0</v>
      </c>
      <c r="AT10" s="63">
        <v>0</v>
      </c>
      <c r="AU10" s="63">
        <v>0</v>
      </c>
      <c r="AV10" s="63">
        <v>0</v>
      </c>
      <c r="AW10" s="63">
        <v>4.5189300000000001</v>
      </c>
      <c r="AX10" s="63">
        <v>23.667899999999999</v>
      </c>
      <c r="AY10" s="63">
        <v>13.1343</v>
      </c>
      <c r="AZ10" s="63">
        <v>0.20463000000000001</v>
      </c>
      <c r="BA10" s="63">
        <v>22.862300000000001</v>
      </c>
      <c r="BB10" s="63">
        <v>2.9007299999999998</v>
      </c>
      <c r="BC10" s="63">
        <v>37.699399999999997</v>
      </c>
      <c r="BD10" s="63">
        <v>104.988</v>
      </c>
      <c r="BE10" s="63">
        <v>0</v>
      </c>
      <c r="BF10" s="63"/>
      <c r="BG10" s="63">
        <v>0</v>
      </c>
      <c r="BH10" s="63">
        <v>0</v>
      </c>
      <c r="BI10" s="63"/>
      <c r="BJ10" s="63">
        <v>0</v>
      </c>
      <c r="BK10" s="63" t="s">
        <v>248</v>
      </c>
      <c r="BL10" s="63" t="s">
        <v>248</v>
      </c>
      <c r="BM10" s="63" t="s">
        <v>250</v>
      </c>
      <c r="BN10" s="63">
        <v>90.974699999999999</v>
      </c>
      <c r="BO10" s="63">
        <v>229297</v>
      </c>
      <c r="BP10" s="63">
        <v>189113</v>
      </c>
      <c r="BQ10" s="63">
        <v>31708.1</v>
      </c>
      <c r="BR10" s="63">
        <v>111141</v>
      </c>
      <c r="BS10" s="63">
        <v>0</v>
      </c>
      <c r="BT10" s="63">
        <v>737676</v>
      </c>
      <c r="BU10" s="62">
        <v>1299030</v>
      </c>
      <c r="BV10" s="62">
        <v>2135580</v>
      </c>
      <c r="BW10" s="63">
        <v>0</v>
      </c>
      <c r="BX10" s="63">
        <v>0</v>
      </c>
      <c r="BY10" s="62">
        <v>3434610</v>
      </c>
      <c r="BZ10" s="63">
        <v>15408</v>
      </c>
      <c r="CA10" s="63">
        <v>0</v>
      </c>
      <c r="CB10" s="63">
        <v>0</v>
      </c>
      <c r="CC10" s="63">
        <v>0</v>
      </c>
      <c r="CD10" s="63">
        <v>0</v>
      </c>
      <c r="CE10" s="63">
        <v>8740.14</v>
      </c>
      <c r="CF10" s="63">
        <v>0</v>
      </c>
      <c r="CG10" s="63">
        <v>24148.2</v>
      </c>
      <c r="CH10" s="63">
        <v>0</v>
      </c>
      <c r="CI10" s="63">
        <v>0</v>
      </c>
      <c r="CJ10" s="63">
        <v>0</v>
      </c>
      <c r="CK10" s="63">
        <v>24148.2</v>
      </c>
      <c r="CL10" s="63">
        <v>0</v>
      </c>
      <c r="CM10" s="63">
        <v>0</v>
      </c>
      <c r="CN10" s="63">
        <v>0</v>
      </c>
      <c r="CO10" s="63">
        <v>0</v>
      </c>
      <c r="CP10" s="63">
        <v>0</v>
      </c>
      <c r="CQ10" s="63">
        <v>0</v>
      </c>
      <c r="CR10" s="63">
        <v>0</v>
      </c>
      <c r="CS10" s="63">
        <v>0</v>
      </c>
      <c r="CT10" s="63">
        <v>0</v>
      </c>
      <c r="CU10" s="63">
        <v>0</v>
      </c>
      <c r="CV10" s="63">
        <v>0</v>
      </c>
      <c r="CW10" s="63">
        <v>0</v>
      </c>
      <c r="CX10" s="63">
        <v>5.4322299999999997</v>
      </c>
      <c r="CY10" s="63">
        <v>18.192299999999999</v>
      </c>
      <c r="CZ10" s="63">
        <v>10.3202</v>
      </c>
      <c r="DA10" s="63">
        <v>2.6847099999999999</v>
      </c>
      <c r="DB10" s="63">
        <v>6.0979400000000004</v>
      </c>
      <c r="DC10" s="63">
        <v>2.9009399999999999</v>
      </c>
      <c r="DD10" s="63">
        <v>37.866700000000002</v>
      </c>
      <c r="DE10" s="63">
        <v>83.495099999999994</v>
      </c>
      <c r="DF10" s="63">
        <v>0</v>
      </c>
      <c r="DG10" s="63"/>
      <c r="DH10" s="63">
        <v>0</v>
      </c>
      <c r="DI10" s="63">
        <v>0</v>
      </c>
      <c r="DJ10" s="63"/>
      <c r="DK10" s="63">
        <v>0</v>
      </c>
      <c r="DL10" s="63" t="s">
        <v>251</v>
      </c>
      <c r="DM10" s="63" t="s">
        <v>279</v>
      </c>
      <c r="DN10" s="63" t="s">
        <v>253</v>
      </c>
      <c r="DO10" s="63" t="s">
        <v>79</v>
      </c>
      <c r="DP10" s="63" t="s">
        <v>254</v>
      </c>
      <c r="DQ10" s="63" t="s">
        <v>80</v>
      </c>
      <c r="DR10" s="63" t="s">
        <v>280</v>
      </c>
      <c r="DS10" s="63" t="s">
        <v>281</v>
      </c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</row>
    <row r="11" spans="1:137" x14ac:dyDescent="0.25">
      <c r="B11" s="63" t="s">
        <v>287</v>
      </c>
      <c r="C11" s="63" t="s">
        <v>224</v>
      </c>
      <c r="D11" s="63">
        <v>404607</v>
      </c>
      <c r="E11" s="63" t="s">
        <v>93</v>
      </c>
      <c r="F11" s="63" t="s">
        <v>78</v>
      </c>
      <c r="G11" s="64">
        <v>0.42499999999999999</v>
      </c>
      <c r="H11" s="63" t="s">
        <v>117</v>
      </c>
      <c r="I11" s="63">
        <v>-22.6</v>
      </c>
      <c r="J11" s="63" t="s">
        <v>248</v>
      </c>
      <c r="K11" s="63" t="s">
        <v>248</v>
      </c>
      <c r="L11" s="63" t="s">
        <v>257</v>
      </c>
      <c r="M11" s="63">
        <v>82.428399999999996</v>
      </c>
      <c r="N11" s="63">
        <v>302794</v>
      </c>
      <c r="O11" s="63">
        <v>249504</v>
      </c>
      <c r="P11" s="63">
        <v>1591.09</v>
      </c>
      <c r="Q11" s="63">
        <v>462049</v>
      </c>
      <c r="R11" s="63">
        <v>0</v>
      </c>
      <c r="S11" s="63">
        <v>735947</v>
      </c>
      <c r="T11" s="62">
        <v>1751970</v>
      </c>
      <c r="U11" s="62">
        <v>2135580</v>
      </c>
      <c r="V11" s="63">
        <v>0</v>
      </c>
      <c r="W11" s="63">
        <v>0</v>
      </c>
      <c r="X11" s="62">
        <v>3887550</v>
      </c>
      <c r="Y11" s="63">
        <v>12668.7</v>
      </c>
      <c r="Z11" s="63">
        <v>0</v>
      </c>
      <c r="AA11" s="63">
        <v>0</v>
      </c>
      <c r="AB11" s="63">
        <v>0</v>
      </c>
      <c r="AC11" s="63">
        <v>0</v>
      </c>
      <c r="AD11" s="63">
        <v>8739.5300000000007</v>
      </c>
      <c r="AE11" s="63">
        <v>0</v>
      </c>
      <c r="AF11" s="63">
        <v>21408.2</v>
      </c>
      <c r="AG11" s="63">
        <v>0</v>
      </c>
      <c r="AH11" s="63">
        <v>0</v>
      </c>
      <c r="AI11" s="63">
        <v>0</v>
      </c>
      <c r="AJ11" s="63">
        <v>21408.2</v>
      </c>
      <c r="AK11" s="63">
        <v>0</v>
      </c>
      <c r="AL11" s="63">
        <v>0</v>
      </c>
      <c r="AM11" s="63">
        <v>0</v>
      </c>
      <c r="AN11" s="63">
        <v>0</v>
      </c>
      <c r="AO11" s="63">
        <v>0</v>
      </c>
      <c r="AP11" s="63">
        <v>0</v>
      </c>
      <c r="AQ11" s="63">
        <v>0</v>
      </c>
      <c r="AR11" s="63">
        <v>0</v>
      </c>
      <c r="AS11" s="63">
        <v>0</v>
      </c>
      <c r="AT11" s="63">
        <v>0</v>
      </c>
      <c r="AU11" s="63">
        <v>0</v>
      </c>
      <c r="AV11" s="63">
        <v>0</v>
      </c>
      <c r="AW11" s="63">
        <v>4.5079599999999997</v>
      </c>
      <c r="AX11" s="63">
        <v>23.666399999999999</v>
      </c>
      <c r="AY11" s="63">
        <v>13.1327</v>
      </c>
      <c r="AZ11" s="63">
        <v>0.20461099999999999</v>
      </c>
      <c r="BA11" s="63">
        <v>22.862300000000001</v>
      </c>
      <c r="BB11" s="63">
        <v>2.9007299999999998</v>
      </c>
      <c r="BC11" s="63">
        <v>37.739800000000002</v>
      </c>
      <c r="BD11" s="63">
        <v>105.015</v>
      </c>
      <c r="BE11" s="63">
        <v>0</v>
      </c>
      <c r="BF11" s="63"/>
      <c r="BG11" s="63">
        <v>0</v>
      </c>
      <c r="BH11" s="63">
        <v>0</v>
      </c>
      <c r="BI11" s="63"/>
      <c r="BJ11" s="63">
        <v>0</v>
      </c>
      <c r="BK11" s="63" t="s">
        <v>248</v>
      </c>
      <c r="BL11" s="63" t="s">
        <v>248</v>
      </c>
      <c r="BM11" s="63" t="s">
        <v>258</v>
      </c>
      <c r="BN11" s="63">
        <v>91.210599999999999</v>
      </c>
      <c r="BO11" s="63">
        <v>228494</v>
      </c>
      <c r="BP11" s="63">
        <v>187889</v>
      </c>
      <c r="BQ11" s="63">
        <v>31631.3</v>
      </c>
      <c r="BR11" s="63">
        <v>111115</v>
      </c>
      <c r="BS11" s="63">
        <v>0</v>
      </c>
      <c r="BT11" s="63">
        <v>722301</v>
      </c>
      <c r="BU11" s="62">
        <v>1281520</v>
      </c>
      <c r="BV11" s="62">
        <v>2135580</v>
      </c>
      <c r="BW11" s="63">
        <v>0</v>
      </c>
      <c r="BX11" s="63">
        <v>0</v>
      </c>
      <c r="BY11" s="62">
        <v>3417100</v>
      </c>
      <c r="BZ11" s="63">
        <v>15449.9</v>
      </c>
      <c r="CA11" s="63">
        <v>0</v>
      </c>
      <c r="CB11" s="63">
        <v>0</v>
      </c>
      <c r="CC11" s="63">
        <v>0</v>
      </c>
      <c r="CD11" s="63">
        <v>0</v>
      </c>
      <c r="CE11" s="63">
        <v>8740.14</v>
      </c>
      <c r="CF11" s="63">
        <v>0</v>
      </c>
      <c r="CG11" s="63">
        <v>24190</v>
      </c>
      <c r="CH11" s="63">
        <v>0</v>
      </c>
      <c r="CI11" s="63">
        <v>0</v>
      </c>
      <c r="CJ11" s="63">
        <v>0</v>
      </c>
      <c r="CK11" s="63">
        <v>24190</v>
      </c>
      <c r="CL11" s="63">
        <v>0</v>
      </c>
      <c r="CM11" s="63">
        <v>0</v>
      </c>
      <c r="CN11" s="63">
        <v>0</v>
      </c>
      <c r="CO11" s="63">
        <v>0</v>
      </c>
      <c r="CP11" s="63">
        <v>0</v>
      </c>
      <c r="CQ11" s="63">
        <v>0</v>
      </c>
      <c r="CR11" s="63">
        <v>0</v>
      </c>
      <c r="CS11" s="63">
        <v>0</v>
      </c>
      <c r="CT11" s="63">
        <v>0</v>
      </c>
      <c r="CU11" s="63">
        <v>0</v>
      </c>
      <c r="CV11" s="63">
        <v>0</v>
      </c>
      <c r="CW11" s="63">
        <v>0</v>
      </c>
      <c r="CX11" s="63">
        <v>5.4457500000000003</v>
      </c>
      <c r="CY11" s="63">
        <v>18.110399999999998</v>
      </c>
      <c r="CZ11" s="63">
        <v>10.241</v>
      </c>
      <c r="DA11" s="63">
        <v>2.6789999999999998</v>
      </c>
      <c r="DB11" s="63">
        <v>6.0951700000000004</v>
      </c>
      <c r="DC11" s="63">
        <v>2.9009399999999999</v>
      </c>
      <c r="DD11" s="63">
        <v>37.012</v>
      </c>
      <c r="DE11" s="63">
        <v>82.484200000000001</v>
      </c>
      <c r="DF11" s="63">
        <v>0</v>
      </c>
      <c r="DG11" s="63"/>
      <c r="DH11" s="63">
        <v>0</v>
      </c>
      <c r="DI11" s="63">
        <v>0</v>
      </c>
      <c r="DJ11" s="63"/>
      <c r="DK11" s="63">
        <v>0</v>
      </c>
      <c r="DL11" s="63" t="s">
        <v>251</v>
      </c>
      <c r="DM11" s="63" t="s">
        <v>279</v>
      </c>
      <c r="DN11" s="63" t="s">
        <v>253</v>
      </c>
      <c r="DO11" s="63" t="s">
        <v>79</v>
      </c>
      <c r="DP11" s="63" t="s">
        <v>254</v>
      </c>
      <c r="DQ11" s="63" t="s">
        <v>80</v>
      </c>
      <c r="DR11" s="63" t="s">
        <v>280</v>
      </c>
      <c r="DS11" s="63" t="s">
        <v>281</v>
      </c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</row>
    <row r="12" spans="1:137" x14ac:dyDescent="0.25">
      <c r="B12" s="63" t="s">
        <v>288</v>
      </c>
      <c r="C12" s="63" t="s">
        <v>225</v>
      </c>
      <c r="D12" s="63">
        <v>404707</v>
      </c>
      <c r="E12" s="63" t="s">
        <v>93</v>
      </c>
      <c r="F12" s="63" t="s">
        <v>78</v>
      </c>
      <c r="G12" s="64">
        <v>0.41666666666666669</v>
      </c>
      <c r="H12" s="63" t="s">
        <v>117</v>
      </c>
      <c r="I12" s="63">
        <v>-22.1</v>
      </c>
      <c r="J12" s="63" t="s">
        <v>248</v>
      </c>
      <c r="K12" s="63" t="s">
        <v>248</v>
      </c>
      <c r="L12" s="63" t="s">
        <v>249</v>
      </c>
      <c r="M12" s="63">
        <v>82.622500000000002</v>
      </c>
      <c r="N12" s="63">
        <v>302258</v>
      </c>
      <c r="O12" s="63">
        <v>248921</v>
      </c>
      <c r="P12" s="63">
        <v>1585.5</v>
      </c>
      <c r="Q12" s="63">
        <v>462075</v>
      </c>
      <c r="R12" s="63">
        <v>0</v>
      </c>
      <c r="S12" s="63">
        <v>728514</v>
      </c>
      <c r="T12" s="62">
        <v>1743440</v>
      </c>
      <c r="U12" s="62">
        <v>2135580</v>
      </c>
      <c r="V12" s="63">
        <v>0</v>
      </c>
      <c r="W12" s="63">
        <v>0</v>
      </c>
      <c r="X12" s="62">
        <v>3879020</v>
      </c>
      <c r="Y12" s="63">
        <v>12698.5</v>
      </c>
      <c r="Z12" s="63">
        <v>0</v>
      </c>
      <c r="AA12" s="63">
        <v>0</v>
      </c>
      <c r="AB12" s="63">
        <v>0</v>
      </c>
      <c r="AC12" s="63">
        <v>0</v>
      </c>
      <c r="AD12" s="63">
        <v>8739.5300000000007</v>
      </c>
      <c r="AE12" s="63">
        <v>0</v>
      </c>
      <c r="AF12" s="63">
        <v>21438</v>
      </c>
      <c r="AG12" s="63">
        <v>0</v>
      </c>
      <c r="AH12" s="63">
        <v>0</v>
      </c>
      <c r="AI12" s="63">
        <v>0</v>
      </c>
      <c r="AJ12" s="63">
        <v>21438</v>
      </c>
      <c r="AK12" s="63">
        <v>0</v>
      </c>
      <c r="AL12" s="63">
        <v>0</v>
      </c>
      <c r="AM12" s="63">
        <v>0</v>
      </c>
      <c r="AN12" s="63">
        <v>0</v>
      </c>
      <c r="AO12" s="63">
        <v>0</v>
      </c>
      <c r="AP12" s="63">
        <v>0</v>
      </c>
      <c r="AQ12" s="63">
        <v>0</v>
      </c>
      <c r="AR12" s="63">
        <v>0</v>
      </c>
      <c r="AS12" s="63">
        <v>0</v>
      </c>
      <c r="AT12" s="63">
        <v>0</v>
      </c>
      <c r="AU12" s="63">
        <v>0</v>
      </c>
      <c r="AV12" s="63">
        <v>0</v>
      </c>
      <c r="AW12" s="63">
        <v>4.5180499999999997</v>
      </c>
      <c r="AX12" s="63">
        <v>23.613700000000001</v>
      </c>
      <c r="AY12" s="63">
        <v>13.0968</v>
      </c>
      <c r="AZ12" s="63">
        <v>0.204016</v>
      </c>
      <c r="BA12" s="63">
        <v>22.8628</v>
      </c>
      <c r="BB12" s="63">
        <v>2.9007299999999998</v>
      </c>
      <c r="BC12" s="63">
        <v>37.348300000000002</v>
      </c>
      <c r="BD12" s="63">
        <v>104.544</v>
      </c>
      <c r="BE12" s="63">
        <v>0</v>
      </c>
      <c r="BF12" s="63"/>
      <c r="BG12" s="63">
        <v>0</v>
      </c>
      <c r="BH12" s="63">
        <v>0</v>
      </c>
      <c r="BI12" s="63"/>
      <c r="BJ12" s="63">
        <v>0</v>
      </c>
      <c r="BK12" s="63" t="s">
        <v>248</v>
      </c>
      <c r="BL12" s="63" t="s">
        <v>248</v>
      </c>
      <c r="BM12" s="63" t="s">
        <v>258</v>
      </c>
      <c r="BN12" s="63">
        <v>91.210599999999999</v>
      </c>
      <c r="BO12" s="63">
        <v>228494</v>
      </c>
      <c r="BP12" s="63">
        <v>187889</v>
      </c>
      <c r="BQ12" s="63">
        <v>31631.3</v>
      </c>
      <c r="BR12" s="63">
        <v>111115</v>
      </c>
      <c r="BS12" s="63">
        <v>0</v>
      </c>
      <c r="BT12" s="63">
        <v>722301</v>
      </c>
      <c r="BU12" s="62">
        <v>1281520</v>
      </c>
      <c r="BV12" s="62">
        <v>2135580</v>
      </c>
      <c r="BW12" s="63">
        <v>0</v>
      </c>
      <c r="BX12" s="63">
        <v>0</v>
      </c>
      <c r="BY12" s="62">
        <v>3417100</v>
      </c>
      <c r="BZ12" s="63">
        <v>15449.9</v>
      </c>
      <c r="CA12" s="63">
        <v>0</v>
      </c>
      <c r="CB12" s="63">
        <v>0</v>
      </c>
      <c r="CC12" s="63">
        <v>0</v>
      </c>
      <c r="CD12" s="63">
        <v>0</v>
      </c>
      <c r="CE12" s="63">
        <v>8740.14</v>
      </c>
      <c r="CF12" s="63">
        <v>0</v>
      </c>
      <c r="CG12" s="63">
        <v>24190</v>
      </c>
      <c r="CH12" s="63">
        <v>0</v>
      </c>
      <c r="CI12" s="63">
        <v>0</v>
      </c>
      <c r="CJ12" s="63">
        <v>0</v>
      </c>
      <c r="CK12" s="63">
        <v>24190</v>
      </c>
      <c r="CL12" s="63">
        <v>0</v>
      </c>
      <c r="CM12" s="63">
        <v>0</v>
      </c>
      <c r="CN12" s="63">
        <v>0</v>
      </c>
      <c r="CO12" s="63">
        <v>0</v>
      </c>
      <c r="CP12" s="63">
        <v>0</v>
      </c>
      <c r="CQ12" s="63">
        <v>0</v>
      </c>
      <c r="CR12" s="63">
        <v>0</v>
      </c>
      <c r="CS12" s="63">
        <v>0</v>
      </c>
      <c r="CT12" s="63">
        <v>0</v>
      </c>
      <c r="CU12" s="63">
        <v>0</v>
      </c>
      <c r="CV12" s="63">
        <v>0</v>
      </c>
      <c r="CW12" s="63">
        <v>0</v>
      </c>
      <c r="CX12" s="63">
        <v>5.4457500000000003</v>
      </c>
      <c r="CY12" s="63">
        <v>18.110399999999998</v>
      </c>
      <c r="CZ12" s="63">
        <v>10.241</v>
      </c>
      <c r="DA12" s="63">
        <v>2.6789999999999998</v>
      </c>
      <c r="DB12" s="63">
        <v>6.0951700000000004</v>
      </c>
      <c r="DC12" s="63">
        <v>2.9009399999999999</v>
      </c>
      <c r="DD12" s="63">
        <v>37.012</v>
      </c>
      <c r="DE12" s="63">
        <v>82.484200000000001</v>
      </c>
      <c r="DF12" s="63">
        <v>0</v>
      </c>
      <c r="DG12" s="63"/>
      <c r="DH12" s="63">
        <v>0</v>
      </c>
      <c r="DI12" s="63">
        <v>0</v>
      </c>
      <c r="DJ12" s="63"/>
      <c r="DK12" s="63">
        <v>0</v>
      </c>
      <c r="DL12" s="63" t="s">
        <v>251</v>
      </c>
      <c r="DM12" s="63" t="s">
        <v>279</v>
      </c>
      <c r="DN12" s="63" t="s">
        <v>253</v>
      </c>
      <c r="DO12" s="63" t="s">
        <v>79</v>
      </c>
      <c r="DP12" s="63" t="s">
        <v>254</v>
      </c>
      <c r="DQ12" s="63" t="s">
        <v>80</v>
      </c>
      <c r="DR12" s="63" t="s">
        <v>280</v>
      </c>
      <c r="DS12" s="63" t="s">
        <v>281</v>
      </c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</row>
    <row r="13" spans="1:137" x14ac:dyDescent="0.25">
      <c r="B13" s="63" t="s">
        <v>289</v>
      </c>
      <c r="C13" s="63" t="s">
        <v>213</v>
      </c>
      <c r="D13" s="63">
        <v>400006</v>
      </c>
      <c r="E13" s="63" t="s">
        <v>83</v>
      </c>
      <c r="F13" s="63" t="s">
        <v>78</v>
      </c>
      <c r="G13" s="64">
        <v>0.38958333333333334</v>
      </c>
      <c r="H13" s="63" t="s">
        <v>117</v>
      </c>
      <c r="I13" s="63">
        <v>-22.6</v>
      </c>
      <c r="J13" s="63" t="s">
        <v>248</v>
      </c>
      <c r="K13" s="63" t="s">
        <v>248</v>
      </c>
      <c r="L13" s="63" t="s">
        <v>189</v>
      </c>
      <c r="M13" s="63">
        <v>104.98099999999999</v>
      </c>
      <c r="N13" s="63">
        <v>389961</v>
      </c>
      <c r="O13" s="63">
        <v>260638</v>
      </c>
      <c r="P13" s="63">
        <v>47712.2</v>
      </c>
      <c r="Q13" s="63">
        <v>482378</v>
      </c>
      <c r="R13" s="63">
        <v>0</v>
      </c>
      <c r="S13" s="63">
        <v>725258</v>
      </c>
      <c r="T13" s="62">
        <v>1906050</v>
      </c>
      <c r="U13" s="62">
        <v>2135580</v>
      </c>
      <c r="V13" s="63">
        <v>0</v>
      </c>
      <c r="W13" s="63">
        <v>0</v>
      </c>
      <c r="X13" s="62">
        <v>4041630</v>
      </c>
      <c r="Y13" s="63">
        <v>16134.9</v>
      </c>
      <c r="Z13" s="63">
        <v>0</v>
      </c>
      <c r="AA13" s="63">
        <v>0</v>
      </c>
      <c r="AB13" s="63">
        <v>0</v>
      </c>
      <c r="AC13" s="63">
        <v>0</v>
      </c>
      <c r="AD13" s="63">
        <v>8910.73</v>
      </c>
      <c r="AE13" s="63">
        <v>0</v>
      </c>
      <c r="AF13" s="63">
        <v>25045.599999999999</v>
      </c>
      <c r="AG13" s="63">
        <v>0</v>
      </c>
      <c r="AH13" s="63">
        <v>0</v>
      </c>
      <c r="AI13" s="63">
        <v>0</v>
      </c>
      <c r="AJ13" s="63">
        <v>25045.599999999999</v>
      </c>
      <c r="AK13" s="63">
        <v>0</v>
      </c>
      <c r="AL13" s="63">
        <v>0</v>
      </c>
      <c r="AM13" s="63">
        <v>0</v>
      </c>
      <c r="AN13" s="63">
        <v>0</v>
      </c>
      <c r="AO13" s="63">
        <v>0</v>
      </c>
      <c r="AP13" s="63">
        <v>0</v>
      </c>
      <c r="AQ13" s="63">
        <v>0</v>
      </c>
      <c r="AR13" s="63">
        <v>0</v>
      </c>
      <c r="AS13" s="63">
        <v>0</v>
      </c>
      <c r="AT13" s="63">
        <v>0</v>
      </c>
      <c r="AU13" s="63">
        <v>0</v>
      </c>
      <c r="AV13" s="63">
        <v>0</v>
      </c>
      <c r="AW13" s="63">
        <v>5.7617599999999998</v>
      </c>
      <c r="AX13" s="63">
        <v>28.215399999999999</v>
      </c>
      <c r="AY13" s="63">
        <v>13.715999999999999</v>
      </c>
      <c r="AZ13" s="63">
        <v>3.5073500000000002</v>
      </c>
      <c r="BA13" s="63">
        <v>23.3261</v>
      </c>
      <c r="BB13" s="63">
        <v>2.9414400000000001</v>
      </c>
      <c r="BC13" s="63">
        <v>36.790900000000001</v>
      </c>
      <c r="BD13" s="63">
        <v>114.259</v>
      </c>
      <c r="BE13" s="63">
        <v>0</v>
      </c>
      <c r="BF13" s="63"/>
      <c r="BG13" s="63">
        <v>0</v>
      </c>
      <c r="BH13" s="63">
        <v>0</v>
      </c>
      <c r="BI13" s="63"/>
      <c r="BJ13" s="63">
        <v>0</v>
      </c>
      <c r="BK13" s="63" t="s">
        <v>248</v>
      </c>
      <c r="BL13" s="63" t="s">
        <v>248</v>
      </c>
      <c r="BM13" s="63" t="s">
        <v>189</v>
      </c>
      <c r="BN13" s="63">
        <v>113.91200000000001</v>
      </c>
      <c r="BO13" s="63">
        <v>311768</v>
      </c>
      <c r="BP13" s="63">
        <v>209564</v>
      </c>
      <c r="BQ13" s="63">
        <v>43291.1</v>
      </c>
      <c r="BR13" s="63">
        <v>109968</v>
      </c>
      <c r="BS13" s="63">
        <v>0</v>
      </c>
      <c r="BT13" s="63">
        <v>724000</v>
      </c>
      <c r="BU13" s="62">
        <v>1398710</v>
      </c>
      <c r="BV13" s="62">
        <v>2135580</v>
      </c>
      <c r="BW13" s="63">
        <v>0</v>
      </c>
      <c r="BX13" s="63">
        <v>0</v>
      </c>
      <c r="BY13" s="62">
        <v>3534290</v>
      </c>
      <c r="BZ13" s="63">
        <v>19219</v>
      </c>
      <c r="CA13" s="63">
        <v>0</v>
      </c>
      <c r="CB13" s="63">
        <v>0</v>
      </c>
      <c r="CC13" s="63">
        <v>0</v>
      </c>
      <c r="CD13" s="63">
        <v>0</v>
      </c>
      <c r="CE13" s="63">
        <v>8911.19</v>
      </c>
      <c r="CF13" s="63">
        <v>0</v>
      </c>
      <c r="CG13" s="63">
        <v>28130.1</v>
      </c>
      <c r="CH13" s="63">
        <v>0</v>
      </c>
      <c r="CI13" s="63">
        <v>0</v>
      </c>
      <c r="CJ13" s="63">
        <v>0</v>
      </c>
      <c r="CK13" s="63">
        <v>28130.1</v>
      </c>
      <c r="CL13" s="63">
        <v>0</v>
      </c>
      <c r="CM13" s="63">
        <v>0</v>
      </c>
      <c r="CN13" s="63">
        <v>0</v>
      </c>
      <c r="CO13" s="63">
        <v>0</v>
      </c>
      <c r="CP13" s="63">
        <v>0</v>
      </c>
      <c r="CQ13" s="63">
        <v>0</v>
      </c>
      <c r="CR13" s="63">
        <v>0</v>
      </c>
      <c r="CS13" s="63">
        <v>0</v>
      </c>
      <c r="CT13" s="63">
        <v>0</v>
      </c>
      <c r="CU13" s="63">
        <v>0</v>
      </c>
      <c r="CV13" s="63">
        <v>0</v>
      </c>
      <c r="CW13" s="63">
        <v>0</v>
      </c>
      <c r="CX13" s="63">
        <v>6.8092300000000003</v>
      </c>
      <c r="CY13" s="63">
        <v>24.072700000000001</v>
      </c>
      <c r="CZ13" s="63">
        <v>11.771000000000001</v>
      </c>
      <c r="DA13" s="63">
        <v>3.27921</v>
      </c>
      <c r="DB13" s="63">
        <v>6.0445399999999996</v>
      </c>
      <c r="DC13" s="63">
        <v>2.9415900000000001</v>
      </c>
      <c r="DD13" s="63">
        <v>36.722499999999997</v>
      </c>
      <c r="DE13" s="63">
        <v>91.640699999999995</v>
      </c>
      <c r="DF13" s="63">
        <v>0</v>
      </c>
      <c r="DG13" s="63"/>
      <c r="DH13" s="63">
        <v>0</v>
      </c>
      <c r="DI13" s="63">
        <v>1</v>
      </c>
      <c r="DJ13" s="63" t="s">
        <v>259</v>
      </c>
      <c r="DK13" s="63">
        <v>0</v>
      </c>
      <c r="DL13" s="63" t="s">
        <v>251</v>
      </c>
      <c r="DM13" s="63" t="s">
        <v>279</v>
      </c>
      <c r="DN13" s="63" t="s">
        <v>253</v>
      </c>
      <c r="DO13" s="63" t="s">
        <v>79</v>
      </c>
      <c r="DP13" s="63" t="s">
        <v>254</v>
      </c>
      <c r="DQ13" s="63" t="s">
        <v>80</v>
      </c>
      <c r="DR13" s="63" t="s">
        <v>280</v>
      </c>
      <c r="DS13" s="63" t="s">
        <v>281</v>
      </c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</row>
    <row r="14" spans="1:137" x14ac:dyDescent="0.25">
      <c r="B14" s="63" t="s">
        <v>290</v>
      </c>
      <c r="C14" s="63" t="s">
        <v>237</v>
      </c>
      <c r="D14" s="63">
        <v>408806</v>
      </c>
      <c r="E14" s="63" t="s">
        <v>83</v>
      </c>
      <c r="F14" s="63" t="s">
        <v>78</v>
      </c>
      <c r="G14" s="64">
        <v>0.40486111111111112</v>
      </c>
      <c r="H14" s="63" t="s">
        <v>117</v>
      </c>
      <c r="I14" s="63">
        <v>-27.1</v>
      </c>
      <c r="J14" s="63" t="s">
        <v>248</v>
      </c>
      <c r="K14" s="63" t="s">
        <v>248</v>
      </c>
      <c r="L14" s="63" t="s">
        <v>92</v>
      </c>
      <c r="M14" s="63">
        <v>104.996</v>
      </c>
      <c r="N14" s="63">
        <v>482125</v>
      </c>
      <c r="O14" s="63">
        <v>260847</v>
      </c>
      <c r="P14" s="63">
        <v>64457.599999999999</v>
      </c>
      <c r="Q14" s="63">
        <v>476744</v>
      </c>
      <c r="R14" s="63">
        <v>0</v>
      </c>
      <c r="S14" s="63">
        <v>725258</v>
      </c>
      <c r="T14" s="62">
        <v>2009540</v>
      </c>
      <c r="U14" s="62">
        <v>2135580</v>
      </c>
      <c r="V14" s="63">
        <v>0</v>
      </c>
      <c r="W14" s="63">
        <v>0</v>
      </c>
      <c r="X14" s="62">
        <v>4145120</v>
      </c>
      <c r="Y14" s="63">
        <v>16137.1</v>
      </c>
      <c r="Z14" s="63">
        <v>0</v>
      </c>
      <c r="AA14" s="63">
        <v>0</v>
      </c>
      <c r="AB14" s="63">
        <v>0</v>
      </c>
      <c r="AC14" s="63">
        <v>0</v>
      </c>
      <c r="AD14" s="63">
        <v>8910.73</v>
      </c>
      <c r="AE14" s="63">
        <v>0</v>
      </c>
      <c r="AF14" s="63">
        <v>25047.8</v>
      </c>
      <c r="AG14" s="63">
        <v>0</v>
      </c>
      <c r="AH14" s="63">
        <v>0</v>
      </c>
      <c r="AI14" s="63">
        <v>0</v>
      </c>
      <c r="AJ14" s="63">
        <v>25047.8</v>
      </c>
      <c r="AK14" s="63">
        <v>0</v>
      </c>
      <c r="AL14" s="63">
        <v>0</v>
      </c>
      <c r="AM14" s="63">
        <v>0</v>
      </c>
      <c r="AN14" s="63">
        <v>0</v>
      </c>
      <c r="AO14" s="63">
        <v>0</v>
      </c>
      <c r="AP14" s="63">
        <v>0</v>
      </c>
      <c r="AQ14" s="63">
        <v>0</v>
      </c>
      <c r="AR14" s="63">
        <v>0</v>
      </c>
      <c r="AS14" s="63">
        <v>0</v>
      </c>
      <c r="AT14" s="63">
        <v>0</v>
      </c>
      <c r="AU14" s="63">
        <v>0</v>
      </c>
      <c r="AV14" s="63">
        <v>0</v>
      </c>
      <c r="AW14" s="63">
        <v>5.76241</v>
      </c>
      <c r="AX14" s="63">
        <v>31.6769</v>
      </c>
      <c r="AY14" s="63">
        <v>13.7376</v>
      </c>
      <c r="AZ14" s="63">
        <v>4.6844999999999999</v>
      </c>
      <c r="BA14" s="63">
        <v>23.059699999999999</v>
      </c>
      <c r="BB14" s="63">
        <v>2.9414400000000001</v>
      </c>
      <c r="BC14" s="63">
        <v>36.790900000000001</v>
      </c>
      <c r="BD14" s="63">
        <v>118.65300000000001</v>
      </c>
      <c r="BE14" s="63">
        <v>0</v>
      </c>
      <c r="BF14" s="63"/>
      <c r="BG14" s="63">
        <v>0</v>
      </c>
      <c r="BH14" s="63">
        <v>0</v>
      </c>
      <c r="BI14" s="63"/>
      <c r="BJ14" s="63">
        <v>0</v>
      </c>
      <c r="BK14" s="63" t="s">
        <v>248</v>
      </c>
      <c r="BL14" s="63" t="s">
        <v>248</v>
      </c>
      <c r="BM14" s="63" t="s">
        <v>189</v>
      </c>
      <c r="BN14" s="63">
        <v>113.91200000000001</v>
      </c>
      <c r="BO14" s="63">
        <v>311768</v>
      </c>
      <c r="BP14" s="63">
        <v>209564</v>
      </c>
      <c r="BQ14" s="63">
        <v>43291.1</v>
      </c>
      <c r="BR14" s="63">
        <v>109968</v>
      </c>
      <c r="BS14" s="63">
        <v>0</v>
      </c>
      <c r="BT14" s="63">
        <v>724000</v>
      </c>
      <c r="BU14" s="62">
        <v>1398710</v>
      </c>
      <c r="BV14" s="62">
        <v>2135580</v>
      </c>
      <c r="BW14" s="63">
        <v>0</v>
      </c>
      <c r="BX14" s="63">
        <v>0</v>
      </c>
      <c r="BY14" s="62">
        <v>3534290</v>
      </c>
      <c r="BZ14" s="63">
        <v>19219</v>
      </c>
      <c r="CA14" s="63">
        <v>0</v>
      </c>
      <c r="CB14" s="63">
        <v>0</v>
      </c>
      <c r="CC14" s="63">
        <v>0</v>
      </c>
      <c r="CD14" s="63">
        <v>0</v>
      </c>
      <c r="CE14" s="63">
        <v>8911.19</v>
      </c>
      <c r="CF14" s="63">
        <v>0</v>
      </c>
      <c r="CG14" s="63">
        <v>28130.1</v>
      </c>
      <c r="CH14" s="63">
        <v>0</v>
      </c>
      <c r="CI14" s="63">
        <v>0</v>
      </c>
      <c r="CJ14" s="63">
        <v>0</v>
      </c>
      <c r="CK14" s="63">
        <v>28130.1</v>
      </c>
      <c r="CL14" s="63">
        <v>0</v>
      </c>
      <c r="CM14" s="63">
        <v>0</v>
      </c>
      <c r="CN14" s="63">
        <v>0</v>
      </c>
      <c r="CO14" s="63">
        <v>0</v>
      </c>
      <c r="CP14" s="63">
        <v>0</v>
      </c>
      <c r="CQ14" s="63">
        <v>0</v>
      </c>
      <c r="CR14" s="63">
        <v>0</v>
      </c>
      <c r="CS14" s="63">
        <v>0</v>
      </c>
      <c r="CT14" s="63">
        <v>0</v>
      </c>
      <c r="CU14" s="63">
        <v>0</v>
      </c>
      <c r="CV14" s="63">
        <v>0</v>
      </c>
      <c r="CW14" s="63">
        <v>0</v>
      </c>
      <c r="CX14" s="63">
        <v>6.8092300000000003</v>
      </c>
      <c r="CY14" s="63">
        <v>24.072700000000001</v>
      </c>
      <c r="CZ14" s="63">
        <v>11.771000000000001</v>
      </c>
      <c r="DA14" s="63">
        <v>3.27921</v>
      </c>
      <c r="DB14" s="63">
        <v>6.0445399999999996</v>
      </c>
      <c r="DC14" s="63">
        <v>2.9415900000000001</v>
      </c>
      <c r="DD14" s="63">
        <v>36.722499999999997</v>
      </c>
      <c r="DE14" s="63">
        <v>91.640699999999995</v>
      </c>
      <c r="DF14" s="63">
        <v>0</v>
      </c>
      <c r="DG14" s="63"/>
      <c r="DH14" s="63">
        <v>0</v>
      </c>
      <c r="DI14" s="63">
        <v>1</v>
      </c>
      <c r="DJ14" s="63" t="s">
        <v>259</v>
      </c>
      <c r="DK14" s="63">
        <v>0</v>
      </c>
      <c r="DL14" s="63" t="s">
        <v>251</v>
      </c>
      <c r="DM14" s="63" t="s">
        <v>279</v>
      </c>
      <c r="DN14" s="63" t="s">
        <v>253</v>
      </c>
      <c r="DO14" s="63" t="s">
        <v>79</v>
      </c>
      <c r="DP14" s="63" t="s">
        <v>254</v>
      </c>
      <c r="DQ14" s="63" t="s">
        <v>80</v>
      </c>
      <c r="DR14" s="63" t="s">
        <v>280</v>
      </c>
      <c r="DS14" s="63" t="s">
        <v>281</v>
      </c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</row>
    <row r="15" spans="1:137" x14ac:dyDescent="0.25">
      <c r="B15" s="63" t="s">
        <v>291</v>
      </c>
      <c r="C15" s="63" t="s">
        <v>240</v>
      </c>
      <c r="D15" s="63">
        <v>408906</v>
      </c>
      <c r="E15" s="63" t="s">
        <v>83</v>
      </c>
      <c r="F15" s="63" t="s">
        <v>78</v>
      </c>
      <c r="G15" s="64">
        <v>0.39583333333333331</v>
      </c>
      <c r="H15" s="63" t="s">
        <v>117</v>
      </c>
      <c r="I15" s="63">
        <v>-29.7</v>
      </c>
      <c r="J15" s="63" t="s">
        <v>248</v>
      </c>
      <c r="K15" s="63" t="s">
        <v>248</v>
      </c>
      <c r="L15" s="63" t="s">
        <v>189</v>
      </c>
      <c r="M15" s="63">
        <v>105</v>
      </c>
      <c r="N15" s="63">
        <v>405412</v>
      </c>
      <c r="O15" s="63">
        <v>260274</v>
      </c>
      <c r="P15" s="63">
        <v>64895</v>
      </c>
      <c r="Q15" s="63">
        <v>576890</v>
      </c>
      <c r="R15" s="63">
        <v>0</v>
      </c>
      <c r="S15" s="63">
        <v>725258</v>
      </c>
      <c r="T15" s="62">
        <v>2032830</v>
      </c>
      <c r="U15" s="62">
        <v>2135580</v>
      </c>
      <c r="V15" s="63">
        <v>0</v>
      </c>
      <c r="W15" s="63">
        <v>0</v>
      </c>
      <c r="X15" s="62">
        <v>4168420</v>
      </c>
      <c r="Y15" s="63">
        <v>16137.8</v>
      </c>
      <c r="Z15" s="63">
        <v>0</v>
      </c>
      <c r="AA15" s="63">
        <v>0</v>
      </c>
      <c r="AB15" s="63">
        <v>0</v>
      </c>
      <c r="AC15" s="63">
        <v>0</v>
      </c>
      <c r="AD15" s="63">
        <v>8910.74</v>
      </c>
      <c r="AE15" s="63">
        <v>0</v>
      </c>
      <c r="AF15" s="63">
        <v>25048.6</v>
      </c>
      <c r="AG15" s="63">
        <v>0</v>
      </c>
      <c r="AH15" s="63">
        <v>0</v>
      </c>
      <c r="AI15" s="63">
        <v>0</v>
      </c>
      <c r="AJ15" s="63">
        <v>25048.6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  <c r="AP15" s="63">
        <v>0</v>
      </c>
      <c r="AQ15" s="63">
        <v>0</v>
      </c>
      <c r="AR15" s="63">
        <v>0</v>
      </c>
      <c r="AS15" s="63">
        <v>0</v>
      </c>
      <c r="AT15" s="63">
        <v>0</v>
      </c>
      <c r="AU15" s="63">
        <v>0</v>
      </c>
      <c r="AV15" s="63">
        <v>0</v>
      </c>
      <c r="AW15" s="63">
        <v>5.7629799999999998</v>
      </c>
      <c r="AX15" s="63">
        <v>29.3612</v>
      </c>
      <c r="AY15" s="63">
        <v>13.692</v>
      </c>
      <c r="AZ15" s="63">
        <v>4.7367699999999999</v>
      </c>
      <c r="BA15" s="63">
        <v>27.958500000000001</v>
      </c>
      <c r="BB15" s="63">
        <v>2.9414400000000001</v>
      </c>
      <c r="BC15" s="63">
        <v>36.790900000000001</v>
      </c>
      <c r="BD15" s="63">
        <v>121.244</v>
      </c>
      <c r="BE15" s="63">
        <v>0</v>
      </c>
      <c r="BF15" s="63"/>
      <c r="BG15" s="63">
        <v>0</v>
      </c>
      <c r="BH15" s="63">
        <v>0</v>
      </c>
      <c r="BI15" s="63"/>
      <c r="BJ15" s="63">
        <v>0</v>
      </c>
      <c r="BK15" s="63" t="s">
        <v>248</v>
      </c>
      <c r="BL15" s="63" t="s">
        <v>248</v>
      </c>
      <c r="BM15" s="63" t="s">
        <v>189</v>
      </c>
      <c r="BN15" s="63">
        <v>113.91200000000001</v>
      </c>
      <c r="BO15" s="63">
        <v>311768</v>
      </c>
      <c r="BP15" s="63">
        <v>209564</v>
      </c>
      <c r="BQ15" s="63">
        <v>43291.1</v>
      </c>
      <c r="BR15" s="63">
        <v>109968</v>
      </c>
      <c r="BS15" s="63">
        <v>0</v>
      </c>
      <c r="BT15" s="63">
        <v>724000</v>
      </c>
      <c r="BU15" s="62">
        <v>1398710</v>
      </c>
      <c r="BV15" s="62">
        <v>2135580</v>
      </c>
      <c r="BW15" s="63">
        <v>0</v>
      </c>
      <c r="BX15" s="63">
        <v>0</v>
      </c>
      <c r="BY15" s="62">
        <v>3534290</v>
      </c>
      <c r="BZ15" s="63">
        <v>19219</v>
      </c>
      <c r="CA15" s="63">
        <v>0</v>
      </c>
      <c r="CB15" s="63">
        <v>0</v>
      </c>
      <c r="CC15" s="63">
        <v>0</v>
      </c>
      <c r="CD15" s="63">
        <v>0</v>
      </c>
      <c r="CE15" s="63">
        <v>8911.19</v>
      </c>
      <c r="CF15" s="63">
        <v>0</v>
      </c>
      <c r="CG15" s="63">
        <v>28130.1</v>
      </c>
      <c r="CH15" s="63">
        <v>0</v>
      </c>
      <c r="CI15" s="63">
        <v>0</v>
      </c>
      <c r="CJ15" s="63">
        <v>0</v>
      </c>
      <c r="CK15" s="63">
        <v>28130.1</v>
      </c>
      <c r="CL15" s="63">
        <v>0</v>
      </c>
      <c r="CM15" s="63">
        <v>0</v>
      </c>
      <c r="CN15" s="63">
        <v>0</v>
      </c>
      <c r="CO15" s="63">
        <v>0</v>
      </c>
      <c r="CP15" s="63">
        <v>0</v>
      </c>
      <c r="CQ15" s="63">
        <v>0</v>
      </c>
      <c r="CR15" s="63">
        <v>0</v>
      </c>
      <c r="CS15" s="63">
        <v>0</v>
      </c>
      <c r="CT15" s="63">
        <v>0</v>
      </c>
      <c r="CU15" s="63">
        <v>0</v>
      </c>
      <c r="CV15" s="63">
        <v>0</v>
      </c>
      <c r="CW15" s="63">
        <v>0</v>
      </c>
      <c r="CX15" s="63">
        <v>6.8092300000000003</v>
      </c>
      <c r="CY15" s="63">
        <v>24.072700000000001</v>
      </c>
      <c r="CZ15" s="63">
        <v>11.771000000000001</v>
      </c>
      <c r="DA15" s="63">
        <v>3.27921</v>
      </c>
      <c r="DB15" s="63">
        <v>6.0445399999999996</v>
      </c>
      <c r="DC15" s="63">
        <v>2.9415900000000001</v>
      </c>
      <c r="DD15" s="63">
        <v>36.722499999999997</v>
      </c>
      <c r="DE15" s="63">
        <v>91.640699999999995</v>
      </c>
      <c r="DF15" s="63">
        <v>0</v>
      </c>
      <c r="DG15" s="63"/>
      <c r="DH15" s="63">
        <v>0</v>
      </c>
      <c r="DI15" s="63">
        <v>1</v>
      </c>
      <c r="DJ15" s="63" t="s">
        <v>259</v>
      </c>
      <c r="DK15" s="63">
        <v>0</v>
      </c>
      <c r="DL15" s="63" t="s">
        <v>251</v>
      </c>
      <c r="DM15" s="63" t="s">
        <v>279</v>
      </c>
      <c r="DN15" s="63" t="s">
        <v>253</v>
      </c>
      <c r="DO15" s="63" t="s">
        <v>79</v>
      </c>
      <c r="DP15" s="63" t="s">
        <v>254</v>
      </c>
      <c r="DQ15" s="63" t="s">
        <v>80</v>
      </c>
      <c r="DR15" s="63" t="s">
        <v>280</v>
      </c>
      <c r="DS15" s="63" t="s">
        <v>281</v>
      </c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</row>
    <row r="16" spans="1:137" x14ac:dyDescent="0.25">
      <c r="B16" s="63" t="s">
        <v>292</v>
      </c>
      <c r="C16" s="63" t="s">
        <v>238</v>
      </c>
      <c r="D16" s="63">
        <v>409106</v>
      </c>
      <c r="E16" s="63" t="s">
        <v>83</v>
      </c>
      <c r="F16" s="63" t="s">
        <v>78</v>
      </c>
      <c r="G16" s="64">
        <v>0.39027777777777778</v>
      </c>
      <c r="H16" s="63" t="s">
        <v>117</v>
      </c>
      <c r="I16" s="63">
        <v>-22.6</v>
      </c>
      <c r="J16" s="63" t="s">
        <v>248</v>
      </c>
      <c r="K16" s="63" t="s">
        <v>248</v>
      </c>
      <c r="L16" s="63" t="s">
        <v>189</v>
      </c>
      <c r="M16" s="63">
        <v>104.98099999999999</v>
      </c>
      <c r="N16" s="63">
        <v>389961</v>
      </c>
      <c r="O16" s="63">
        <v>260638</v>
      </c>
      <c r="P16" s="63">
        <v>47712.2</v>
      </c>
      <c r="Q16" s="63">
        <v>482378</v>
      </c>
      <c r="R16" s="63">
        <v>0</v>
      </c>
      <c r="S16" s="63">
        <v>725258</v>
      </c>
      <c r="T16" s="62">
        <v>1906050</v>
      </c>
      <c r="U16" s="62">
        <v>2135580</v>
      </c>
      <c r="V16" s="63">
        <v>0</v>
      </c>
      <c r="W16" s="63">
        <v>0</v>
      </c>
      <c r="X16" s="62">
        <v>4041630</v>
      </c>
      <c r="Y16" s="63">
        <v>16134.9</v>
      </c>
      <c r="Z16" s="63">
        <v>0</v>
      </c>
      <c r="AA16" s="63">
        <v>0</v>
      </c>
      <c r="AB16" s="63">
        <v>0</v>
      </c>
      <c r="AC16" s="63">
        <v>0</v>
      </c>
      <c r="AD16" s="63">
        <v>8910.73</v>
      </c>
      <c r="AE16" s="63">
        <v>0</v>
      </c>
      <c r="AF16" s="63">
        <v>25045.599999999999</v>
      </c>
      <c r="AG16" s="63">
        <v>0</v>
      </c>
      <c r="AH16" s="63">
        <v>0</v>
      </c>
      <c r="AI16" s="63">
        <v>0</v>
      </c>
      <c r="AJ16" s="63">
        <v>25045.599999999999</v>
      </c>
      <c r="AK16" s="63">
        <v>0</v>
      </c>
      <c r="AL16" s="63">
        <v>0</v>
      </c>
      <c r="AM16" s="63">
        <v>0</v>
      </c>
      <c r="AN16" s="63">
        <v>0</v>
      </c>
      <c r="AO16" s="63">
        <v>0</v>
      </c>
      <c r="AP16" s="63">
        <v>0</v>
      </c>
      <c r="AQ16" s="63">
        <v>0</v>
      </c>
      <c r="AR16" s="63">
        <v>0</v>
      </c>
      <c r="AS16" s="63">
        <v>0</v>
      </c>
      <c r="AT16" s="63">
        <v>0</v>
      </c>
      <c r="AU16" s="63">
        <v>0</v>
      </c>
      <c r="AV16" s="63">
        <v>0</v>
      </c>
      <c r="AW16" s="63">
        <v>5.7617599999999998</v>
      </c>
      <c r="AX16" s="63">
        <v>28.215399999999999</v>
      </c>
      <c r="AY16" s="63">
        <v>13.715999999999999</v>
      </c>
      <c r="AZ16" s="63">
        <v>3.5073500000000002</v>
      </c>
      <c r="BA16" s="63">
        <v>23.3261</v>
      </c>
      <c r="BB16" s="63">
        <v>2.9414400000000001</v>
      </c>
      <c r="BC16" s="63">
        <v>36.790900000000001</v>
      </c>
      <c r="BD16" s="63">
        <v>114.259</v>
      </c>
      <c r="BE16" s="63">
        <v>0</v>
      </c>
      <c r="BF16" s="63"/>
      <c r="BG16" s="63">
        <v>0</v>
      </c>
      <c r="BH16" s="63">
        <v>0</v>
      </c>
      <c r="BI16" s="63"/>
      <c r="BJ16" s="63">
        <v>0</v>
      </c>
      <c r="BK16" s="63" t="s">
        <v>248</v>
      </c>
      <c r="BL16" s="63" t="s">
        <v>248</v>
      </c>
      <c r="BM16" s="63" t="s">
        <v>189</v>
      </c>
      <c r="BN16" s="63">
        <v>113.91200000000001</v>
      </c>
      <c r="BO16" s="63">
        <v>311768</v>
      </c>
      <c r="BP16" s="63">
        <v>209564</v>
      </c>
      <c r="BQ16" s="63">
        <v>43291.1</v>
      </c>
      <c r="BR16" s="63">
        <v>109968</v>
      </c>
      <c r="BS16" s="63">
        <v>0</v>
      </c>
      <c r="BT16" s="63">
        <v>724000</v>
      </c>
      <c r="BU16" s="62">
        <v>1398710</v>
      </c>
      <c r="BV16" s="62">
        <v>2135580</v>
      </c>
      <c r="BW16" s="63">
        <v>0</v>
      </c>
      <c r="BX16" s="63">
        <v>0</v>
      </c>
      <c r="BY16" s="62">
        <v>3534290</v>
      </c>
      <c r="BZ16" s="63">
        <v>19219</v>
      </c>
      <c r="CA16" s="63">
        <v>0</v>
      </c>
      <c r="CB16" s="63">
        <v>0</v>
      </c>
      <c r="CC16" s="63">
        <v>0</v>
      </c>
      <c r="CD16" s="63">
        <v>0</v>
      </c>
      <c r="CE16" s="63">
        <v>8911.19</v>
      </c>
      <c r="CF16" s="63">
        <v>0</v>
      </c>
      <c r="CG16" s="63">
        <v>28130.1</v>
      </c>
      <c r="CH16" s="63">
        <v>0</v>
      </c>
      <c r="CI16" s="63">
        <v>0</v>
      </c>
      <c r="CJ16" s="63">
        <v>0</v>
      </c>
      <c r="CK16" s="63">
        <v>28130.1</v>
      </c>
      <c r="CL16" s="63">
        <v>0</v>
      </c>
      <c r="CM16" s="63">
        <v>0</v>
      </c>
      <c r="CN16" s="63">
        <v>0</v>
      </c>
      <c r="CO16" s="63">
        <v>0</v>
      </c>
      <c r="CP16" s="63">
        <v>0</v>
      </c>
      <c r="CQ16" s="63">
        <v>0</v>
      </c>
      <c r="CR16" s="63">
        <v>0</v>
      </c>
      <c r="CS16" s="63">
        <v>0</v>
      </c>
      <c r="CT16" s="63">
        <v>0</v>
      </c>
      <c r="CU16" s="63">
        <v>0</v>
      </c>
      <c r="CV16" s="63">
        <v>0</v>
      </c>
      <c r="CW16" s="63">
        <v>0</v>
      </c>
      <c r="CX16" s="63">
        <v>6.8092300000000003</v>
      </c>
      <c r="CY16" s="63">
        <v>24.072700000000001</v>
      </c>
      <c r="CZ16" s="63">
        <v>11.771000000000001</v>
      </c>
      <c r="DA16" s="63">
        <v>3.27921</v>
      </c>
      <c r="DB16" s="63">
        <v>6.0445399999999996</v>
      </c>
      <c r="DC16" s="63">
        <v>2.9415900000000001</v>
      </c>
      <c r="DD16" s="63">
        <v>36.722499999999997</v>
      </c>
      <c r="DE16" s="63">
        <v>91.640699999999995</v>
      </c>
      <c r="DF16" s="63">
        <v>0</v>
      </c>
      <c r="DG16" s="63"/>
      <c r="DH16" s="63">
        <v>0</v>
      </c>
      <c r="DI16" s="63">
        <v>1</v>
      </c>
      <c r="DJ16" s="63" t="s">
        <v>259</v>
      </c>
      <c r="DK16" s="63">
        <v>0</v>
      </c>
      <c r="DL16" s="63" t="s">
        <v>251</v>
      </c>
      <c r="DM16" s="63" t="s">
        <v>279</v>
      </c>
      <c r="DN16" s="63" t="s">
        <v>253</v>
      </c>
      <c r="DO16" s="63" t="s">
        <v>79</v>
      </c>
      <c r="DP16" s="63" t="s">
        <v>254</v>
      </c>
      <c r="DQ16" s="63" t="s">
        <v>80</v>
      </c>
      <c r="DR16" s="63" t="s">
        <v>280</v>
      </c>
      <c r="DS16" s="63" t="s">
        <v>281</v>
      </c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</row>
    <row r="17" spans="1:123" x14ac:dyDescent="0.25">
      <c r="B17" s="60" t="s">
        <v>260</v>
      </c>
      <c r="C17" s="60" t="s">
        <v>158</v>
      </c>
      <c r="D17" s="60">
        <v>1000015</v>
      </c>
      <c r="E17" s="60" t="s">
        <v>77</v>
      </c>
      <c r="F17" s="60" t="s">
        <v>78</v>
      </c>
      <c r="G17" s="61">
        <v>8.3333333333333329E-2</v>
      </c>
      <c r="H17" s="60" t="s">
        <v>117</v>
      </c>
      <c r="I17" s="60">
        <v>-56</v>
      </c>
      <c r="J17" s="60" t="s">
        <v>248</v>
      </c>
      <c r="K17" s="60" t="s">
        <v>248</v>
      </c>
      <c r="L17" s="60" t="s">
        <v>261</v>
      </c>
      <c r="M17" s="60">
        <v>11877.5</v>
      </c>
      <c r="N17" s="60">
        <v>158239</v>
      </c>
      <c r="O17" s="60">
        <v>87449.600000000006</v>
      </c>
      <c r="P17" s="60">
        <v>0</v>
      </c>
      <c r="Q17" s="60">
        <v>0</v>
      </c>
      <c r="R17" s="60">
        <v>0</v>
      </c>
      <c r="S17" s="60">
        <v>65640.399999999994</v>
      </c>
      <c r="T17" s="60">
        <v>323206</v>
      </c>
      <c r="U17" s="60">
        <v>81817.899999999994</v>
      </c>
      <c r="V17" s="60">
        <v>0</v>
      </c>
      <c r="W17" s="60">
        <v>0</v>
      </c>
      <c r="X17" s="60">
        <v>405024</v>
      </c>
      <c r="Y17" s="60">
        <v>0</v>
      </c>
      <c r="Z17" s="60">
        <v>0</v>
      </c>
      <c r="AA17" s="60">
        <v>0</v>
      </c>
      <c r="AB17" s="60">
        <v>0</v>
      </c>
      <c r="AC17" s="60">
        <v>0</v>
      </c>
      <c r="AD17" s="60">
        <v>1693.26</v>
      </c>
      <c r="AE17" s="60">
        <v>0</v>
      </c>
      <c r="AF17" s="60">
        <v>1693.26</v>
      </c>
      <c r="AG17" s="60">
        <v>0</v>
      </c>
      <c r="AH17" s="60">
        <v>0</v>
      </c>
      <c r="AI17" s="60">
        <v>0</v>
      </c>
      <c r="AJ17" s="60">
        <v>1693.26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>
        <v>0</v>
      </c>
      <c r="AV17" s="60">
        <v>0</v>
      </c>
      <c r="AW17" s="60">
        <v>9.81128</v>
      </c>
      <c r="AX17" s="60">
        <v>224.49299999999999</v>
      </c>
      <c r="AY17" s="60">
        <v>92.370699999999999</v>
      </c>
      <c r="AZ17" s="60">
        <v>0</v>
      </c>
      <c r="BA17" s="60">
        <v>0</v>
      </c>
      <c r="BB17" s="60">
        <v>12.490600000000001</v>
      </c>
      <c r="BC17" s="60">
        <v>72.487399999999994</v>
      </c>
      <c r="BD17" s="60">
        <v>411.65300000000002</v>
      </c>
      <c r="BE17" s="60">
        <v>81</v>
      </c>
      <c r="BF17" s="60" t="s">
        <v>207</v>
      </c>
      <c r="BG17" s="60">
        <v>0</v>
      </c>
      <c r="BH17" s="60">
        <v>0</v>
      </c>
      <c r="BI17" s="60"/>
      <c r="BJ17" s="60">
        <v>0</v>
      </c>
      <c r="BK17" s="60" t="s">
        <v>248</v>
      </c>
      <c r="BL17" s="60" t="s">
        <v>248</v>
      </c>
      <c r="BM17" s="60" t="s">
        <v>206</v>
      </c>
      <c r="BN17" s="60">
        <v>2.3593700000000002</v>
      </c>
      <c r="BO17" s="60">
        <v>164525</v>
      </c>
      <c r="BP17" s="60">
        <v>19407.5</v>
      </c>
      <c r="BQ17" s="60">
        <v>0</v>
      </c>
      <c r="BR17" s="60">
        <v>235.57599999999999</v>
      </c>
      <c r="BS17" s="60">
        <v>0</v>
      </c>
      <c r="BT17" s="60">
        <v>65575.100000000006</v>
      </c>
      <c r="BU17" s="60">
        <v>249745</v>
      </c>
      <c r="BV17" s="60">
        <v>81817.899999999994</v>
      </c>
      <c r="BW17" s="60">
        <v>0</v>
      </c>
      <c r="BX17" s="60">
        <v>0</v>
      </c>
      <c r="BY17" s="60">
        <v>331563</v>
      </c>
      <c r="BZ17" s="60">
        <v>400.76100000000002</v>
      </c>
      <c r="CA17" s="60">
        <v>0</v>
      </c>
      <c r="CB17" s="60">
        <v>0</v>
      </c>
      <c r="CC17" s="60">
        <v>0</v>
      </c>
      <c r="CD17" s="60">
        <v>0</v>
      </c>
      <c r="CE17" s="60">
        <v>1694.33</v>
      </c>
      <c r="CF17" s="60">
        <v>0</v>
      </c>
      <c r="CG17" s="60">
        <v>2095.09</v>
      </c>
      <c r="CH17" s="60">
        <v>0</v>
      </c>
      <c r="CI17" s="60">
        <v>0</v>
      </c>
      <c r="CJ17" s="60">
        <v>0</v>
      </c>
      <c r="CK17" s="60">
        <v>2095.09</v>
      </c>
      <c r="CL17" s="60">
        <v>0</v>
      </c>
      <c r="CM17" s="60">
        <v>0</v>
      </c>
      <c r="CN17" s="60">
        <v>0</v>
      </c>
      <c r="CO17" s="60">
        <v>0</v>
      </c>
      <c r="CP17" s="60">
        <v>0</v>
      </c>
      <c r="CQ17" s="60">
        <v>0</v>
      </c>
      <c r="CR17" s="60">
        <v>0</v>
      </c>
      <c r="CS17" s="60">
        <v>0</v>
      </c>
      <c r="CT17" s="60">
        <v>0</v>
      </c>
      <c r="CU17" s="60">
        <v>0</v>
      </c>
      <c r="CV17" s="60">
        <v>0</v>
      </c>
      <c r="CW17" s="60">
        <v>0</v>
      </c>
      <c r="CX17" s="60">
        <v>3.4028399999999999</v>
      </c>
      <c r="CY17" s="60">
        <v>240.98</v>
      </c>
      <c r="CZ17" s="60">
        <v>26.237200000000001</v>
      </c>
      <c r="DA17" s="60">
        <v>0</v>
      </c>
      <c r="DB17" s="60">
        <v>0.19267100000000001</v>
      </c>
      <c r="DC17" s="60">
        <v>12.4984</v>
      </c>
      <c r="DD17" s="60">
        <v>72.409300000000002</v>
      </c>
      <c r="DE17" s="60">
        <v>355.72</v>
      </c>
      <c r="DF17" s="60">
        <v>0</v>
      </c>
      <c r="DG17" s="60"/>
      <c r="DH17" s="60">
        <v>0</v>
      </c>
      <c r="DI17" s="60">
        <v>1</v>
      </c>
      <c r="DJ17" s="60" t="s">
        <v>207</v>
      </c>
      <c r="DK17" s="60">
        <v>0</v>
      </c>
      <c r="DL17" s="60" t="s">
        <v>251</v>
      </c>
      <c r="DM17" s="60" t="s">
        <v>252</v>
      </c>
      <c r="DN17" s="60" t="s">
        <v>253</v>
      </c>
      <c r="DO17" s="60" t="s">
        <v>79</v>
      </c>
      <c r="DP17" s="60" t="s">
        <v>254</v>
      </c>
      <c r="DQ17" s="60" t="s">
        <v>80</v>
      </c>
      <c r="DR17" s="60" t="s">
        <v>255</v>
      </c>
      <c r="DS17" s="60" t="s">
        <v>256</v>
      </c>
    </row>
    <row r="18" spans="1:123" x14ac:dyDescent="0.25">
      <c r="B18" s="60" t="s">
        <v>262</v>
      </c>
      <c r="C18" s="60" t="s">
        <v>156</v>
      </c>
      <c r="D18" s="60">
        <v>1000016</v>
      </c>
      <c r="E18" s="60" t="s">
        <v>81</v>
      </c>
      <c r="F18" s="60" t="s">
        <v>78</v>
      </c>
      <c r="G18" s="61">
        <v>8.6111111111111124E-2</v>
      </c>
      <c r="H18" s="60" t="s">
        <v>117</v>
      </c>
      <c r="I18" s="60">
        <v>-136</v>
      </c>
      <c r="J18" s="60" t="s">
        <v>248</v>
      </c>
      <c r="K18" s="60" t="s">
        <v>248</v>
      </c>
      <c r="L18" s="60" t="s">
        <v>90</v>
      </c>
      <c r="M18" s="60">
        <v>145030</v>
      </c>
      <c r="N18" s="60">
        <v>30388.1</v>
      </c>
      <c r="O18" s="60">
        <v>67259.7</v>
      </c>
      <c r="P18" s="60">
        <v>0</v>
      </c>
      <c r="Q18" s="60">
        <v>0</v>
      </c>
      <c r="R18" s="60">
        <v>0</v>
      </c>
      <c r="S18" s="60">
        <v>65579.899999999994</v>
      </c>
      <c r="T18" s="60">
        <v>308258</v>
      </c>
      <c r="U18" s="60">
        <v>81817.899999999994</v>
      </c>
      <c r="V18" s="60">
        <v>0</v>
      </c>
      <c r="W18" s="60">
        <v>0</v>
      </c>
      <c r="X18" s="60">
        <v>390075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2441</v>
      </c>
      <c r="AE18" s="60">
        <v>0</v>
      </c>
      <c r="AF18" s="60">
        <v>2441</v>
      </c>
      <c r="AG18" s="60">
        <v>0</v>
      </c>
      <c r="AH18" s="60">
        <v>0</v>
      </c>
      <c r="AI18" s="60">
        <v>0</v>
      </c>
      <c r="AJ18" s="60">
        <v>2441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>
        <v>0</v>
      </c>
      <c r="AW18" s="60">
        <v>116.89100000000001</v>
      </c>
      <c r="AX18" s="60">
        <v>60.310299999999998</v>
      </c>
      <c r="AY18" s="60">
        <v>70.897800000000004</v>
      </c>
      <c r="AZ18" s="60">
        <v>0</v>
      </c>
      <c r="BA18" s="60">
        <v>0</v>
      </c>
      <c r="BB18" s="60">
        <v>17.9175</v>
      </c>
      <c r="BC18" s="60">
        <v>71.619100000000003</v>
      </c>
      <c r="BD18" s="60">
        <v>337.63600000000002</v>
      </c>
      <c r="BE18" s="60">
        <v>0</v>
      </c>
      <c r="BF18" s="60"/>
      <c r="BG18" s="60">
        <v>0</v>
      </c>
      <c r="BH18" s="60">
        <v>0.75</v>
      </c>
      <c r="BI18" s="60" t="s">
        <v>205</v>
      </c>
      <c r="BJ18" s="60">
        <v>0</v>
      </c>
      <c r="BK18" s="60" t="s">
        <v>248</v>
      </c>
      <c r="BL18" s="60" t="s">
        <v>248</v>
      </c>
      <c r="BM18" s="60" t="s">
        <v>91</v>
      </c>
      <c r="BN18" s="60">
        <v>22.127800000000001</v>
      </c>
      <c r="BO18" s="60">
        <v>32007.4</v>
      </c>
      <c r="BP18" s="60">
        <v>12869.5</v>
      </c>
      <c r="BQ18" s="60">
        <v>0</v>
      </c>
      <c r="BR18" s="60">
        <v>1494.61</v>
      </c>
      <c r="BS18" s="60">
        <v>0</v>
      </c>
      <c r="BT18" s="60">
        <v>65513.1</v>
      </c>
      <c r="BU18" s="60">
        <v>111907</v>
      </c>
      <c r="BV18" s="60">
        <v>81817.899999999994</v>
      </c>
      <c r="BW18" s="60">
        <v>0</v>
      </c>
      <c r="BX18" s="60">
        <v>0</v>
      </c>
      <c r="BY18" s="60">
        <v>193725</v>
      </c>
      <c r="BZ18" s="60">
        <v>3553.12</v>
      </c>
      <c r="CA18" s="60">
        <v>0</v>
      </c>
      <c r="CB18" s="60">
        <v>0</v>
      </c>
      <c r="CC18" s="60">
        <v>0</v>
      </c>
      <c r="CD18" s="60">
        <v>0</v>
      </c>
      <c r="CE18" s="60">
        <v>2442.5500000000002</v>
      </c>
      <c r="CF18" s="60">
        <v>0</v>
      </c>
      <c r="CG18" s="60">
        <v>5995.67</v>
      </c>
      <c r="CH18" s="60">
        <v>0</v>
      </c>
      <c r="CI18" s="60">
        <v>0</v>
      </c>
      <c r="CJ18" s="60">
        <v>0</v>
      </c>
      <c r="CK18" s="60">
        <v>5995.67</v>
      </c>
      <c r="CL18" s="60">
        <v>0</v>
      </c>
      <c r="CM18" s="60">
        <v>0</v>
      </c>
      <c r="CN18" s="60">
        <v>0</v>
      </c>
      <c r="CO18" s="60">
        <v>0</v>
      </c>
      <c r="CP18" s="60">
        <v>0</v>
      </c>
      <c r="CQ18" s="60">
        <v>0</v>
      </c>
      <c r="CR18" s="60">
        <v>0</v>
      </c>
      <c r="CS18" s="60">
        <v>0</v>
      </c>
      <c r="CT18" s="60">
        <v>0</v>
      </c>
      <c r="CU18" s="60">
        <v>0</v>
      </c>
      <c r="CV18" s="60">
        <v>0</v>
      </c>
      <c r="CW18" s="60">
        <v>0</v>
      </c>
      <c r="CX18" s="60">
        <v>28.5547</v>
      </c>
      <c r="CY18" s="60">
        <v>65.299899999999994</v>
      </c>
      <c r="CZ18" s="60">
        <v>17.114599999999999</v>
      </c>
      <c r="DA18" s="60">
        <v>0</v>
      </c>
      <c r="DB18" s="60">
        <v>1.1984999999999999</v>
      </c>
      <c r="DC18" s="60">
        <v>17.928799999999999</v>
      </c>
      <c r="DD18" s="60">
        <v>71.538499999999999</v>
      </c>
      <c r="DE18" s="60">
        <v>201.63499999999999</v>
      </c>
      <c r="DF18" s="60">
        <v>0</v>
      </c>
      <c r="DG18" s="60"/>
      <c r="DH18" s="60">
        <v>0</v>
      </c>
      <c r="DI18" s="60">
        <v>43.75</v>
      </c>
      <c r="DJ18" s="60" t="s">
        <v>205</v>
      </c>
      <c r="DK18" s="60">
        <v>0</v>
      </c>
      <c r="DL18" s="60" t="s">
        <v>251</v>
      </c>
      <c r="DM18" s="60" t="s">
        <v>252</v>
      </c>
      <c r="DN18" s="60" t="s">
        <v>253</v>
      </c>
      <c r="DO18" s="60" t="s">
        <v>79</v>
      </c>
      <c r="DP18" s="60" t="s">
        <v>254</v>
      </c>
      <c r="DQ18" s="60" t="s">
        <v>80</v>
      </c>
      <c r="DR18" s="60" t="s">
        <v>255</v>
      </c>
      <c r="DS18" s="60" t="s">
        <v>256</v>
      </c>
    </row>
    <row r="19" spans="1:123" x14ac:dyDescent="0.25">
      <c r="B19" s="60" t="s">
        <v>264</v>
      </c>
      <c r="C19" s="60" t="s">
        <v>157</v>
      </c>
      <c r="D19" s="60">
        <v>1000006</v>
      </c>
      <c r="E19" s="60" t="s">
        <v>83</v>
      </c>
      <c r="F19" s="60" t="s">
        <v>78</v>
      </c>
      <c r="G19" s="61">
        <v>7.9861111111111105E-2</v>
      </c>
      <c r="H19" s="60" t="s">
        <v>117</v>
      </c>
      <c r="I19" s="60">
        <v>-46.9</v>
      </c>
      <c r="J19" s="60" t="s">
        <v>248</v>
      </c>
      <c r="K19" s="60" t="s">
        <v>248</v>
      </c>
      <c r="L19" s="60" t="s">
        <v>261</v>
      </c>
      <c r="M19" s="60">
        <v>21262.1</v>
      </c>
      <c r="N19" s="60">
        <v>49599.1</v>
      </c>
      <c r="O19" s="60">
        <v>67259.7</v>
      </c>
      <c r="P19" s="60">
        <v>0</v>
      </c>
      <c r="Q19" s="60">
        <v>0</v>
      </c>
      <c r="R19" s="60">
        <v>0</v>
      </c>
      <c r="S19" s="60">
        <v>64901.8</v>
      </c>
      <c r="T19" s="60">
        <v>203023</v>
      </c>
      <c r="U19" s="60">
        <v>81817.899999999994</v>
      </c>
      <c r="V19" s="60">
        <v>0</v>
      </c>
      <c r="W19" s="60">
        <v>0</v>
      </c>
      <c r="X19" s="60">
        <v>284841</v>
      </c>
      <c r="Y19" s="60">
        <v>0</v>
      </c>
      <c r="Z19" s="60">
        <v>0</v>
      </c>
      <c r="AA19" s="60">
        <v>0</v>
      </c>
      <c r="AB19" s="60">
        <v>0</v>
      </c>
      <c r="AC19" s="60">
        <v>0</v>
      </c>
      <c r="AD19" s="60">
        <v>2025.7</v>
      </c>
      <c r="AE19" s="60">
        <v>0</v>
      </c>
      <c r="AF19" s="60">
        <v>2025.7</v>
      </c>
      <c r="AG19" s="60">
        <v>0</v>
      </c>
      <c r="AH19" s="60">
        <v>0</v>
      </c>
      <c r="AI19" s="60">
        <v>0</v>
      </c>
      <c r="AJ19" s="60">
        <v>2025.7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0</v>
      </c>
      <c r="AR19" s="60">
        <v>0</v>
      </c>
      <c r="AS19" s="60">
        <v>0</v>
      </c>
      <c r="AT19" s="60">
        <v>0</v>
      </c>
      <c r="AU19" s="60">
        <v>0</v>
      </c>
      <c r="AV19" s="60">
        <v>0</v>
      </c>
      <c r="AW19" s="60">
        <v>17.2547</v>
      </c>
      <c r="AX19" s="60">
        <v>80.868899999999996</v>
      </c>
      <c r="AY19" s="60">
        <v>71.297799999999995</v>
      </c>
      <c r="AZ19" s="60">
        <v>0</v>
      </c>
      <c r="BA19" s="60">
        <v>0</v>
      </c>
      <c r="BB19" s="60">
        <v>14.8317</v>
      </c>
      <c r="BC19" s="60">
        <v>71.245199999999997</v>
      </c>
      <c r="BD19" s="60">
        <v>255.49799999999999</v>
      </c>
      <c r="BE19" s="60">
        <v>0</v>
      </c>
      <c r="BF19" s="60"/>
      <c r="BG19" s="60">
        <v>0</v>
      </c>
      <c r="BH19" s="60">
        <v>0</v>
      </c>
      <c r="BI19" s="60"/>
      <c r="BJ19" s="60">
        <v>0</v>
      </c>
      <c r="BK19" s="60" t="s">
        <v>248</v>
      </c>
      <c r="BL19" s="60" t="s">
        <v>248</v>
      </c>
      <c r="BM19" s="60" t="s">
        <v>206</v>
      </c>
      <c r="BN19" s="60">
        <v>7.5974399999999997</v>
      </c>
      <c r="BO19" s="60">
        <v>61909.4</v>
      </c>
      <c r="BP19" s="60">
        <v>12741</v>
      </c>
      <c r="BQ19" s="60">
        <v>0</v>
      </c>
      <c r="BR19" s="60">
        <v>721.41200000000003</v>
      </c>
      <c r="BS19" s="60">
        <v>0</v>
      </c>
      <c r="BT19" s="60">
        <v>64852.800000000003</v>
      </c>
      <c r="BU19" s="60">
        <v>140232</v>
      </c>
      <c r="BV19" s="60">
        <v>81817.899999999994</v>
      </c>
      <c r="BW19" s="60">
        <v>0</v>
      </c>
      <c r="BX19" s="60">
        <v>0</v>
      </c>
      <c r="BY19" s="60">
        <v>222050</v>
      </c>
      <c r="BZ19" s="60">
        <v>1273.07</v>
      </c>
      <c r="CA19" s="60">
        <v>0</v>
      </c>
      <c r="CB19" s="60">
        <v>0</v>
      </c>
      <c r="CC19" s="60">
        <v>0</v>
      </c>
      <c r="CD19" s="60">
        <v>0</v>
      </c>
      <c r="CE19" s="60">
        <v>2027.06</v>
      </c>
      <c r="CF19" s="60">
        <v>0</v>
      </c>
      <c r="CG19" s="60">
        <v>3300.13</v>
      </c>
      <c r="CH19" s="60">
        <v>0</v>
      </c>
      <c r="CI19" s="60">
        <v>0</v>
      </c>
      <c r="CJ19" s="60">
        <v>0</v>
      </c>
      <c r="CK19" s="60">
        <v>3300.13</v>
      </c>
      <c r="CL19" s="60">
        <v>0</v>
      </c>
      <c r="CM19" s="60">
        <v>0</v>
      </c>
      <c r="CN19" s="60">
        <v>0</v>
      </c>
      <c r="CO19" s="60">
        <v>0</v>
      </c>
      <c r="CP19" s="60">
        <v>0</v>
      </c>
      <c r="CQ19" s="60">
        <v>0</v>
      </c>
      <c r="CR19" s="60">
        <v>0</v>
      </c>
      <c r="CS19" s="60">
        <v>0</v>
      </c>
      <c r="CT19" s="60">
        <v>0</v>
      </c>
      <c r="CU19" s="60">
        <v>0</v>
      </c>
      <c r="CV19" s="60">
        <v>0</v>
      </c>
      <c r="CW19" s="60">
        <v>0</v>
      </c>
      <c r="CX19" s="60">
        <v>10.0893</v>
      </c>
      <c r="CY19" s="60">
        <v>96.502300000000005</v>
      </c>
      <c r="CZ19" s="60">
        <v>15.363200000000001</v>
      </c>
      <c r="DA19" s="60">
        <v>0</v>
      </c>
      <c r="DB19" s="60">
        <v>0.57497100000000001</v>
      </c>
      <c r="DC19" s="60">
        <v>14.841799999999999</v>
      </c>
      <c r="DD19" s="60">
        <v>71.186700000000002</v>
      </c>
      <c r="DE19" s="60">
        <v>208.55799999999999</v>
      </c>
      <c r="DF19" s="60">
        <v>0</v>
      </c>
      <c r="DG19" s="60"/>
      <c r="DH19" s="60">
        <v>0</v>
      </c>
      <c r="DI19" s="60">
        <v>0</v>
      </c>
      <c r="DJ19" s="60"/>
      <c r="DK19" s="60">
        <v>0</v>
      </c>
      <c r="DL19" s="60" t="s">
        <v>251</v>
      </c>
      <c r="DM19" s="60" t="s">
        <v>252</v>
      </c>
      <c r="DN19" s="60" t="s">
        <v>253</v>
      </c>
      <c r="DO19" s="60" t="s">
        <v>79</v>
      </c>
      <c r="DP19" s="60" t="s">
        <v>254</v>
      </c>
      <c r="DQ19" s="60" t="s">
        <v>80</v>
      </c>
      <c r="DR19" s="60" t="s">
        <v>255</v>
      </c>
      <c r="DS19" s="60" t="s">
        <v>256</v>
      </c>
    </row>
    <row r="20" spans="1:123" x14ac:dyDescent="0.25">
      <c r="B20" s="60" t="s">
        <v>265</v>
      </c>
      <c r="C20" s="60" t="s">
        <v>128</v>
      </c>
      <c r="D20" s="60">
        <v>300015</v>
      </c>
      <c r="E20" s="60" t="s">
        <v>77</v>
      </c>
      <c r="F20" s="60" t="s">
        <v>78</v>
      </c>
      <c r="G20" s="61">
        <v>0.12222222222222223</v>
      </c>
      <c r="H20" s="60" t="s">
        <v>115</v>
      </c>
      <c r="I20" s="60">
        <v>11.2</v>
      </c>
      <c r="J20" s="60" t="s">
        <v>248</v>
      </c>
      <c r="K20" s="60" t="s">
        <v>248</v>
      </c>
      <c r="L20" s="60" t="s">
        <v>84</v>
      </c>
      <c r="M20" s="60">
        <v>4.4289199999999997</v>
      </c>
      <c r="N20" s="60">
        <v>223784</v>
      </c>
      <c r="O20" s="60">
        <v>27274.1</v>
      </c>
      <c r="P20" s="60">
        <v>0</v>
      </c>
      <c r="Q20" s="60">
        <v>1174.3599999999999</v>
      </c>
      <c r="R20" s="60">
        <v>0</v>
      </c>
      <c r="S20" s="60">
        <v>78414.5</v>
      </c>
      <c r="T20" s="60">
        <v>330652</v>
      </c>
      <c r="U20" s="60">
        <v>229701</v>
      </c>
      <c r="V20" s="60">
        <v>0</v>
      </c>
      <c r="W20" s="60">
        <v>0</v>
      </c>
      <c r="X20" s="60">
        <v>560353</v>
      </c>
      <c r="Y20" s="60">
        <v>841.02200000000005</v>
      </c>
      <c r="Z20" s="60">
        <v>0</v>
      </c>
      <c r="AA20" s="60">
        <v>0</v>
      </c>
      <c r="AB20" s="60">
        <v>0</v>
      </c>
      <c r="AC20" s="60">
        <v>0</v>
      </c>
      <c r="AD20" s="60">
        <v>854.60799999999995</v>
      </c>
      <c r="AE20" s="60">
        <v>0</v>
      </c>
      <c r="AF20" s="60">
        <v>1695.63</v>
      </c>
      <c r="AG20" s="60">
        <v>0</v>
      </c>
      <c r="AH20" s="60">
        <v>0</v>
      </c>
      <c r="AI20" s="60">
        <v>0</v>
      </c>
      <c r="AJ20" s="60">
        <v>1695.63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0</v>
      </c>
      <c r="AR20" s="60">
        <v>0</v>
      </c>
      <c r="AS20" s="60">
        <v>0</v>
      </c>
      <c r="AT20" s="60">
        <v>0</v>
      </c>
      <c r="AU20" s="60">
        <v>0</v>
      </c>
      <c r="AV20" s="60">
        <v>0</v>
      </c>
      <c r="AW20" s="60">
        <v>2.99709</v>
      </c>
      <c r="AX20" s="60">
        <v>132.62299999999999</v>
      </c>
      <c r="AY20" s="60">
        <v>14.2898</v>
      </c>
      <c r="AZ20" s="60">
        <v>0</v>
      </c>
      <c r="BA20" s="60">
        <v>0.39553199999999999</v>
      </c>
      <c r="BB20" s="60">
        <v>2.6416300000000001</v>
      </c>
      <c r="BC20" s="60">
        <v>36.619500000000002</v>
      </c>
      <c r="BD20" s="60">
        <v>189.566</v>
      </c>
      <c r="BE20" s="60">
        <v>13.5</v>
      </c>
      <c r="BF20" s="60" t="s">
        <v>116</v>
      </c>
      <c r="BG20" s="60">
        <v>0</v>
      </c>
      <c r="BH20" s="60">
        <v>5</v>
      </c>
      <c r="BI20" s="60" t="s">
        <v>116</v>
      </c>
      <c r="BJ20" s="60">
        <v>0</v>
      </c>
      <c r="BK20" s="60" t="s">
        <v>248</v>
      </c>
      <c r="BL20" s="60" t="s">
        <v>248</v>
      </c>
      <c r="BM20" s="60" t="s">
        <v>190</v>
      </c>
      <c r="BN20" s="60">
        <v>5.3135399999999997</v>
      </c>
      <c r="BO20" s="60">
        <v>249484</v>
      </c>
      <c r="BP20" s="60">
        <v>25668.400000000001</v>
      </c>
      <c r="BQ20" s="60">
        <v>0</v>
      </c>
      <c r="BR20" s="60">
        <v>655.36300000000006</v>
      </c>
      <c r="BS20" s="60">
        <v>0</v>
      </c>
      <c r="BT20" s="60">
        <v>72301.3</v>
      </c>
      <c r="BU20" s="60">
        <v>348114</v>
      </c>
      <c r="BV20" s="60">
        <v>229701</v>
      </c>
      <c r="BW20" s="60">
        <v>0</v>
      </c>
      <c r="BX20" s="60">
        <v>0</v>
      </c>
      <c r="BY20" s="60">
        <v>577815</v>
      </c>
      <c r="BZ20" s="60">
        <v>887.19899999999996</v>
      </c>
      <c r="CA20" s="60">
        <v>0</v>
      </c>
      <c r="CB20" s="60">
        <v>0</v>
      </c>
      <c r="CC20" s="60">
        <v>0</v>
      </c>
      <c r="CD20" s="60">
        <v>0</v>
      </c>
      <c r="CE20" s="60">
        <v>854.596</v>
      </c>
      <c r="CF20" s="60">
        <v>0</v>
      </c>
      <c r="CG20" s="60">
        <v>1741.79</v>
      </c>
      <c r="CH20" s="60">
        <v>0</v>
      </c>
      <c r="CI20" s="60">
        <v>0</v>
      </c>
      <c r="CJ20" s="60">
        <v>0</v>
      </c>
      <c r="CK20" s="60">
        <v>1741.79</v>
      </c>
      <c r="CL20" s="60">
        <v>0</v>
      </c>
      <c r="CM20" s="60">
        <v>0</v>
      </c>
      <c r="CN20" s="60">
        <v>0</v>
      </c>
      <c r="CO20" s="60">
        <v>0</v>
      </c>
      <c r="CP20" s="60">
        <v>0</v>
      </c>
      <c r="CQ20" s="60">
        <v>0</v>
      </c>
      <c r="CR20" s="60">
        <v>0</v>
      </c>
      <c r="CS20" s="60">
        <v>0</v>
      </c>
      <c r="CT20" s="60">
        <v>0</v>
      </c>
      <c r="CU20" s="60">
        <v>0</v>
      </c>
      <c r="CV20" s="60">
        <v>0</v>
      </c>
      <c r="CW20" s="60">
        <v>0</v>
      </c>
      <c r="CX20" s="60">
        <v>3.1478600000000001</v>
      </c>
      <c r="CY20" s="60">
        <v>147.08799999999999</v>
      </c>
      <c r="CZ20" s="60">
        <v>14.1286</v>
      </c>
      <c r="DA20" s="60">
        <v>0</v>
      </c>
      <c r="DB20" s="60">
        <v>0.21879199999999999</v>
      </c>
      <c r="DC20" s="60">
        <v>2.6415899999999999</v>
      </c>
      <c r="DD20" s="60">
        <v>33.626100000000001</v>
      </c>
      <c r="DE20" s="60">
        <v>200.851</v>
      </c>
      <c r="DF20" s="60">
        <v>0</v>
      </c>
      <c r="DG20" s="60"/>
      <c r="DH20" s="60">
        <v>0</v>
      </c>
      <c r="DI20" s="60">
        <v>0</v>
      </c>
      <c r="DJ20" s="60"/>
      <c r="DK20" s="60">
        <v>0</v>
      </c>
      <c r="DL20" s="60" t="s">
        <v>251</v>
      </c>
      <c r="DM20" s="60" t="s">
        <v>252</v>
      </c>
      <c r="DN20" s="60" t="s">
        <v>253</v>
      </c>
      <c r="DO20" s="60" t="s">
        <v>79</v>
      </c>
      <c r="DP20" s="60" t="s">
        <v>254</v>
      </c>
      <c r="DQ20" s="60" t="s">
        <v>80</v>
      </c>
      <c r="DR20" s="60" t="s">
        <v>255</v>
      </c>
      <c r="DS20" s="60" t="s">
        <v>256</v>
      </c>
    </row>
    <row r="21" spans="1:123" s="35" customFormat="1" x14ac:dyDescent="0.25">
      <c r="B21" s="60" t="s">
        <v>266</v>
      </c>
      <c r="C21" s="60" t="s">
        <v>159</v>
      </c>
      <c r="D21" s="60">
        <v>306815</v>
      </c>
      <c r="E21" s="60" t="s">
        <v>77</v>
      </c>
      <c r="F21" s="60" t="s">
        <v>78</v>
      </c>
      <c r="G21" s="61">
        <v>0.12430555555555556</v>
      </c>
      <c r="H21" s="60" t="s">
        <v>115</v>
      </c>
      <c r="I21" s="60">
        <v>6.8</v>
      </c>
      <c r="J21" s="60" t="s">
        <v>248</v>
      </c>
      <c r="K21" s="60" t="s">
        <v>248</v>
      </c>
      <c r="L21" s="60" t="s">
        <v>84</v>
      </c>
      <c r="M21" s="60">
        <v>4.3661399999999997</v>
      </c>
      <c r="N21" s="60">
        <v>225647</v>
      </c>
      <c r="O21" s="60">
        <v>33522.699999999997</v>
      </c>
      <c r="P21" s="60">
        <v>0</v>
      </c>
      <c r="Q21" s="60">
        <v>1165.68</v>
      </c>
      <c r="R21" s="60">
        <v>0</v>
      </c>
      <c r="S21" s="60">
        <v>78414.5</v>
      </c>
      <c r="T21" s="60">
        <v>338755</v>
      </c>
      <c r="U21" s="60">
        <v>229701</v>
      </c>
      <c r="V21" s="60">
        <v>0</v>
      </c>
      <c r="W21" s="60">
        <v>0</v>
      </c>
      <c r="X21" s="60">
        <v>568456</v>
      </c>
      <c r="Y21" s="60">
        <v>828.85599999999999</v>
      </c>
      <c r="Z21" s="60">
        <v>0</v>
      </c>
      <c r="AA21" s="60">
        <v>0</v>
      </c>
      <c r="AB21" s="60">
        <v>0</v>
      </c>
      <c r="AC21" s="60">
        <v>0</v>
      </c>
      <c r="AD21" s="60">
        <v>854.60799999999995</v>
      </c>
      <c r="AE21" s="60">
        <v>0</v>
      </c>
      <c r="AF21" s="60">
        <v>1683.46</v>
      </c>
      <c r="AG21" s="60">
        <v>0</v>
      </c>
      <c r="AH21" s="60">
        <v>0</v>
      </c>
      <c r="AI21" s="60">
        <v>0</v>
      </c>
      <c r="AJ21" s="60">
        <v>1683.46</v>
      </c>
      <c r="AK21" s="60">
        <v>0</v>
      </c>
      <c r="AL21" s="60">
        <v>0</v>
      </c>
      <c r="AM21" s="60">
        <v>0</v>
      </c>
      <c r="AN21" s="60">
        <v>0</v>
      </c>
      <c r="AO21" s="60">
        <v>0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>
        <v>0</v>
      </c>
      <c r="AV21" s="60">
        <v>0</v>
      </c>
      <c r="AW21" s="60">
        <v>2.9537599999999999</v>
      </c>
      <c r="AX21" s="60">
        <v>133.679</v>
      </c>
      <c r="AY21" s="60">
        <v>17.562200000000001</v>
      </c>
      <c r="AZ21" s="60">
        <v>0</v>
      </c>
      <c r="BA21" s="60">
        <v>0.39274100000000001</v>
      </c>
      <c r="BB21" s="60">
        <v>2.6416300000000001</v>
      </c>
      <c r="BC21" s="60">
        <v>36.619500000000002</v>
      </c>
      <c r="BD21" s="60">
        <v>193.84899999999999</v>
      </c>
      <c r="BE21" s="60">
        <v>13.25</v>
      </c>
      <c r="BF21" s="60" t="s">
        <v>116</v>
      </c>
      <c r="BG21" s="60">
        <v>0</v>
      </c>
      <c r="BH21" s="60">
        <v>5</v>
      </c>
      <c r="BI21" s="60" t="s">
        <v>116</v>
      </c>
      <c r="BJ21" s="60">
        <v>0</v>
      </c>
      <c r="BK21" s="60" t="s">
        <v>248</v>
      </c>
      <c r="BL21" s="60" t="s">
        <v>248</v>
      </c>
      <c r="BM21" s="60" t="s">
        <v>190</v>
      </c>
      <c r="BN21" s="60">
        <v>5.3135399999999997</v>
      </c>
      <c r="BO21" s="60">
        <v>249484</v>
      </c>
      <c r="BP21" s="60">
        <v>25668.400000000001</v>
      </c>
      <c r="BQ21" s="60">
        <v>0</v>
      </c>
      <c r="BR21" s="60">
        <v>655.36300000000006</v>
      </c>
      <c r="BS21" s="60">
        <v>0</v>
      </c>
      <c r="BT21" s="60">
        <v>72301.3</v>
      </c>
      <c r="BU21" s="60">
        <v>348114</v>
      </c>
      <c r="BV21" s="60">
        <v>229701</v>
      </c>
      <c r="BW21" s="60">
        <v>0</v>
      </c>
      <c r="BX21" s="60">
        <v>0</v>
      </c>
      <c r="BY21" s="60">
        <v>577815</v>
      </c>
      <c r="BZ21" s="60">
        <v>887.19899999999996</v>
      </c>
      <c r="CA21" s="60">
        <v>0</v>
      </c>
      <c r="CB21" s="60">
        <v>0</v>
      </c>
      <c r="CC21" s="60">
        <v>0</v>
      </c>
      <c r="CD21" s="60">
        <v>0</v>
      </c>
      <c r="CE21" s="60">
        <v>854.596</v>
      </c>
      <c r="CF21" s="60">
        <v>0</v>
      </c>
      <c r="CG21" s="60">
        <v>1741.79</v>
      </c>
      <c r="CH21" s="60">
        <v>0</v>
      </c>
      <c r="CI21" s="60">
        <v>0</v>
      </c>
      <c r="CJ21" s="60">
        <v>0</v>
      </c>
      <c r="CK21" s="60">
        <v>1741.79</v>
      </c>
      <c r="CL21" s="60">
        <v>0</v>
      </c>
      <c r="CM21" s="60">
        <v>0</v>
      </c>
      <c r="CN21" s="60">
        <v>0</v>
      </c>
      <c r="CO21" s="60">
        <v>0</v>
      </c>
      <c r="CP21" s="60">
        <v>0</v>
      </c>
      <c r="CQ21" s="60">
        <v>0</v>
      </c>
      <c r="CR21" s="60">
        <v>0</v>
      </c>
      <c r="CS21" s="60">
        <v>0</v>
      </c>
      <c r="CT21" s="60">
        <v>0</v>
      </c>
      <c r="CU21" s="60">
        <v>0</v>
      </c>
      <c r="CV21" s="60">
        <v>0</v>
      </c>
      <c r="CW21" s="60">
        <v>0</v>
      </c>
      <c r="CX21" s="60">
        <v>3.1478600000000001</v>
      </c>
      <c r="CY21" s="60">
        <v>147.08799999999999</v>
      </c>
      <c r="CZ21" s="60">
        <v>14.1286</v>
      </c>
      <c r="DA21" s="60">
        <v>0</v>
      </c>
      <c r="DB21" s="60">
        <v>0.21879199999999999</v>
      </c>
      <c r="DC21" s="60">
        <v>2.6415899999999999</v>
      </c>
      <c r="DD21" s="60">
        <v>33.626100000000001</v>
      </c>
      <c r="DE21" s="60">
        <v>200.851</v>
      </c>
      <c r="DF21" s="60">
        <v>0</v>
      </c>
      <c r="DG21" s="60"/>
      <c r="DH21" s="60">
        <v>0</v>
      </c>
      <c r="DI21" s="60">
        <v>0</v>
      </c>
      <c r="DJ21" s="60"/>
      <c r="DK21" s="60">
        <v>0</v>
      </c>
      <c r="DL21" s="60" t="s">
        <v>251</v>
      </c>
      <c r="DM21" s="60" t="s">
        <v>252</v>
      </c>
      <c r="DN21" s="60" t="s">
        <v>253</v>
      </c>
      <c r="DO21" s="60" t="s">
        <v>79</v>
      </c>
      <c r="DP21" s="60" t="s">
        <v>254</v>
      </c>
      <c r="DQ21" s="60" t="s">
        <v>80</v>
      </c>
      <c r="DR21" s="60" t="s">
        <v>255</v>
      </c>
      <c r="DS21" s="60" t="s">
        <v>256</v>
      </c>
    </row>
    <row r="22" spans="1:123" s="35" customFormat="1" x14ac:dyDescent="0.25">
      <c r="B22" s="60" t="s">
        <v>267</v>
      </c>
      <c r="C22" s="60" t="s">
        <v>133</v>
      </c>
      <c r="D22" s="60">
        <v>300016</v>
      </c>
      <c r="E22" s="60" t="s">
        <v>81</v>
      </c>
      <c r="F22" s="60" t="s">
        <v>78</v>
      </c>
      <c r="G22" s="61">
        <v>0.16041666666666668</v>
      </c>
      <c r="H22" s="60" t="s">
        <v>117</v>
      </c>
      <c r="I22" s="60">
        <v>-5.2</v>
      </c>
      <c r="J22" s="60" t="s">
        <v>248</v>
      </c>
      <c r="K22" s="60" t="s">
        <v>248</v>
      </c>
      <c r="L22" s="60" t="s">
        <v>84</v>
      </c>
      <c r="M22" s="60">
        <v>40.052</v>
      </c>
      <c r="N22" s="60">
        <v>47834.2</v>
      </c>
      <c r="O22" s="60">
        <v>21784.400000000001</v>
      </c>
      <c r="P22" s="60">
        <v>0</v>
      </c>
      <c r="Q22" s="60">
        <v>5429.4</v>
      </c>
      <c r="R22" s="60">
        <v>0</v>
      </c>
      <c r="S22" s="60">
        <v>78385.3</v>
      </c>
      <c r="T22" s="60">
        <v>153473</v>
      </c>
      <c r="U22" s="60">
        <v>229701</v>
      </c>
      <c r="V22" s="60">
        <v>0</v>
      </c>
      <c r="W22" s="60">
        <v>0</v>
      </c>
      <c r="X22" s="60">
        <v>383175</v>
      </c>
      <c r="Y22" s="60">
        <v>7543.66</v>
      </c>
      <c r="Z22" s="60">
        <v>0</v>
      </c>
      <c r="AA22" s="60">
        <v>0</v>
      </c>
      <c r="AB22" s="60">
        <v>0</v>
      </c>
      <c r="AC22" s="60">
        <v>0</v>
      </c>
      <c r="AD22" s="60">
        <v>1219.27</v>
      </c>
      <c r="AE22" s="60">
        <v>0</v>
      </c>
      <c r="AF22" s="60">
        <v>8762.92</v>
      </c>
      <c r="AG22" s="60">
        <v>0</v>
      </c>
      <c r="AH22" s="60">
        <v>0</v>
      </c>
      <c r="AI22" s="60">
        <v>0</v>
      </c>
      <c r="AJ22" s="60">
        <v>8762.92</v>
      </c>
      <c r="AK22" s="60">
        <v>0</v>
      </c>
      <c r="AL22" s="60">
        <v>0</v>
      </c>
      <c r="AM22" s="60"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>
        <v>0</v>
      </c>
      <c r="AV22" s="60">
        <v>0</v>
      </c>
      <c r="AW22" s="60">
        <v>25.547799999999999</v>
      </c>
      <c r="AX22" s="60">
        <v>40.927199999999999</v>
      </c>
      <c r="AY22" s="60">
        <v>11.840299999999999</v>
      </c>
      <c r="AZ22" s="60">
        <v>0</v>
      </c>
      <c r="BA22" s="60">
        <v>1.7745200000000001</v>
      </c>
      <c r="BB22" s="60">
        <v>3.7509899999999998</v>
      </c>
      <c r="BC22" s="60">
        <v>36.712299999999999</v>
      </c>
      <c r="BD22" s="60">
        <v>120.553</v>
      </c>
      <c r="BE22" s="60">
        <v>0</v>
      </c>
      <c r="BF22" s="60"/>
      <c r="BG22" s="60">
        <v>0</v>
      </c>
      <c r="BH22" s="60">
        <v>38.75</v>
      </c>
      <c r="BI22" s="60" t="s">
        <v>116</v>
      </c>
      <c r="BJ22" s="60">
        <v>0</v>
      </c>
      <c r="BK22" s="60" t="s">
        <v>248</v>
      </c>
      <c r="BL22" s="60" t="s">
        <v>248</v>
      </c>
      <c r="BM22" s="60" t="s">
        <v>268</v>
      </c>
      <c r="BN22" s="60">
        <v>38.723500000000001</v>
      </c>
      <c r="BO22" s="60">
        <v>52105.7</v>
      </c>
      <c r="BP22" s="60">
        <v>20538.8</v>
      </c>
      <c r="BQ22" s="60">
        <v>0</v>
      </c>
      <c r="BR22" s="60">
        <v>2750.17</v>
      </c>
      <c r="BS22" s="60">
        <v>0</v>
      </c>
      <c r="BT22" s="60">
        <v>72701.399999999994</v>
      </c>
      <c r="BU22" s="60">
        <v>148135</v>
      </c>
      <c r="BV22" s="60">
        <v>229701</v>
      </c>
      <c r="BW22" s="60">
        <v>0</v>
      </c>
      <c r="BX22" s="60">
        <v>0</v>
      </c>
      <c r="BY22" s="60">
        <v>377836</v>
      </c>
      <c r="BZ22" s="60">
        <v>6300.33</v>
      </c>
      <c r="CA22" s="60">
        <v>0</v>
      </c>
      <c r="CB22" s="60">
        <v>0</v>
      </c>
      <c r="CC22" s="60">
        <v>0</v>
      </c>
      <c r="CD22" s="60">
        <v>0</v>
      </c>
      <c r="CE22" s="60">
        <v>1219.25</v>
      </c>
      <c r="CF22" s="60">
        <v>0</v>
      </c>
      <c r="CG22" s="60">
        <v>7519.58</v>
      </c>
      <c r="CH22" s="60">
        <v>0</v>
      </c>
      <c r="CI22" s="60">
        <v>0</v>
      </c>
      <c r="CJ22" s="60">
        <v>0</v>
      </c>
      <c r="CK22" s="60">
        <v>7519.58</v>
      </c>
      <c r="CL22" s="60">
        <v>0</v>
      </c>
      <c r="CM22" s="60">
        <v>0</v>
      </c>
      <c r="CN22" s="60">
        <v>0</v>
      </c>
      <c r="CO22" s="60">
        <v>0</v>
      </c>
      <c r="CP22" s="60">
        <v>0</v>
      </c>
      <c r="CQ22" s="60">
        <v>0</v>
      </c>
      <c r="CR22" s="60">
        <v>0</v>
      </c>
      <c r="CS22" s="60">
        <v>0</v>
      </c>
      <c r="CT22" s="60">
        <v>0</v>
      </c>
      <c r="CU22" s="60">
        <v>0</v>
      </c>
      <c r="CV22" s="60">
        <v>0</v>
      </c>
      <c r="CW22" s="60">
        <v>0</v>
      </c>
      <c r="CX22" s="60">
        <v>21.148199999999999</v>
      </c>
      <c r="CY22" s="60">
        <v>44.7729</v>
      </c>
      <c r="CZ22" s="60">
        <v>10.9339</v>
      </c>
      <c r="DA22" s="60">
        <v>0</v>
      </c>
      <c r="DB22" s="60">
        <v>0.90504700000000005</v>
      </c>
      <c r="DC22" s="60">
        <v>3.7509299999999999</v>
      </c>
      <c r="DD22" s="60">
        <v>33.798999999999999</v>
      </c>
      <c r="DE22" s="60">
        <v>115.31</v>
      </c>
      <c r="DF22" s="60">
        <v>0</v>
      </c>
      <c r="DG22" s="60"/>
      <c r="DH22" s="60">
        <v>0</v>
      </c>
      <c r="DI22" s="60">
        <v>88.25</v>
      </c>
      <c r="DJ22" s="60" t="s">
        <v>269</v>
      </c>
      <c r="DK22" s="60">
        <v>0</v>
      </c>
      <c r="DL22" s="60" t="s">
        <v>251</v>
      </c>
      <c r="DM22" s="60" t="s">
        <v>252</v>
      </c>
      <c r="DN22" s="60" t="s">
        <v>253</v>
      </c>
      <c r="DO22" s="60" t="s">
        <v>79</v>
      </c>
      <c r="DP22" s="60" t="s">
        <v>254</v>
      </c>
      <c r="DQ22" s="60" t="s">
        <v>80</v>
      </c>
      <c r="DR22" s="60" t="s">
        <v>255</v>
      </c>
      <c r="DS22" s="60" t="s">
        <v>256</v>
      </c>
    </row>
    <row r="23" spans="1:123" s="35" customFormat="1" x14ac:dyDescent="0.25">
      <c r="B23" s="60" t="s">
        <v>270</v>
      </c>
      <c r="C23" s="60" t="s">
        <v>162</v>
      </c>
      <c r="D23" s="60">
        <v>307216</v>
      </c>
      <c r="E23" s="60" t="s">
        <v>81</v>
      </c>
      <c r="F23" s="60" t="s">
        <v>78</v>
      </c>
      <c r="G23" s="61">
        <v>0.16388888888888889</v>
      </c>
      <c r="H23" s="60" t="s">
        <v>117</v>
      </c>
      <c r="I23" s="60">
        <v>-8.4</v>
      </c>
      <c r="J23" s="60" t="s">
        <v>248</v>
      </c>
      <c r="K23" s="60" t="s">
        <v>248</v>
      </c>
      <c r="L23" s="60" t="s">
        <v>84</v>
      </c>
      <c r="M23" s="60">
        <v>39.636800000000001</v>
      </c>
      <c r="N23" s="60">
        <v>48596</v>
      </c>
      <c r="O23" s="60">
        <v>26777.4</v>
      </c>
      <c r="P23" s="60">
        <v>0</v>
      </c>
      <c r="Q23" s="60">
        <v>5403.42</v>
      </c>
      <c r="R23" s="60">
        <v>0</v>
      </c>
      <c r="S23" s="60">
        <v>78385.3</v>
      </c>
      <c r="T23" s="60">
        <v>159202</v>
      </c>
      <c r="U23" s="60">
        <v>229701</v>
      </c>
      <c r="V23" s="60">
        <v>0</v>
      </c>
      <c r="W23" s="60">
        <v>0</v>
      </c>
      <c r="X23" s="60">
        <v>388903</v>
      </c>
      <c r="Y23" s="60">
        <v>7466.46</v>
      </c>
      <c r="Z23" s="60">
        <v>0</v>
      </c>
      <c r="AA23" s="60">
        <v>0</v>
      </c>
      <c r="AB23" s="60">
        <v>0</v>
      </c>
      <c r="AC23" s="60">
        <v>0</v>
      </c>
      <c r="AD23" s="60">
        <v>1219.27</v>
      </c>
      <c r="AE23" s="60">
        <v>0</v>
      </c>
      <c r="AF23" s="60">
        <v>8685.73</v>
      </c>
      <c r="AG23" s="60">
        <v>0</v>
      </c>
      <c r="AH23" s="60">
        <v>0</v>
      </c>
      <c r="AI23" s="60">
        <v>0</v>
      </c>
      <c r="AJ23" s="60">
        <v>8685.73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0">
        <v>0</v>
      </c>
      <c r="AS23" s="60">
        <v>0</v>
      </c>
      <c r="AT23" s="60">
        <v>0</v>
      </c>
      <c r="AU23" s="60">
        <v>0</v>
      </c>
      <c r="AV23" s="60">
        <v>0</v>
      </c>
      <c r="AW23" s="60">
        <v>25.288599999999999</v>
      </c>
      <c r="AX23" s="60">
        <v>41.479599999999998</v>
      </c>
      <c r="AY23" s="60">
        <v>14.5535</v>
      </c>
      <c r="AZ23" s="60">
        <v>0</v>
      </c>
      <c r="BA23" s="60">
        <v>1.7658199999999999</v>
      </c>
      <c r="BB23" s="60">
        <v>3.7509899999999998</v>
      </c>
      <c r="BC23" s="60">
        <v>36.712299999999999</v>
      </c>
      <c r="BD23" s="60">
        <v>123.551</v>
      </c>
      <c r="BE23" s="60">
        <v>0</v>
      </c>
      <c r="BF23" s="60"/>
      <c r="BG23" s="60">
        <v>0</v>
      </c>
      <c r="BH23" s="60">
        <v>38.75</v>
      </c>
      <c r="BI23" s="60" t="s">
        <v>116</v>
      </c>
      <c r="BJ23" s="60">
        <v>0</v>
      </c>
      <c r="BK23" s="60" t="s">
        <v>248</v>
      </c>
      <c r="BL23" s="60" t="s">
        <v>248</v>
      </c>
      <c r="BM23" s="60" t="s">
        <v>268</v>
      </c>
      <c r="BN23" s="60">
        <v>38.723500000000001</v>
      </c>
      <c r="BO23" s="60">
        <v>52105.7</v>
      </c>
      <c r="BP23" s="60">
        <v>20538.8</v>
      </c>
      <c r="BQ23" s="60">
        <v>0</v>
      </c>
      <c r="BR23" s="60">
        <v>2750.17</v>
      </c>
      <c r="BS23" s="60">
        <v>0</v>
      </c>
      <c r="BT23" s="60">
        <v>72701.399999999994</v>
      </c>
      <c r="BU23" s="60">
        <v>148135</v>
      </c>
      <c r="BV23" s="60">
        <v>229701</v>
      </c>
      <c r="BW23" s="60">
        <v>0</v>
      </c>
      <c r="BX23" s="60">
        <v>0</v>
      </c>
      <c r="BY23" s="60">
        <v>377836</v>
      </c>
      <c r="BZ23" s="60">
        <v>6300.33</v>
      </c>
      <c r="CA23" s="60">
        <v>0</v>
      </c>
      <c r="CB23" s="60">
        <v>0</v>
      </c>
      <c r="CC23" s="60">
        <v>0</v>
      </c>
      <c r="CD23" s="60">
        <v>0</v>
      </c>
      <c r="CE23" s="60">
        <v>1219.25</v>
      </c>
      <c r="CF23" s="60">
        <v>0</v>
      </c>
      <c r="CG23" s="60">
        <v>7519.58</v>
      </c>
      <c r="CH23" s="60">
        <v>0</v>
      </c>
      <c r="CI23" s="60">
        <v>0</v>
      </c>
      <c r="CJ23" s="60">
        <v>0</v>
      </c>
      <c r="CK23" s="60">
        <v>7519.58</v>
      </c>
      <c r="CL23" s="60">
        <v>0</v>
      </c>
      <c r="CM23" s="60">
        <v>0</v>
      </c>
      <c r="CN23" s="60">
        <v>0</v>
      </c>
      <c r="CO23" s="60">
        <v>0</v>
      </c>
      <c r="CP23" s="60">
        <v>0</v>
      </c>
      <c r="CQ23" s="60">
        <v>0</v>
      </c>
      <c r="CR23" s="60">
        <v>0</v>
      </c>
      <c r="CS23" s="60">
        <v>0</v>
      </c>
      <c r="CT23" s="60">
        <v>0</v>
      </c>
      <c r="CU23" s="60">
        <v>0</v>
      </c>
      <c r="CV23" s="60">
        <v>0</v>
      </c>
      <c r="CW23" s="60">
        <v>0</v>
      </c>
      <c r="CX23" s="60">
        <v>21.148199999999999</v>
      </c>
      <c r="CY23" s="60">
        <v>44.7729</v>
      </c>
      <c r="CZ23" s="60">
        <v>10.9339</v>
      </c>
      <c r="DA23" s="60">
        <v>0</v>
      </c>
      <c r="DB23" s="60">
        <v>0.90504700000000005</v>
      </c>
      <c r="DC23" s="60">
        <v>3.7509299999999999</v>
      </c>
      <c r="DD23" s="60">
        <v>33.798999999999999</v>
      </c>
      <c r="DE23" s="60">
        <v>115.31</v>
      </c>
      <c r="DF23" s="60">
        <v>0</v>
      </c>
      <c r="DG23" s="60"/>
      <c r="DH23" s="60">
        <v>0</v>
      </c>
      <c r="DI23" s="60">
        <v>88.25</v>
      </c>
      <c r="DJ23" s="60" t="s">
        <v>269</v>
      </c>
      <c r="DK23" s="60">
        <v>0</v>
      </c>
      <c r="DL23" s="60" t="s">
        <v>251</v>
      </c>
      <c r="DM23" s="60" t="s">
        <v>252</v>
      </c>
      <c r="DN23" s="60" t="s">
        <v>253</v>
      </c>
      <c r="DO23" s="60" t="s">
        <v>79</v>
      </c>
      <c r="DP23" s="60" t="s">
        <v>254</v>
      </c>
      <c r="DQ23" s="60" t="s">
        <v>80</v>
      </c>
      <c r="DR23" s="60" t="s">
        <v>255</v>
      </c>
      <c r="DS23" s="60" t="s">
        <v>256</v>
      </c>
    </row>
    <row r="24" spans="1:123" x14ac:dyDescent="0.25">
      <c r="A24" s="3"/>
      <c r="B24" s="60" t="s">
        <v>271</v>
      </c>
      <c r="C24" s="60" t="s">
        <v>163</v>
      </c>
      <c r="D24" s="60">
        <v>307316</v>
      </c>
      <c r="E24" s="60" t="s">
        <v>81</v>
      </c>
      <c r="F24" s="60" t="s">
        <v>78</v>
      </c>
      <c r="G24" s="61">
        <v>0.16458333333333333</v>
      </c>
      <c r="H24" s="60" t="s">
        <v>117</v>
      </c>
      <c r="I24" s="60">
        <v>-7.1</v>
      </c>
      <c r="J24" s="60" t="s">
        <v>248</v>
      </c>
      <c r="K24" s="60" t="s">
        <v>248</v>
      </c>
      <c r="L24" s="60" t="s">
        <v>84</v>
      </c>
      <c r="M24" s="60">
        <v>42.441800000000001</v>
      </c>
      <c r="N24" s="60">
        <v>46981.599999999999</v>
      </c>
      <c r="O24" s="60">
        <v>26001.9</v>
      </c>
      <c r="P24" s="60">
        <v>0</v>
      </c>
      <c r="Q24" s="60">
        <v>5463.95</v>
      </c>
      <c r="R24" s="60">
        <v>0</v>
      </c>
      <c r="S24" s="60">
        <v>78385.3</v>
      </c>
      <c r="T24" s="60">
        <v>156875</v>
      </c>
      <c r="U24" s="60">
        <v>229701</v>
      </c>
      <c r="V24" s="60">
        <v>0</v>
      </c>
      <c r="W24" s="60">
        <v>0</v>
      </c>
      <c r="X24" s="60">
        <v>386577</v>
      </c>
      <c r="Y24" s="60">
        <v>8014.98</v>
      </c>
      <c r="Z24" s="60">
        <v>0</v>
      </c>
      <c r="AA24" s="60">
        <v>0</v>
      </c>
      <c r="AB24" s="60">
        <v>0</v>
      </c>
      <c r="AC24" s="60">
        <v>0</v>
      </c>
      <c r="AD24" s="60">
        <v>1219.26</v>
      </c>
      <c r="AE24" s="60">
        <v>0</v>
      </c>
      <c r="AF24" s="60">
        <v>9234.25</v>
      </c>
      <c r="AG24" s="60">
        <v>0</v>
      </c>
      <c r="AH24" s="60">
        <v>0</v>
      </c>
      <c r="AI24" s="60">
        <v>0</v>
      </c>
      <c r="AJ24" s="60">
        <v>9234.25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0">
        <v>0</v>
      </c>
      <c r="AS24" s="60">
        <v>0</v>
      </c>
      <c r="AT24" s="60">
        <v>0</v>
      </c>
      <c r="AU24" s="60">
        <v>0</v>
      </c>
      <c r="AV24" s="60">
        <v>0</v>
      </c>
      <c r="AW24" s="60">
        <v>27.080400000000001</v>
      </c>
      <c r="AX24" s="60">
        <v>41.296399999999998</v>
      </c>
      <c r="AY24" s="60">
        <v>11.6873</v>
      </c>
      <c r="AZ24" s="60">
        <v>0</v>
      </c>
      <c r="BA24" s="60">
        <v>1.7909299999999999</v>
      </c>
      <c r="BB24" s="60">
        <v>3.7509899999999998</v>
      </c>
      <c r="BC24" s="60">
        <v>36.712299999999999</v>
      </c>
      <c r="BD24" s="60">
        <v>122.318</v>
      </c>
      <c r="BE24" s="60">
        <v>118.75</v>
      </c>
      <c r="BF24" s="60" t="s">
        <v>204</v>
      </c>
      <c r="BG24" s="60">
        <v>0</v>
      </c>
      <c r="BH24" s="60">
        <v>30.5</v>
      </c>
      <c r="BI24" s="60" t="s">
        <v>116</v>
      </c>
      <c r="BJ24" s="60">
        <v>0</v>
      </c>
      <c r="BK24" s="60" t="s">
        <v>248</v>
      </c>
      <c r="BL24" s="60" t="s">
        <v>248</v>
      </c>
      <c r="BM24" s="60" t="s">
        <v>268</v>
      </c>
      <c r="BN24" s="60">
        <v>38.723500000000001</v>
      </c>
      <c r="BO24" s="60">
        <v>52105.7</v>
      </c>
      <c r="BP24" s="60">
        <v>20538.8</v>
      </c>
      <c r="BQ24" s="60">
        <v>0</v>
      </c>
      <c r="BR24" s="60">
        <v>2750.17</v>
      </c>
      <c r="BS24" s="60">
        <v>0</v>
      </c>
      <c r="BT24" s="60">
        <v>72701.399999999994</v>
      </c>
      <c r="BU24" s="60">
        <v>148135</v>
      </c>
      <c r="BV24" s="60">
        <v>229701</v>
      </c>
      <c r="BW24" s="60">
        <v>0</v>
      </c>
      <c r="BX24" s="60">
        <v>0</v>
      </c>
      <c r="BY24" s="60">
        <v>377836</v>
      </c>
      <c r="BZ24" s="60">
        <v>6300.33</v>
      </c>
      <c r="CA24" s="60">
        <v>0</v>
      </c>
      <c r="CB24" s="60">
        <v>0</v>
      </c>
      <c r="CC24" s="60">
        <v>0</v>
      </c>
      <c r="CD24" s="60">
        <v>0</v>
      </c>
      <c r="CE24" s="60">
        <v>1219.25</v>
      </c>
      <c r="CF24" s="60">
        <v>0</v>
      </c>
      <c r="CG24" s="60">
        <v>7519.58</v>
      </c>
      <c r="CH24" s="60">
        <v>0</v>
      </c>
      <c r="CI24" s="60">
        <v>0</v>
      </c>
      <c r="CJ24" s="60">
        <v>0</v>
      </c>
      <c r="CK24" s="60">
        <v>7519.58</v>
      </c>
      <c r="CL24" s="60">
        <v>0</v>
      </c>
      <c r="CM24" s="60">
        <v>0</v>
      </c>
      <c r="CN24" s="60">
        <v>0</v>
      </c>
      <c r="CO24" s="60">
        <v>0</v>
      </c>
      <c r="CP24" s="60">
        <v>0</v>
      </c>
      <c r="CQ24" s="60">
        <v>0</v>
      </c>
      <c r="CR24" s="60">
        <v>0</v>
      </c>
      <c r="CS24" s="60">
        <v>0</v>
      </c>
      <c r="CT24" s="60">
        <v>0</v>
      </c>
      <c r="CU24" s="60">
        <v>0</v>
      </c>
      <c r="CV24" s="60">
        <v>0</v>
      </c>
      <c r="CW24" s="60">
        <v>0</v>
      </c>
      <c r="CX24" s="60">
        <v>21.148199999999999</v>
      </c>
      <c r="CY24" s="60">
        <v>44.7729</v>
      </c>
      <c r="CZ24" s="60">
        <v>10.9339</v>
      </c>
      <c r="DA24" s="60">
        <v>0</v>
      </c>
      <c r="DB24" s="60">
        <v>0.90504700000000005</v>
      </c>
      <c r="DC24" s="60">
        <v>3.7509299999999999</v>
      </c>
      <c r="DD24" s="60">
        <v>33.798999999999999</v>
      </c>
      <c r="DE24" s="60">
        <v>115.31</v>
      </c>
      <c r="DF24" s="60">
        <v>0</v>
      </c>
      <c r="DG24" s="60"/>
      <c r="DH24" s="60">
        <v>0</v>
      </c>
      <c r="DI24" s="60">
        <v>88.25</v>
      </c>
      <c r="DJ24" s="60" t="s">
        <v>269</v>
      </c>
      <c r="DK24" s="60">
        <v>0</v>
      </c>
      <c r="DL24" s="60" t="s">
        <v>251</v>
      </c>
      <c r="DM24" s="60" t="s">
        <v>252</v>
      </c>
      <c r="DN24" s="60" t="s">
        <v>253</v>
      </c>
      <c r="DO24" s="60" t="s">
        <v>79</v>
      </c>
      <c r="DP24" s="60" t="s">
        <v>254</v>
      </c>
      <c r="DQ24" s="60" t="s">
        <v>80</v>
      </c>
      <c r="DR24" s="60" t="s">
        <v>255</v>
      </c>
      <c r="DS24" s="60" t="s">
        <v>256</v>
      </c>
    </row>
    <row r="25" spans="1:123" x14ac:dyDescent="0.25">
      <c r="B25" s="60" t="s">
        <v>272</v>
      </c>
      <c r="C25" s="60" t="s">
        <v>164</v>
      </c>
      <c r="D25" s="60">
        <v>307516</v>
      </c>
      <c r="E25" s="60" t="s">
        <v>81</v>
      </c>
      <c r="F25" s="60" t="s">
        <v>78</v>
      </c>
      <c r="G25" s="61">
        <v>0.16250000000000001</v>
      </c>
      <c r="H25" s="60" t="s">
        <v>117</v>
      </c>
      <c r="I25" s="60">
        <v>-5.8</v>
      </c>
      <c r="J25" s="60" t="s">
        <v>248</v>
      </c>
      <c r="K25" s="60" t="s">
        <v>248</v>
      </c>
      <c r="L25" s="60" t="s">
        <v>84</v>
      </c>
      <c r="M25" s="60">
        <v>40.554600000000001</v>
      </c>
      <c r="N25" s="60">
        <v>48030</v>
      </c>
      <c r="O25" s="60">
        <v>22023</v>
      </c>
      <c r="P25" s="60">
        <v>0</v>
      </c>
      <c r="Q25" s="60">
        <v>4482.6400000000003</v>
      </c>
      <c r="R25" s="60">
        <v>0</v>
      </c>
      <c r="S25" s="60">
        <v>78385.3</v>
      </c>
      <c r="T25" s="60">
        <v>152962</v>
      </c>
      <c r="U25" s="60">
        <v>229701</v>
      </c>
      <c r="V25" s="60">
        <v>0</v>
      </c>
      <c r="W25" s="60">
        <v>0</v>
      </c>
      <c r="X25" s="60">
        <v>382663</v>
      </c>
      <c r="Y25" s="60">
        <v>7586.29</v>
      </c>
      <c r="Z25" s="60">
        <v>0</v>
      </c>
      <c r="AA25" s="60">
        <v>0</v>
      </c>
      <c r="AB25" s="60">
        <v>0</v>
      </c>
      <c r="AC25" s="60">
        <v>0</v>
      </c>
      <c r="AD25" s="60">
        <v>1219.26</v>
      </c>
      <c r="AE25" s="60">
        <v>0</v>
      </c>
      <c r="AF25" s="60">
        <v>8805.5499999999993</v>
      </c>
      <c r="AG25" s="60">
        <v>0</v>
      </c>
      <c r="AH25" s="60">
        <v>0</v>
      </c>
      <c r="AI25" s="60">
        <v>0</v>
      </c>
      <c r="AJ25" s="60">
        <v>8805.5499999999993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>
        <v>0</v>
      </c>
      <c r="AV25" s="60">
        <v>0</v>
      </c>
      <c r="AW25" s="60">
        <v>25.692399999999999</v>
      </c>
      <c r="AX25" s="60">
        <v>41.235100000000003</v>
      </c>
      <c r="AY25" s="60">
        <v>12.2395</v>
      </c>
      <c r="AZ25" s="60">
        <v>0</v>
      </c>
      <c r="BA25" s="60">
        <v>1.4659500000000001</v>
      </c>
      <c r="BB25" s="60">
        <v>3.7509899999999998</v>
      </c>
      <c r="BC25" s="60">
        <v>36.712299999999999</v>
      </c>
      <c r="BD25" s="60">
        <v>121.096</v>
      </c>
      <c r="BE25" s="60">
        <v>48.75</v>
      </c>
      <c r="BF25" s="60" t="s">
        <v>188</v>
      </c>
      <c r="BG25" s="60">
        <v>0</v>
      </c>
      <c r="BH25" s="60">
        <v>43</v>
      </c>
      <c r="BI25" s="60" t="s">
        <v>116</v>
      </c>
      <c r="BJ25" s="60">
        <v>0</v>
      </c>
      <c r="BK25" s="60" t="s">
        <v>248</v>
      </c>
      <c r="BL25" s="60" t="s">
        <v>248</v>
      </c>
      <c r="BM25" s="60" t="s">
        <v>268</v>
      </c>
      <c r="BN25" s="60">
        <v>38.723500000000001</v>
      </c>
      <c r="BO25" s="60">
        <v>52105.7</v>
      </c>
      <c r="BP25" s="60">
        <v>20538.8</v>
      </c>
      <c r="BQ25" s="60">
        <v>0</v>
      </c>
      <c r="BR25" s="60">
        <v>2750.17</v>
      </c>
      <c r="BS25" s="60">
        <v>0</v>
      </c>
      <c r="BT25" s="60">
        <v>72701.399999999994</v>
      </c>
      <c r="BU25" s="60">
        <v>148135</v>
      </c>
      <c r="BV25" s="60">
        <v>229701</v>
      </c>
      <c r="BW25" s="60">
        <v>0</v>
      </c>
      <c r="BX25" s="60">
        <v>0</v>
      </c>
      <c r="BY25" s="60">
        <v>377836</v>
      </c>
      <c r="BZ25" s="60">
        <v>6300.33</v>
      </c>
      <c r="CA25" s="60">
        <v>0</v>
      </c>
      <c r="CB25" s="60">
        <v>0</v>
      </c>
      <c r="CC25" s="60">
        <v>0</v>
      </c>
      <c r="CD25" s="60">
        <v>0</v>
      </c>
      <c r="CE25" s="60">
        <v>1219.25</v>
      </c>
      <c r="CF25" s="60">
        <v>0</v>
      </c>
      <c r="CG25" s="60">
        <v>7519.58</v>
      </c>
      <c r="CH25" s="60">
        <v>0</v>
      </c>
      <c r="CI25" s="60">
        <v>0</v>
      </c>
      <c r="CJ25" s="60">
        <v>0</v>
      </c>
      <c r="CK25" s="60">
        <v>7519.58</v>
      </c>
      <c r="CL25" s="60">
        <v>0</v>
      </c>
      <c r="CM25" s="60">
        <v>0</v>
      </c>
      <c r="CN25" s="60">
        <v>0</v>
      </c>
      <c r="CO25" s="60">
        <v>0</v>
      </c>
      <c r="CP25" s="60">
        <v>0</v>
      </c>
      <c r="CQ25" s="60">
        <v>0</v>
      </c>
      <c r="CR25" s="60">
        <v>0</v>
      </c>
      <c r="CS25" s="60">
        <v>0</v>
      </c>
      <c r="CT25" s="60">
        <v>0</v>
      </c>
      <c r="CU25" s="60">
        <v>0</v>
      </c>
      <c r="CV25" s="60">
        <v>0</v>
      </c>
      <c r="CW25" s="60">
        <v>0</v>
      </c>
      <c r="CX25" s="60">
        <v>21.148199999999999</v>
      </c>
      <c r="CY25" s="60">
        <v>44.7729</v>
      </c>
      <c r="CZ25" s="60">
        <v>10.9339</v>
      </c>
      <c r="DA25" s="60">
        <v>0</v>
      </c>
      <c r="DB25" s="60">
        <v>0.90504700000000005</v>
      </c>
      <c r="DC25" s="60">
        <v>3.7509299999999999</v>
      </c>
      <c r="DD25" s="60">
        <v>33.798999999999999</v>
      </c>
      <c r="DE25" s="60">
        <v>115.31</v>
      </c>
      <c r="DF25" s="60">
        <v>0</v>
      </c>
      <c r="DG25" s="60"/>
      <c r="DH25" s="60">
        <v>0</v>
      </c>
      <c r="DI25" s="60">
        <v>88.25</v>
      </c>
      <c r="DJ25" s="60" t="s">
        <v>269</v>
      </c>
      <c r="DK25" s="60">
        <v>0</v>
      </c>
      <c r="DL25" s="60" t="s">
        <v>251</v>
      </c>
      <c r="DM25" s="60" t="s">
        <v>252</v>
      </c>
      <c r="DN25" s="60" t="s">
        <v>253</v>
      </c>
      <c r="DO25" s="60" t="s">
        <v>79</v>
      </c>
      <c r="DP25" s="60" t="s">
        <v>254</v>
      </c>
      <c r="DQ25" s="60" t="s">
        <v>80</v>
      </c>
      <c r="DR25" s="60" t="s">
        <v>255</v>
      </c>
      <c r="DS25" s="60" t="s">
        <v>256</v>
      </c>
    </row>
    <row r="26" spans="1:123" x14ac:dyDescent="0.25">
      <c r="B26" s="63" t="s">
        <v>274</v>
      </c>
      <c r="C26" s="63" t="s">
        <v>209</v>
      </c>
      <c r="D26" s="63">
        <v>1010515</v>
      </c>
      <c r="E26" s="63" t="s">
        <v>77</v>
      </c>
      <c r="F26" s="63" t="s">
        <v>78</v>
      </c>
      <c r="G26" s="64">
        <v>0.19583333333333333</v>
      </c>
      <c r="H26" s="63" t="s">
        <v>115</v>
      </c>
      <c r="I26" s="63">
        <v>65.400000000000006</v>
      </c>
      <c r="J26" s="63" t="s">
        <v>248</v>
      </c>
      <c r="K26" s="63" t="s">
        <v>248</v>
      </c>
      <c r="L26" s="63" t="s">
        <v>82</v>
      </c>
      <c r="M26" s="63">
        <v>4.4559899999999999</v>
      </c>
      <c r="N26" s="63">
        <v>79835.5</v>
      </c>
      <c r="O26" s="63">
        <v>62388.5</v>
      </c>
      <c r="P26" s="63">
        <v>2050.23</v>
      </c>
      <c r="Q26" s="63">
        <v>14113.5</v>
      </c>
      <c r="R26" s="63">
        <v>0</v>
      </c>
      <c r="S26" s="63">
        <v>65640.399999999994</v>
      </c>
      <c r="T26" s="63">
        <v>224032</v>
      </c>
      <c r="U26" s="63">
        <v>81817.899999999994</v>
      </c>
      <c r="V26" s="63">
        <v>0</v>
      </c>
      <c r="W26" s="63">
        <v>0</v>
      </c>
      <c r="X26" s="63">
        <v>305850</v>
      </c>
      <c r="Y26" s="63">
        <v>839.755</v>
      </c>
      <c r="Z26" s="63">
        <v>0</v>
      </c>
      <c r="AA26" s="63">
        <v>0</v>
      </c>
      <c r="AB26" s="63">
        <v>0</v>
      </c>
      <c r="AC26" s="63">
        <v>0</v>
      </c>
      <c r="AD26" s="63">
        <v>1693.28</v>
      </c>
      <c r="AE26" s="63">
        <v>0</v>
      </c>
      <c r="AF26" s="63">
        <v>2533.0300000000002</v>
      </c>
      <c r="AG26" s="63">
        <v>0</v>
      </c>
      <c r="AH26" s="63">
        <v>0</v>
      </c>
      <c r="AI26" s="63">
        <v>0</v>
      </c>
      <c r="AJ26" s="63">
        <v>2533.0300000000002</v>
      </c>
      <c r="AK26" s="63">
        <v>0</v>
      </c>
      <c r="AL26" s="63">
        <v>0</v>
      </c>
      <c r="AM26" s="63">
        <v>0</v>
      </c>
      <c r="AN26" s="63">
        <v>0</v>
      </c>
      <c r="AO26" s="63">
        <v>0</v>
      </c>
      <c r="AP26" s="63">
        <v>0</v>
      </c>
      <c r="AQ26" s="63">
        <v>0</v>
      </c>
      <c r="AR26" s="63">
        <v>0</v>
      </c>
      <c r="AS26" s="63">
        <v>0</v>
      </c>
      <c r="AT26" s="63">
        <v>0</v>
      </c>
      <c r="AU26" s="63">
        <v>0</v>
      </c>
      <c r="AV26" s="63">
        <v>0</v>
      </c>
      <c r="AW26" s="63">
        <v>7.1709199999999997</v>
      </c>
      <c r="AX26" s="63">
        <v>111.893</v>
      </c>
      <c r="AY26" s="63">
        <v>65.899299999999997</v>
      </c>
      <c r="AZ26" s="63">
        <v>4.0143399999999998</v>
      </c>
      <c r="BA26" s="63">
        <v>16.325299999999999</v>
      </c>
      <c r="BB26" s="63">
        <v>12.4907</v>
      </c>
      <c r="BC26" s="63">
        <v>72.487399999999994</v>
      </c>
      <c r="BD26" s="63">
        <v>290.28100000000001</v>
      </c>
      <c r="BE26" s="63">
        <v>80.75</v>
      </c>
      <c r="BF26" s="63" t="s">
        <v>207</v>
      </c>
      <c r="BG26" s="63">
        <v>0</v>
      </c>
      <c r="BH26" s="63">
        <v>0</v>
      </c>
      <c r="BI26" s="63"/>
      <c r="BJ26" s="63">
        <v>0</v>
      </c>
      <c r="BK26" s="63" t="s">
        <v>248</v>
      </c>
      <c r="BL26" s="63" t="s">
        <v>248</v>
      </c>
      <c r="BM26" s="63" t="s">
        <v>206</v>
      </c>
      <c r="BN26" s="63">
        <v>2.3593700000000002</v>
      </c>
      <c r="BO26" s="63">
        <v>164525</v>
      </c>
      <c r="BP26" s="63">
        <v>19407.5</v>
      </c>
      <c r="BQ26" s="63">
        <v>0</v>
      </c>
      <c r="BR26" s="63">
        <v>235.57599999999999</v>
      </c>
      <c r="BS26" s="63">
        <v>0</v>
      </c>
      <c r="BT26" s="63">
        <v>65575.100000000006</v>
      </c>
      <c r="BU26" s="63">
        <v>249745</v>
      </c>
      <c r="BV26" s="63">
        <v>81817.899999999994</v>
      </c>
      <c r="BW26" s="63">
        <v>0</v>
      </c>
      <c r="BX26" s="63">
        <v>0</v>
      </c>
      <c r="BY26" s="63">
        <v>331563</v>
      </c>
      <c r="BZ26" s="63">
        <v>400.76100000000002</v>
      </c>
      <c r="CA26" s="63">
        <v>0</v>
      </c>
      <c r="CB26" s="63">
        <v>0</v>
      </c>
      <c r="CC26" s="63">
        <v>0</v>
      </c>
      <c r="CD26" s="63">
        <v>0</v>
      </c>
      <c r="CE26" s="63">
        <v>1694.33</v>
      </c>
      <c r="CF26" s="63">
        <v>0</v>
      </c>
      <c r="CG26" s="63">
        <v>2095.09</v>
      </c>
      <c r="CH26" s="63">
        <v>0</v>
      </c>
      <c r="CI26" s="63">
        <v>0</v>
      </c>
      <c r="CJ26" s="63">
        <v>0</v>
      </c>
      <c r="CK26" s="63">
        <v>2095.09</v>
      </c>
      <c r="CL26" s="63">
        <v>0</v>
      </c>
      <c r="CM26" s="63">
        <v>0</v>
      </c>
      <c r="CN26" s="63">
        <v>0</v>
      </c>
      <c r="CO26" s="63">
        <v>0</v>
      </c>
      <c r="CP26" s="63">
        <v>0</v>
      </c>
      <c r="CQ26" s="63">
        <v>0</v>
      </c>
      <c r="CR26" s="63">
        <v>0</v>
      </c>
      <c r="CS26" s="63">
        <v>0</v>
      </c>
      <c r="CT26" s="63">
        <v>0</v>
      </c>
      <c r="CU26" s="63">
        <v>0</v>
      </c>
      <c r="CV26" s="63">
        <v>0</v>
      </c>
      <c r="CW26" s="63">
        <v>0</v>
      </c>
      <c r="CX26" s="63">
        <v>3.4028399999999999</v>
      </c>
      <c r="CY26" s="63">
        <v>240.98</v>
      </c>
      <c r="CZ26" s="63">
        <v>26.237200000000001</v>
      </c>
      <c r="DA26" s="63">
        <v>0</v>
      </c>
      <c r="DB26" s="63">
        <v>0.19267100000000001</v>
      </c>
      <c r="DC26" s="63">
        <v>12.4984</v>
      </c>
      <c r="DD26" s="63">
        <v>72.409300000000002</v>
      </c>
      <c r="DE26" s="63">
        <v>355.72</v>
      </c>
      <c r="DF26" s="63">
        <v>0</v>
      </c>
      <c r="DG26" s="63"/>
      <c r="DH26" s="63">
        <v>0</v>
      </c>
      <c r="DI26" s="63">
        <v>1</v>
      </c>
      <c r="DJ26" s="63" t="s">
        <v>207</v>
      </c>
      <c r="DK26" s="63">
        <v>0</v>
      </c>
      <c r="DL26" s="63" t="s">
        <v>251</v>
      </c>
      <c r="DM26" s="63" t="s">
        <v>252</v>
      </c>
      <c r="DN26" s="63" t="s">
        <v>253</v>
      </c>
      <c r="DO26" s="63" t="s">
        <v>79</v>
      </c>
      <c r="DP26" s="63" t="s">
        <v>254</v>
      </c>
      <c r="DQ26" s="63" t="s">
        <v>80</v>
      </c>
      <c r="DR26" s="63" t="s">
        <v>255</v>
      </c>
      <c r="DS26" s="63" t="s">
        <v>275</v>
      </c>
    </row>
    <row r="27" spans="1:123" x14ac:dyDescent="0.25">
      <c r="B27" s="63" t="s">
        <v>276</v>
      </c>
      <c r="C27" s="63" t="s">
        <v>208</v>
      </c>
      <c r="D27" s="63">
        <v>1010416</v>
      </c>
      <c r="E27" s="63" t="s">
        <v>81</v>
      </c>
      <c r="F27" s="63" t="s">
        <v>78</v>
      </c>
      <c r="G27" s="64">
        <v>0.11805555555555557</v>
      </c>
      <c r="H27" s="63" t="s">
        <v>117</v>
      </c>
      <c r="I27" s="63">
        <v>-26.2</v>
      </c>
      <c r="J27" s="63" t="s">
        <v>248</v>
      </c>
      <c r="K27" s="63" t="s">
        <v>248</v>
      </c>
      <c r="L27" s="63" t="s">
        <v>263</v>
      </c>
      <c r="M27" s="63">
        <v>41.146999999999998</v>
      </c>
      <c r="N27" s="63">
        <v>14937</v>
      </c>
      <c r="O27" s="63">
        <v>41592.199999999997</v>
      </c>
      <c r="P27" s="63">
        <v>453.27600000000001</v>
      </c>
      <c r="Q27" s="63">
        <v>5962.66</v>
      </c>
      <c r="R27" s="63">
        <v>0</v>
      </c>
      <c r="S27" s="63">
        <v>65579.899999999994</v>
      </c>
      <c r="T27" s="63">
        <v>128566</v>
      </c>
      <c r="U27" s="63">
        <v>81817.899999999994</v>
      </c>
      <c r="V27" s="63">
        <v>0</v>
      </c>
      <c r="W27" s="63">
        <v>0</v>
      </c>
      <c r="X27" s="63">
        <v>210384</v>
      </c>
      <c r="Y27" s="63">
        <v>7224.71</v>
      </c>
      <c r="Z27" s="63">
        <v>0</v>
      </c>
      <c r="AA27" s="63">
        <v>0</v>
      </c>
      <c r="AB27" s="63">
        <v>0</v>
      </c>
      <c r="AC27" s="63">
        <v>0</v>
      </c>
      <c r="AD27" s="63">
        <v>2441.0100000000002</v>
      </c>
      <c r="AE27" s="63">
        <v>0</v>
      </c>
      <c r="AF27" s="63">
        <v>9665.7199999999993</v>
      </c>
      <c r="AG27" s="63">
        <v>0</v>
      </c>
      <c r="AH27" s="63">
        <v>0</v>
      </c>
      <c r="AI27" s="63">
        <v>0</v>
      </c>
      <c r="AJ27" s="63">
        <v>9665.7199999999993</v>
      </c>
      <c r="AK27" s="63">
        <v>0</v>
      </c>
      <c r="AL27" s="63">
        <v>0</v>
      </c>
      <c r="AM27" s="63">
        <v>0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0</v>
      </c>
      <c r="AU27" s="63">
        <v>0</v>
      </c>
      <c r="AV27" s="63">
        <v>0</v>
      </c>
      <c r="AW27" s="63">
        <v>58.0017</v>
      </c>
      <c r="AX27" s="63">
        <v>27.45</v>
      </c>
      <c r="AY27" s="63">
        <v>43.841900000000003</v>
      </c>
      <c r="AZ27" s="63">
        <v>1.23736</v>
      </c>
      <c r="BA27" s="63">
        <v>7.7525599999999999</v>
      </c>
      <c r="BB27" s="63">
        <v>17.9176</v>
      </c>
      <c r="BC27" s="63">
        <v>71.619100000000003</v>
      </c>
      <c r="BD27" s="63">
        <v>227.82</v>
      </c>
      <c r="BE27" s="63">
        <v>0</v>
      </c>
      <c r="BF27" s="63"/>
      <c r="BG27" s="63">
        <v>0</v>
      </c>
      <c r="BH27" s="63">
        <v>1.5</v>
      </c>
      <c r="BI27" s="63" t="s">
        <v>205</v>
      </c>
      <c r="BJ27" s="63">
        <v>0</v>
      </c>
      <c r="BK27" s="63" t="s">
        <v>248</v>
      </c>
      <c r="BL27" s="63" t="s">
        <v>248</v>
      </c>
      <c r="BM27" s="63" t="s">
        <v>91</v>
      </c>
      <c r="BN27" s="63">
        <v>22.127800000000001</v>
      </c>
      <c r="BO27" s="63">
        <v>32007.4</v>
      </c>
      <c r="BP27" s="63">
        <v>12869.5</v>
      </c>
      <c r="BQ27" s="63">
        <v>0</v>
      </c>
      <c r="BR27" s="63">
        <v>1494.61</v>
      </c>
      <c r="BS27" s="63">
        <v>0</v>
      </c>
      <c r="BT27" s="63">
        <v>65513.1</v>
      </c>
      <c r="BU27" s="63">
        <v>111907</v>
      </c>
      <c r="BV27" s="63">
        <v>81817.899999999994</v>
      </c>
      <c r="BW27" s="63">
        <v>0</v>
      </c>
      <c r="BX27" s="63">
        <v>0</v>
      </c>
      <c r="BY27" s="63">
        <v>193725</v>
      </c>
      <c r="BZ27" s="63">
        <v>3553.12</v>
      </c>
      <c r="CA27" s="63">
        <v>0</v>
      </c>
      <c r="CB27" s="63">
        <v>0</v>
      </c>
      <c r="CC27" s="63">
        <v>0</v>
      </c>
      <c r="CD27" s="63">
        <v>0</v>
      </c>
      <c r="CE27" s="63">
        <v>2442.5500000000002</v>
      </c>
      <c r="CF27" s="63">
        <v>0</v>
      </c>
      <c r="CG27" s="63">
        <v>5995.67</v>
      </c>
      <c r="CH27" s="63">
        <v>0</v>
      </c>
      <c r="CI27" s="63">
        <v>0</v>
      </c>
      <c r="CJ27" s="63">
        <v>0</v>
      </c>
      <c r="CK27" s="63">
        <v>5995.67</v>
      </c>
      <c r="CL27" s="63">
        <v>0</v>
      </c>
      <c r="CM27" s="63">
        <v>0</v>
      </c>
      <c r="CN27" s="63">
        <v>0</v>
      </c>
      <c r="CO27" s="63">
        <v>0</v>
      </c>
      <c r="CP27" s="63">
        <v>0</v>
      </c>
      <c r="CQ27" s="63">
        <v>0</v>
      </c>
      <c r="CR27" s="63">
        <v>0</v>
      </c>
      <c r="CS27" s="63">
        <v>0</v>
      </c>
      <c r="CT27" s="63">
        <v>0</v>
      </c>
      <c r="CU27" s="63">
        <v>0</v>
      </c>
      <c r="CV27" s="63">
        <v>0</v>
      </c>
      <c r="CW27" s="63">
        <v>0</v>
      </c>
      <c r="CX27" s="63">
        <v>28.5547</v>
      </c>
      <c r="CY27" s="63">
        <v>65.299899999999994</v>
      </c>
      <c r="CZ27" s="63">
        <v>17.114599999999999</v>
      </c>
      <c r="DA27" s="63">
        <v>0</v>
      </c>
      <c r="DB27" s="63">
        <v>1.1984999999999999</v>
      </c>
      <c r="DC27" s="63">
        <v>17.928799999999999</v>
      </c>
      <c r="DD27" s="63">
        <v>71.538499999999999</v>
      </c>
      <c r="DE27" s="63">
        <v>201.63499999999999</v>
      </c>
      <c r="DF27" s="63">
        <v>0</v>
      </c>
      <c r="DG27" s="63"/>
      <c r="DH27" s="63">
        <v>0</v>
      </c>
      <c r="DI27" s="63">
        <v>43.75</v>
      </c>
      <c r="DJ27" s="63" t="s">
        <v>205</v>
      </c>
      <c r="DK27" s="63">
        <v>0</v>
      </c>
      <c r="DL27" s="63" t="s">
        <v>251</v>
      </c>
      <c r="DM27" s="63" t="s">
        <v>252</v>
      </c>
      <c r="DN27" s="63" t="s">
        <v>253</v>
      </c>
      <c r="DO27" s="63" t="s">
        <v>79</v>
      </c>
      <c r="DP27" s="63" t="s">
        <v>254</v>
      </c>
      <c r="DQ27" s="63" t="s">
        <v>80</v>
      </c>
      <c r="DR27" s="63" t="s">
        <v>255</v>
      </c>
      <c r="DS27" s="63" t="s">
        <v>275</v>
      </c>
    </row>
    <row r="28" spans="1:123" x14ac:dyDescent="0.25">
      <c r="A28" s="33"/>
      <c r="B28" s="63" t="s">
        <v>277</v>
      </c>
      <c r="C28" s="63" t="s">
        <v>210</v>
      </c>
      <c r="D28" s="63">
        <v>1010606</v>
      </c>
      <c r="E28" s="63" t="s">
        <v>83</v>
      </c>
      <c r="F28" s="63" t="s">
        <v>78</v>
      </c>
      <c r="G28" s="64">
        <v>0.17291666666666669</v>
      </c>
      <c r="H28" s="63" t="s">
        <v>115</v>
      </c>
      <c r="I28" s="63">
        <v>12.7</v>
      </c>
      <c r="J28" s="63" t="s">
        <v>248</v>
      </c>
      <c r="K28" s="63" t="s">
        <v>248</v>
      </c>
      <c r="L28" s="63" t="s">
        <v>247</v>
      </c>
      <c r="M28" s="63">
        <v>8.0581800000000001</v>
      </c>
      <c r="N28" s="63">
        <v>26114.400000000001</v>
      </c>
      <c r="O28" s="63">
        <v>41592.199999999997</v>
      </c>
      <c r="P28" s="63">
        <v>266.73599999999999</v>
      </c>
      <c r="Q28" s="63">
        <v>7384.5</v>
      </c>
      <c r="R28" s="63">
        <v>0</v>
      </c>
      <c r="S28" s="63">
        <v>64901.8</v>
      </c>
      <c r="T28" s="63">
        <v>140268</v>
      </c>
      <c r="U28" s="63">
        <v>81817.899999999994</v>
      </c>
      <c r="V28" s="63">
        <v>0</v>
      </c>
      <c r="W28" s="63">
        <v>0</v>
      </c>
      <c r="X28" s="63">
        <v>222086</v>
      </c>
      <c r="Y28" s="63">
        <v>1465.55</v>
      </c>
      <c r="Z28" s="63">
        <v>0</v>
      </c>
      <c r="AA28" s="63">
        <v>0</v>
      </c>
      <c r="AB28" s="63">
        <v>0</v>
      </c>
      <c r="AC28" s="63">
        <v>0</v>
      </c>
      <c r="AD28" s="63">
        <v>2025.7</v>
      </c>
      <c r="AE28" s="63">
        <v>0</v>
      </c>
      <c r="AF28" s="63">
        <v>3491.25</v>
      </c>
      <c r="AG28" s="63">
        <v>0</v>
      </c>
      <c r="AH28" s="63">
        <v>0</v>
      </c>
      <c r="AI28" s="63">
        <v>0</v>
      </c>
      <c r="AJ28" s="63">
        <v>3491.25</v>
      </c>
      <c r="AK28" s="63">
        <v>0</v>
      </c>
      <c r="AL28" s="63">
        <v>0</v>
      </c>
      <c r="AM28" s="63">
        <v>0</v>
      </c>
      <c r="AN28" s="63">
        <v>0</v>
      </c>
      <c r="AO28" s="63">
        <v>0</v>
      </c>
      <c r="AP28" s="63">
        <v>0</v>
      </c>
      <c r="AQ28" s="63">
        <v>0</v>
      </c>
      <c r="AR28" s="63">
        <v>0</v>
      </c>
      <c r="AS28" s="63">
        <v>0</v>
      </c>
      <c r="AT28" s="63">
        <v>0</v>
      </c>
      <c r="AU28" s="63">
        <v>0</v>
      </c>
      <c r="AV28" s="63">
        <v>0</v>
      </c>
      <c r="AW28" s="63">
        <v>12.1496</v>
      </c>
      <c r="AX28" s="63">
        <v>43.913600000000002</v>
      </c>
      <c r="AY28" s="63">
        <v>44.089300000000001</v>
      </c>
      <c r="AZ28" s="63">
        <v>0.67246499999999998</v>
      </c>
      <c r="BA28" s="63">
        <v>9.1167999999999996</v>
      </c>
      <c r="BB28" s="63">
        <v>14.8317</v>
      </c>
      <c r="BC28" s="63">
        <v>71.245199999999997</v>
      </c>
      <c r="BD28" s="63">
        <v>196.01900000000001</v>
      </c>
      <c r="BE28" s="63">
        <v>0</v>
      </c>
      <c r="BF28" s="63"/>
      <c r="BG28" s="63">
        <v>0</v>
      </c>
      <c r="BH28" s="63">
        <v>0</v>
      </c>
      <c r="BI28" s="63"/>
      <c r="BJ28" s="63">
        <v>0</v>
      </c>
      <c r="BK28" s="63" t="s">
        <v>248</v>
      </c>
      <c r="BL28" s="63" t="s">
        <v>248</v>
      </c>
      <c r="BM28" s="63" t="s">
        <v>206</v>
      </c>
      <c r="BN28" s="63">
        <v>7.5974399999999997</v>
      </c>
      <c r="BO28" s="63">
        <v>61909.4</v>
      </c>
      <c r="BP28" s="63">
        <v>12741</v>
      </c>
      <c r="BQ28" s="63">
        <v>0</v>
      </c>
      <c r="BR28" s="63">
        <v>721.41200000000003</v>
      </c>
      <c r="BS28" s="63">
        <v>0</v>
      </c>
      <c r="BT28" s="63">
        <v>64852.800000000003</v>
      </c>
      <c r="BU28" s="63">
        <v>140232</v>
      </c>
      <c r="BV28" s="63">
        <v>81817.899999999994</v>
      </c>
      <c r="BW28" s="63">
        <v>0</v>
      </c>
      <c r="BX28" s="63">
        <v>0</v>
      </c>
      <c r="BY28" s="63">
        <v>222050</v>
      </c>
      <c r="BZ28" s="63">
        <v>1273.07</v>
      </c>
      <c r="CA28" s="63">
        <v>0</v>
      </c>
      <c r="CB28" s="63">
        <v>0</v>
      </c>
      <c r="CC28" s="63">
        <v>0</v>
      </c>
      <c r="CD28" s="63">
        <v>0</v>
      </c>
      <c r="CE28" s="63">
        <v>2027.06</v>
      </c>
      <c r="CF28" s="63">
        <v>0</v>
      </c>
      <c r="CG28" s="63">
        <v>3300.13</v>
      </c>
      <c r="CH28" s="63">
        <v>0</v>
      </c>
      <c r="CI28" s="63">
        <v>0</v>
      </c>
      <c r="CJ28" s="63">
        <v>0</v>
      </c>
      <c r="CK28" s="63">
        <v>3300.13</v>
      </c>
      <c r="CL28" s="63">
        <v>0</v>
      </c>
      <c r="CM28" s="63">
        <v>0</v>
      </c>
      <c r="CN28" s="63">
        <v>0</v>
      </c>
      <c r="CO28" s="63">
        <v>0</v>
      </c>
      <c r="CP28" s="63">
        <v>0</v>
      </c>
      <c r="CQ28" s="63">
        <v>0</v>
      </c>
      <c r="CR28" s="63">
        <v>0</v>
      </c>
      <c r="CS28" s="63">
        <v>0</v>
      </c>
      <c r="CT28" s="63">
        <v>0</v>
      </c>
      <c r="CU28" s="63">
        <v>0</v>
      </c>
      <c r="CV28" s="63">
        <v>0</v>
      </c>
      <c r="CW28" s="63">
        <v>0</v>
      </c>
      <c r="CX28" s="63">
        <v>10.0893</v>
      </c>
      <c r="CY28" s="63">
        <v>96.502300000000005</v>
      </c>
      <c r="CZ28" s="63">
        <v>15.363200000000001</v>
      </c>
      <c r="DA28" s="63">
        <v>0</v>
      </c>
      <c r="DB28" s="63">
        <v>0.57497100000000001</v>
      </c>
      <c r="DC28" s="63">
        <v>14.841799999999999</v>
      </c>
      <c r="DD28" s="63">
        <v>71.186700000000002</v>
      </c>
      <c r="DE28" s="63">
        <v>208.55799999999999</v>
      </c>
      <c r="DF28" s="63">
        <v>0</v>
      </c>
      <c r="DG28" s="63"/>
      <c r="DH28" s="63">
        <v>0</v>
      </c>
      <c r="DI28" s="63">
        <v>0</v>
      </c>
      <c r="DJ28" s="63"/>
      <c r="DK28" s="63">
        <v>0</v>
      </c>
      <c r="DL28" s="63" t="s">
        <v>251</v>
      </c>
      <c r="DM28" s="63" t="s">
        <v>252</v>
      </c>
      <c r="DN28" s="63" t="s">
        <v>253</v>
      </c>
      <c r="DO28" s="63" t="s">
        <v>79</v>
      </c>
      <c r="DP28" s="63" t="s">
        <v>254</v>
      </c>
      <c r="DQ28" s="63" t="s">
        <v>80</v>
      </c>
      <c r="DR28" s="63" t="s">
        <v>255</v>
      </c>
      <c r="DS28" s="63" t="s">
        <v>275</v>
      </c>
    </row>
    <row r="29" spans="1:123" x14ac:dyDescent="0.25">
      <c r="A29" s="33"/>
      <c r="B29" s="65" t="s">
        <v>293</v>
      </c>
      <c r="C29" s="65" t="s">
        <v>128</v>
      </c>
      <c r="D29" s="65">
        <v>300015</v>
      </c>
      <c r="E29" s="65" t="s">
        <v>77</v>
      </c>
      <c r="F29" s="65" t="s">
        <v>78</v>
      </c>
      <c r="G29" s="66">
        <v>0.13263888888888889</v>
      </c>
      <c r="H29" s="65" t="s">
        <v>115</v>
      </c>
      <c r="I29" s="65">
        <v>11.2</v>
      </c>
      <c r="J29" s="65" t="s">
        <v>248</v>
      </c>
      <c r="K29" s="65" t="s">
        <v>248</v>
      </c>
      <c r="L29" s="65" t="s">
        <v>84</v>
      </c>
      <c r="M29" s="65">
        <v>4.4289199999999997</v>
      </c>
      <c r="N29" s="65">
        <v>223784</v>
      </c>
      <c r="O29" s="65">
        <v>27274.1</v>
      </c>
      <c r="P29" s="65">
        <v>0</v>
      </c>
      <c r="Q29" s="65">
        <v>1174.3599999999999</v>
      </c>
      <c r="R29" s="65">
        <v>0</v>
      </c>
      <c r="S29" s="65">
        <v>78414.5</v>
      </c>
      <c r="T29" s="65">
        <v>330652</v>
      </c>
      <c r="U29" s="65">
        <v>229701</v>
      </c>
      <c r="V29" s="65">
        <v>0</v>
      </c>
      <c r="W29" s="65">
        <v>0</v>
      </c>
      <c r="X29" s="65">
        <v>560353</v>
      </c>
      <c r="Y29" s="65">
        <v>841.02200000000005</v>
      </c>
      <c r="Z29" s="65">
        <v>0</v>
      </c>
      <c r="AA29" s="65">
        <v>0</v>
      </c>
      <c r="AB29" s="65">
        <v>0</v>
      </c>
      <c r="AC29" s="65">
        <v>0</v>
      </c>
      <c r="AD29" s="65">
        <v>854.60799999999995</v>
      </c>
      <c r="AE29" s="65">
        <v>0</v>
      </c>
      <c r="AF29" s="65">
        <v>1695.63</v>
      </c>
      <c r="AG29" s="65">
        <v>0</v>
      </c>
      <c r="AH29" s="65">
        <v>0</v>
      </c>
      <c r="AI29" s="65">
        <v>0</v>
      </c>
      <c r="AJ29" s="65">
        <v>1695.63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2.99709</v>
      </c>
      <c r="AX29" s="65">
        <v>132.62299999999999</v>
      </c>
      <c r="AY29" s="65">
        <v>14.2898</v>
      </c>
      <c r="AZ29" s="65">
        <v>0</v>
      </c>
      <c r="BA29" s="65">
        <v>0.39553199999999999</v>
      </c>
      <c r="BB29" s="65">
        <v>2.6416300000000001</v>
      </c>
      <c r="BC29" s="65">
        <v>36.619500000000002</v>
      </c>
      <c r="BD29" s="65">
        <v>189.566</v>
      </c>
      <c r="BE29" s="65">
        <v>13.5</v>
      </c>
      <c r="BF29" s="65" t="s">
        <v>116</v>
      </c>
      <c r="BG29" s="65">
        <v>0</v>
      </c>
      <c r="BH29" s="65">
        <v>5</v>
      </c>
      <c r="BI29" s="65" t="s">
        <v>116</v>
      </c>
      <c r="BJ29" s="65">
        <v>0</v>
      </c>
      <c r="BK29" s="65" t="s">
        <v>248</v>
      </c>
      <c r="BL29" s="65" t="s">
        <v>248</v>
      </c>
      <c r="BM29" s="65" t="s">
        <v>190</v>
      </c>
      <c r="BN29" s="65">
        <v>5.3135399999999997</v>
      </c>
      <c r="BO29" s="65">
        <v>249484</v>
      </c>
      <c r="BP29" s="65">
        <v>25668.400000000001</v>
      </c>
      <c r="BQ29" s="65">
        <v>0</v>
      </c>
      <c r="BR29" s="65">
        <v>655.36300000000006</v>
      </c>
      <c r="BS29" s="65">
        <v>0</v>
      </c>
      <c r="BT29" s="65">
        <v>72301.3</v>
      </c>
      <c r="BU29" s="65">
        <v>348114</v>
      </c>
      <c r="BV29" s="65">
        <v>229701</v>
      </c>
      <c r="BW29" s="65">
        <v>0</v>
      </c>
      <c r="BX29" s="65">
        <v>0</v>
      </c>
      <c r="BY29" s="65">
        <v>577815</v>
      </c>
      <c r="BZ29" s="65">
        <v>887.19899999999996</v>
      </c>
      <c r="CA29" s="65">
        <v>0</v>
      </c>
      <c r="CB29" s="65">
        <v>0</v>
      </c>
      <c r="CC29" s="65">
        <v>0</v>
      </c>
      <c r="CD29" s="65">
        <v>0</v>
      </c>
      <c r="CE29" s="65">
        <v>854.596</v>
      </c>
      <c r="CF29" s="65">
        <v>0</v>
      </c>
      <c r="CG29" s="65">
        <v>1741.79</v>
      </c>
      <c r="CH29" s="65">
        <v>0</v>
      </c>
      <c r="CI29" s="65">
        <v>0</v>
      </c>
      <c r="CJ29" s="65">
        <v>0</v>
      </c>
      <c r="CK29" s="65">
        <v>1741.79</v>
      </c>
      <c r="CL29" s="65">
        <v>0</v>
      </c>
      <c r="CM29" s="65">
        <v>0</v>
      </c>
      <c r="CN29" s="65">
        <v>0</v>
      </c>
      <c r="CO29" s="65">
        <v>0</v>
      </c>
      <c r="CP29" s="65">
        <v>0</v>
      </c>
      <c r="CQ29" s="65">
        <v>0</v>
      </c>
      <c r="CR29" s="65">
        <v>0</v>
      </c>
      <c r="CS29" s="65">
        <v>0</v>
      </c>
      <c r="CT29" s="65">
        <v>0</v>
      </c>
      <c r="CU29" s="65">
        <v>0</v>
      </c>
      <c r="CV29" s="65">
        <v>0</v>
      </c>
      <c r="CW29" s="65">
        <v>0</v>
      </c>
      <c r="CX29" s="65">
        <v>3.1478600000000001</v>
      </c>
      <c r="CY29" s="65">
        <v>147.08799999999999</v>
      </c>
      <c r="CZ29" s="65">
        <v>14.1286</v>
      </c>
      <c r="DA29" s="65">
        <v>0</v>
      </c>
      <c r="DB29" s="65">
        <v>0.21879199999999999</v>
      </c>
      <c r="DC29" s="65">
        <v>2.6415899999999999</v>
      </c>
      <c r="DD29" s="65">
        <v>33.626100000000001</v>
      </c>
      <c r="DE29" s="65">
        <v>200.851</v>
      </c>
      <c r="DF29" s="65">
        <v>0</v>
      </c>
      <c r="DG29" s="65"/>
      <c r="DH29" s="65">
        <v>0</v>
      </c>
      <c r="DI29" s="65">
        <v>0</v>
      </c>
      <c r="DJ29" s="65"/>
      <c r="DK29" s="65">
        <v>0</v>
      </c>
      <c r="DL29" s="65" t="s">
        <v>251</v>
      </c>
      <c r="DM29" s="65" t="s">
        <v>279</v>
      </c>
      <c r="DN29" s="65" t="s">
        <v>253</v>
      </c>
      <c r="DO29" s="65" t="s">
        <v>79</v>
      </c>
      <c r="DP29" s="65" t="s">
        <v>254</v>
      </c>
      <c r="DQ29" s="65" t="s">
        <v>80</v>
      </c>
      <c r="DR29" s="65" t="s">
        <v>255</v>
      </c>
      <c r="DS29" s="65" t="s">
        <v>294</v>
      </c>
    </row>
    <row r="30" spans="1:123" x14ac:dyDescent="0.25">
      <c r="A30" s="33"/>
      <c r="B30" s="65" t="s">
        <v>295</v>
      </c>
      <c r="C30" s="65" t="s">
        <v>129</v>
      </c>
      <c r="D30" s="65">
        <v>301015</v>
      </c>
      <c r="E30" s="65" t="s">
        <v>77</v>
      </c>
      <c r="F30" s="65" t="s">
        <v>78</v>
      </c>
      <c r="G30" s="66">
        <v>0.13194444444444445</v>
      </c>
      <c r="H30" s="65" t="s">
        <v>115</v>
      </c>
      <c r="I30" s="65">
        <v>11.2</v>
      </c>
      <c r="J30" s="65" t="s">
        <v>248</v>
      </c>
      <c r="K30" s="65" t="s">
        <v>248</v>
      </c>
      <c r="L30" s="65" t="s">
        <v>84</v>
      </c>
      <c r="M30" s="65">
        <v>4.3746999999999998</v>
      </c>
      <c r="N30" s="65">
        <v>223720</v>
      </c>
      <c r="O30" s="65">
        <v>27296.6</v>
      </c>
      <c r="P30" s="65">
        <v>0</v>
      </c>
      <c r="Q30" s="65">
        <v>1168.73</v>
      </c>
      <c r="R30" s="65">
        <v>0</v>
      </c>
      <c r="S30" s="65">
        <v>78414.5</v>
      </c>
      <c r="T30" s="65">
        <v>330604</v>
      </c>
      <c r="U30" s="65">
        <v>229701</v>
      </c>
      <c r="V30" s="65">
        <v>0</v>
      </c>
      <c r="W30" s="65">
        <v>0</v>
      </c>
      <c r="X30" s="65">
        <v>560305</v>
      </c>
      <c r="Y30" s="65">
        <v>830.56100000000004</v>
      </c>
      <c r="Z30" s="65">
        <v>0</v>
      </c>
      <c r="AA30" s="65">
        <v>0</v>
      </c>
      <c r="AB30" s="65">
        <v>0</v>
      </c>
      <c r="AC30" s="65">
        <v>0</v>
      </c>
      <c r="AD30" s="65">
        <v>854.60799999999995</v>
      </c>
      <c r="AE30" s="65">
        <v>0</v>
      </c>
      <c r="AF30" s="65">
        <v>1685.17</v>
      </c>
      <c r="AG30" s="65">
        <v>0</v>
      </c>
      <c r="AH30" s="65">
        <v>0</v>
      </c>
      <c r="AI30" s="65">
        <v>0</v>
      </c>
      <c r="AJ30" s="65">
        <v>1685.17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  <c r="AP30" s="65">
        <v>0</v>
      </c>
      <c r="AQ30" s="65">
        <v>0</v>
      </c>
      <c r="AR30" s="65">
        <v>0</v>
      </c>
      <c r="AS30" s="65">
        <v>0</v>
      </c>
      <c r="AT30" s="65">
        <v>0</v>
      </c>
      <c r="AU30" s="65">
        <v>0</v>
      </c>
      <c r="AV30" s="65">
        <v>0</v>
      </c>
      <c r="AW30" s="65">
        <v>2.9592000000000001</v>
      </c>
      <c r="AX30" s="65">
        <v>132.57599999999999</v>
      </c>
      <c r="AY30" s="65">
        <v>14.293200000000001</v>
      </c>
      <c r="AZ30" s="65">
        <v>0</v>
      </c>
      <c r="BA30" s="65">
        <v>0.393544</v>
      </c>
      <c r="BB30" s="65">
        <v>2.6416300000000001</v>
      </c>
      <c r="BC30" s="65">
        <v>36.619500000000002</v>
      </c>
      <c r="BD30" s="65">
        <v>189.483</v>
      </c>
      <c r="BE30" s="65">
        <v>13.25</v>
      </c>
      <c r="BF30" s="65" t="s">
        <v>116</v>
      </c>
      <c r="BG30" s="65">
        <v>0</v>
      </c>
      <c r="BH30" s="65">
        <v>5</v>
      </c>
      <c r="BI30" s="65" t="s">
        <v>116</v>
      </c>
      <c r="BJ30" s="65">
        <v>0</v>
      </c>
      <c r="BK30" s="65" t="s">
        <v>248</v>
      </c>
      <c r="BL30" s="65" t="s">
        <v>248</v>
      </c>
      <c r="BM30" s="65" t="s">
        <v>190</v>
      </c>
      <c r="BN30" s="65">
        <v>5.3135399999999997</v>
      </c>
      <c r="BO30" s="65">
        <v>249484</v>
      </c>
      <c r="BP30" s="65">
        <v>25668.400000000001</v>
      </c>
      <c r="BQ30" s="65">
        <v>0</v>
      </c>
      <c r="BR30" s="65">
        <v>655.36300000000006</v>
      </c>
      <c r="BS30" s="65">
        <v>0</v>
      </c>
      <c r="BT30" s="65">
        <v>72301.3</v>
      </c>
      <c r="BU30" s="65">
        <v>348114</v>
      </c>
      <c r="BV30" s="65">
        <v>229701</v>
      </c>
      <c r="BW30" s="65">
        <v>0</v>
      </c>
      <c r="BX30" s="65">
        <v>0</v>
      </c>
      <c r="BY30" s="65">
        <v>577815</v>
      </c>
      <c r="BZ30" s="65">
        <v>887.19899999999996</v>
      </c>
      <c r="CA30" s="65">
        <v>0</v>
      </c>
      <c r="CB30" s="65">
        <v>0</v>
      </c>
      <c r="CC30" s="65">
        <v>0</v>
      </c>
      <c r="CD30" s="65">
        <v>0</v>
      </c>
      <c r="CE30" s="65">
        <v>854.596</v>
      </c>
      <c r="CF30" s="65">
        <v>0</v>
      </c>
      <c r="CG30" s="65">
        <v>1741.79</v>
      </c>
      <c r="CH30" s="65">
        <v>0</v>
      </c>
      <c r="CI30" s="65">
        <v>0</v>
      </c>
      <c r="CJ30" s="65">
        <v>0</v>
      </c>
      <c r="CK30" s="65">
        <v>1741.79</v>
      </c>
      <c r="CL30" s="65">
        <v>0</v>
      </c>
      <c r="CM30" s="65">
        <v>0</v>
      </c>
      <c r="CN30" s="65">
        <v>0</v>
      </c>
      <c r="CO30" s="65">
        <v>0</v>
      </c>
      <c r="CP30" s="65">
        <v>0</v>
      </c>
      <c r="CQ30" s="65">
        <v>0</v>
      </c>
      <c r="CR30" s="65">
        <v>0</v>
      </c>
      <c r="CS30" s="65">
        <v>0</v>
      </c>
      <c r="CT30" s="65">
        <v>0</v>
      </c>
      <c r="CU30" s="65">
        <v>0</v>
      </c>
      <c r="CV30" s="65">
        <v>0</v>
      </c>
      <c r="CW30" s="65">
        <v>0</v>
      </c>
      <c r="CX30" s="65">
        <v>3.1478600000000001</v>
      </c>
      <c r="CY30" s="65">
        <v>147.08799999999999</v>
      </c>
      <c r="CZ30" s="65">
        <v>14.1286</v>
      </c>
      <c r="DA30" s="65">
        <v>0</v>
      </c>
      <c r="DB30" s="65">
        <v>0.21879199999999999</v>
      </c>
      <c r="DC30" s="65">
        <v>2.6415899999999999</v>
      </c>
      <c r="DD30" s="65">
        <v>33.626100000000001</v>
      </c>
      <c r="DE30" s="65">
        <v>200.851</v>
      </c>
      <c r="DF30" s="65">
        <v>0</v>
      </c>
      <c r="DG30" s="65"/>
      <c r="DH30" s="65">
        <v>0</v>
      </c>
      <c r="DI30" s="65">
        <v>0</v>
      </c>
      <c r="DJ30" s="65"/>
      <c r="DK30" s="65">
        <v>0</v>
      </c>
      <c r="DL30" s="65" t="s">
        <v>251</v>
      </c>
      <c r="DM30" s="65" t="s">
        <v>279</v>
      </c>
      <c r="DN30" s="65" t="s">
        <v>253</v>
      </c>
      <c r="DO30" s="65" t="s">
        <v>79</v>
      </c>
      <c r="DP30" s="65" t="s">
        <v>254</v>
      </c>
      <c r="DQ30" s="65" t="s">
        <v>80</v>
      </c>
      <c r="DR30" s="65" t="s">
        <v>255</v>
      </c>
      <c r="DS30" s="65" t="s">
        <v>294</v>
      </c>
    </row>
    <row r="31" spans="1:123" x14ac:dyDescent="0.25">
      <c r="A31" s="33"/>
      <c r="B31" s="65" t="s">
        <v>296</v>
      </c>
      <c r="C31" s="65" t="s">
        <v>130</v>
      </c>
      <c r="D31" s="65">
        <v>301215</v>
      </c>
      <c r="E31" s="65" t="s">
        <v>77</v>
      </c>
      <c r="F31" s="65" t="s">
        <v>78</v>
      </c>
      <c r="G31" s="66">
        <v>0.13125000000000001</v>
      </c>
      <c r="H31" s="65" t="s">
        <v>115</v>
      </c>
      <c r="I31" s="65">
        <v>12.4</v>
      </c>
      <c r="J31" s="65" t="s">
        <v>248</v>
      </c>
      <c r="K31" s="65" t="s">
        <v>248</v>
      </c>
      <c r="L31" s="65" t="s">
        <v>84</v>
      </c>
      <c r="M31" s="65">
        <v>4.0222899999999999</v>
      </c>
      <c r="N31" s="65">
        <v>222839</v>
      </c>
      <c r="O31" s="65">
        <v>27329.1</v>
      </c>
      <c r="P31" s="65">
        <v>0</v>
      </c>
      <c r="Q31" s="65">
        <v>1121.8</v>
      </c>
      <c r="R31" s="65">
        <v>0</v>
      </c>
      <c r="S31" s="65">
        <v>78416.600000000006</v>
      </c>
      <c r="T31" s="65">
        <v>329710</v>
      </c>
      <c r="U31" s="65">
        <v>229701</v>
      </c>
      <c r="V31" s="65">
        <v>0</v>
      </c>
      <c r="W31" s="65">
        <v>0</v>
      </c>
      <c r="X31" s="65">
        <v>559411</v>
      </c>
      <c r="Y31" s="65">
        <v>764.16399999999999</v>
      </c>
      <c r="Z31" s="65">
        <v>0</v>
      </c>
      <c r="AA31" s="65">
        <v>0</v>
      </c>
      <c r="AB31" s="65">
        <v>0</v>
      </c>
      <c r="AC31" s="65">
        <v>0</v>
      </c>
      <c r="AD31" s="65">
        <v>854.60799999999995</v>
      </c>
      <c r="AE31" s="65">
        <v>0</v>
      </c>
      <c r="AF31" s="65">
        <v>1618.77</v>
      </c>
      <c r="AG31" s="65">
        <v>0</v>
      </c>
      <c r="AH31" s="65">
        <v>0</v>
      </c>
      <c r="AI31" s="65">
        <v>0</v>
      </c>
      <c r="AJ31" s="65">
        <v>1618.77</v>
      </c>
      <c r="AK31" s="65">
        <v>0</v>
      </c>
      <c r="AL31" s="65">
        <v>0</v>
      </c>
      <c r="AM31" s="65">
        <v>0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0</v>
      </c>
      <c r="AT31" s="65">
        <v>0</v>
      </c>
      <c r="AU31" s="65">
        <v>0</v>
      </c>
      <c r="AV31" s="65">
        <v>0</v>
      </c>
      <c r="AW31" s="65">
        <v>2.7246700000000001</v>
      </c>
      <c r="AX31" s="65">
        <v>131.768</v>
      </c>
      <c r="AY31" s="65">
        <v>14.2479</v>
      </c>
      <c r="AZ31" s="65">
        <v>0</v>
      </c>
      <c r="BA31" s="65">
        <v>0.37716699999999997</v>
      </c>
      <c r="BB31" s="65">
        <v>2.6416300000000001</v>
      </c>
      <c r="BC31" s="65">
        <v>36.620399999999997</v>
      </c>
      <c r="BD31" s="65">
        <v>188.37899999999999</v>
      </c>
      <c r="BE31" s="65">
        <v>4.75</v>
      </c>
      <c r="BF31" s="65" t="s">
        <v>116</v>
      </c>
      <c r="BG31" s="65">
        <v>0</v>
      </c>
      <c r="BH31" s="65">
        <v>3</v>
      </c>
      <c r="BI31" s="65" t="s">
        <v>297</v>
      </c>
      <c r="BJ31" s="65">
        <v>0</v>
      </c>
      <c r="BK31" s="65" t="s">
        <v>248</v>
      </c>
      <c r="BL31" s="65" t="s">
        <v>248</v>
      </c>
      <c r="BM31" s="65" t="s">
        <v>190</v>
      </c>
      <c r="BN31" s="65">
        <v>5.3135399999999997</v>
      </c>
      <c r="BO31" s="65">
        <v>249484</v>
      </c>
      <c r="BP31" s="65">
        <v>25668.400000000001</v>
      </c>
      <c r="BQ31" s="65">
        <v>0</v>
      </c>
      <c r="BR31" s="65">
        <v>655.36300000000006</v>
      </c>
      <c r="BS31" s="65">
        <v>0</v>
      </c>
      <c r="BT31" s="65">
        <v>72301.3</v>
      </c>
      <c r="BU31" s="65">
        <v>348114</v>
      </c>
      <c r="BV31" s="65">
        <v>229701</v>
      </c>
      <c r="BW31" s="65">
        <v>0</v>
      </c>
      <c r="BX31" s="65">
        <v>0</v>
      </c>
      <c r="BY31" s="65">
        <v>577815</v>
      </c>
      <c r="BZ31" s="65">
        <v>887.19899999999996</v>
      </c>
      <c r="CA31" s="65">
        <v>0</v>
      </c>
      <c r="CB31" s="65">
        <v>0</v>
      </c>
      <c r="CC31" s="65">
        <v>0</v>
      </c>
      <c r="CD31" s="65">
        <v>0</v>
      </c>
      <c r="CE31" s="65">
        <v>854.596</v>
      </c>
      <c r="CF31" s="65">
        <v>0</v>
      </c>
      <c r="CG31" s="65">
        <v>1741.79</v>
      </c>
      <c r="CH31" s="65">
        <v>0</v>
      </c>
      <c r="CI31" s="65">
        <v>0</v>
      </c>
      <c r="CJ31" s="65">
        <v>0</v>
      </c>
      <c r="CK31" s="65">
        <v>1741.79</v>
      </c>
      <c r="CL31" s="65">
        <v>0</v>
      </c>
      <c r="CM31" s="65">
        <v>0</v>
      </c>
      <c r="CN31" s="65">
        <v>0</v>
      </c>
      <c r="CO31" s="65">
        <v>0</v>
      </c>
      <c r="CP31" s="65">
        <v>0</v>
      </c>
      <c r="CQ31" s="65">
        <v>0</v>
      </c>
      <c r="CR31" s="65">
        <v>0</v>
      </c>
      <c r="CS31" s="65">
        <v>0</v>
      </c>
      <c r="CT31" s="65">
        <v>0</v>
      </c>
      <c r="CU31" s="65">
        <v>0</v>
      </c>
      <c r="CV31" s="65">
        <v>0</v>
      </c>
      <c r="CW31" s="65">
        <v>0</v>
      </c>
      <c r="CX31" s="65">
        <v>3.1478600000000001</v>
      </c>
      <c r="CY31" s="65">
        <v>147.08799999999999</v>
      </c>
      <c r="CZ31" s="65">
        <v>14.1286</v>
      </c>
      <c r="DA31" s="65">
        <v>0</v>
      </c>
      <c r="DB31" s="65">
        <v>0.21879199999999999</v>
      </c>
      <c r="DC31" s="65">
        <v>2.6415899999999999</v>
      </c>
      <c r="DD31" s="65">
        <v>33.626100000000001</v>
      </c>
      <c r="DE31" s="65">
        <v>200.851</v>
      </c>
      <c r="DF31" s="65">
        <v>0</v>
      </c>
      <c r="DG31" s="65"/>
      <c r="DH31" s="65">
        <v>0</v>
      </c>
      <c r="DI31" s="65">
        <v>0</v>
      </c>
      <c r="DJ31" s="65"/>
      <c r="DK31" s="65">
        <v>0</v>
      </c>
      <c r="DL31" s="65" t="s">
        <v>251</v>
      </c>
      <c r="DM31" s="65" t="s">
        <v>279</v>
      </c>
      <c r="DN31" s="65" t="s">
        <v>253</v>
      </c>
      <c r="DO31" s="65" t="s">
        <v>79</v>
      </c>
      <c r="DP31" s="65" t="s">
        <v>254</v>
      </c>
      <c r="DQ31" s="65" t="s">
        <v>80</v>
      </c>
      <c r="DR31" s="65" t="s">
        <v>255</v>
      </c>
      <c r="DS31" s="65" t="s">
        <v>294</v>
      </c>
    </row>
    <row r="32" spans="1:123" x14ac:dyDescent="0.25">
      <c r="A32" s="33"/>
      <c r="B32" s="65" t="s">
        <v>298</v>
      </c>
      <c r="C32" s="65" t="s">
        <v>131</v>
      </c>
      <c r="D32" s="65">
        <v>301315</v>
      </c>
      <c r="E32" s="65" t="s">
        <v>77</v>
      </c>
      <c r="F32" s="65" t="s">
        <v>78</v>
      </c>
      <c r="G32" s="66">
        <v>0.13125000000000001</v>
      </c>
      <c r="H32" s="65" t="s">
        <v>115</v>
      </c>
      <c r="I32" s="65">
        <v>14.2</v>
      </c>
      <c r="J32" s="65" t="s">
        <v>248</v>
      </c>
      <c r="K32" s="65" t="s">
        <v>248</v>
      </c>
      <c r="L32" s="65" t="s">
        <v>84</v>
      </c>
      <c r="M32" s="65">
        <v>4.8146899999999997</v>
      </c>
      <c r="N32" s="65">
        <v>218032</v>
      </c>
      <c r="O32" s="65">
        <v>26330.5</v>
      </c>
      <c r="P32" s="65">
        <v>0</v>
      </c>
      <c r="Q32" s="65">
        <v>1243.26</v>
      </c>
      <c r="R32" s="65">
        <v>0</v>
      </c>
      <c r="S32" s="65">
        <v>78414.5</v>
      </c>
      <c r="T32" s="65">
        <v>324025</v>
      </c>
      <c r="U32" s="65">
        <v>229701</v>
      </c>
      <c r="V32" s="65">
        <v>0</v>
      </c>
      <c r="W32" s="65">
        <v>0</v>
      </c>
      <c r="X32" s="65">
        <v>553727</v>
      </c>
      <c r="Y32" s="65">
        <v>913.71699999999998</v>
      </c>
      <c r="Z32" s="65">
        <v>0</v>
      </c>
      <c r="AA32" s="65">
        <v>0</v>
      </c>
      <c r="AB32" s="65">
        <v>0</v>
      </c>
      <c r="AC32" s="65">
        <v>0</v>
      </c>
      <c r="AD32" s="65">
        <v>854.60799999999995</v>
      </c>
      <c r="AE32" s="65">
        <v>0</v>
      </c>
      <c r="AF32" s="65">
        <v>1768.33</v>
      </c>
      <c r="AG32" s="65">
        <v>0</v>
      </c>
      <c r="AH32" s="65">
        <v>0</v>
      </c>
      <c r="AI32" s="65">
        <v>0</v>
      </c>
      <c r="AJ32" s="65">
        <v>1768.33</v>
      </c>
      <c r="AK32" s="65">
        <v>0</v>
      </c>
      <c r="AL32" s="65">
        <v>0</v>
      </c>
      <c r="AM32" s="65">
        <v>0</v>
      </c>
      <c r="AN32" s="65">
        <v>0</v>
      </c>
      <c r="AO32" s="65">
        <v>0</v>
      </c>
      <c r="AP32" s="65">
        <v>0</v>
      </c>
      <c r="AQ32" s="65">
        <v>0</v>
      </c>
      <c r="AR32" s="65">
        <v>0</v>
      </c>
      <c r="AS32" s="65">
        <v>0</v>
      </c>
      <c r="AT32" s="65">
        <v>0</v>
      </c>
      <c r="AU32" s="65">
        <v>0</v>
      </c>
      <c r="AV32" s="65">
        <v>0</v>
      </c>
      <c r="AW32" s="65">
        <v>3.2536800000000001</v>
      </c>
      <c r="AX32" s="65">
        <v>129.45500000000001</v>
      </c>
      <c r="AY32" s="65">
        <v>14.0975</v>
      </c>
      <c r="AZ32" s="65">
        <v>0</v>
      </c>
      <c r="BA32" s="65">
        <v>0.418489</v>
      </c>
      <c r="BB32" s="65">
        <v>2.6416300000000001</v>
      </c>
      <c r="BC32" s="65">
        <v>36.619500000000002</v>
      </c>
      <c r="BD32" s="65">
        <v>186.48599999999999</v>
      </c>
      <c r="BE32" s="65">
        <v>0</v>
      </c>
      <c r="BF32" s="65"/>
      <c r="BG32" s="65">
        <v>0</v>
      </c>
      <c r="BH32" s="65">
        <v>6</v>
      </c>
      <c r="BI32" s="65" t="s">
        <v>297</v>
      </c>
      <c r="BJ32" s="65">
        <v>0</v>
      </c>
      <c r="BK32" s="65" t="s">
        <v>248</v>
      </c>
      <c r="BL32" s="65" t="s">
        <v>248</v>
      </c>
      <c r="BM32" s="65" t="s">
        <v>190</v>
      </c>
      <c r="BN32" s="65">
        <v>5.3135399999999997</v>
      </c>
      <c r="BO32" s="65">
        <v>249484</v>
      </c>
      <c r="BP32" s="65">
        <v>25668.400000000001</v>
      </c>
      <c r="BQ32" s="65">
        <v>0</v>
      </c>
      <c r="BR32" s="65">
        <v>655.36300000000006</v>
      </c>
      <c r="BS32" s="65">
        <v>0</v>
      </c>
      <c r="BT32" s="65">
        <v>72301.3</v>
      </c>
      <c r="BU32" s="65">
        <v>348114</v>
      </c>
      <c r="BV32" s="65">
        <v>229701</v>
      </c>
      <c r="BW32" s="65">
        <v>0</v>
      </c>
      <c r="BX32" s="65">
        <v>0</v>
      </c>
      <c r="BY32" s="65">
        <v>577815</v>
      </c>
      <c r="BZ32" s="65">
        <v>887.19899999999996</v>
      </c>
      <c r="CA32" s="65">
        <v>0</v>
      </c>
      <c r="CB32" s="65">
        <v>0</v>
      </c>
      <c r="CC32" s="65">
        <v>0</v>
      </c>
      <c r="CD32" s="65">
        <v>0</v>
      </c>
      <c r="CE32" s="65">
        <v>854.596</v>
      </c>
      <c r="CF32" s="65">
        <v>0</v>
      </c>
      <c r="CG32" s="65">
        <v>1741.79</v>
      </c>
      <c r="CH32" s="65">
        <v>0</v>
      </c>
      <c r="CI32" s="65">
        <v>0</v>
      </c>
      <c r="CJ32" s="65">
        <v>0</v>
      </c>
      <c r="CK32" s="65">
        <v>1741.79</v>
      </c>
      <c r="CL32" s="65">
        <v>0</v>
      </c>
      <c r="CM32" s="65">
        <v>0</v>
      </c>
      <c r="CN32" s="65">
        <v>0</v>
      </c>
      <c r="CO32" s="65">
        <v>0</v>
      </c>
      <c r="CP32" s="65">
        <v>0</v>
      </c>
      <c r="CQ32" s="65">
        <v>0</v>
      </c>
      <c r="CR32" s="65">
        <v>0</v>
      </c>
      <c r="CS32" s="65">
        <v>0</v>
      </c>
      <c r="CT32" s="65">
        <v>0</v>
      </c>
      <c r="CU32" s="65">
        <v>0</v>
      </c>
      <c r="CV32" s="65">
        <v>0</v>
      </c>
      <c r="CW32" s="65">
        <v>0</v>
      </c>
      <c r="CX32" s="65">
        <v>3.1478600000000001</v>
      </c>
      <c r="CY32" s="65">
        <v>147.08799999999999</v>
      </c>
      <c r="CZ32" s="65">
        <v>14.1286</v>
      </c>
      <c r="DA32" s="65">
        <v>0</v>
      </c>
      <c r="DB32" s="65">
        <v>0.21879199999999999</v>
      </c>
      <c r="DC32" s="65">
        <v>2.6415899999999999</v>
      </c>
      <c r="DD32" s="65">
        <v>33.626100000000001</v>
      </c>
      <c r="DE32" s="65">
        <v>200.851</v>
      </c>
      <c r="DF32" s="65">
        <v>0</v>
      </c>
      <c r="DG32" s="65"/>
      <c r="DH32" s="65">
        <v>0</v>
      </c>
      <c r="DI32" s="65">
        <v>0</v>
      </c>
      <c r="DJ32" s="65"/>
      <c r="DK32" s="65">
        <v>0</v>
      </c>
      <c r="DL32" s="65" t="s">
        <v>251</v>
      </c>
      <c r="DM32" s="65" t="s">
        <v>279</v>
      </c>
      <c r="DN32" s="65" t="s">
        <v>253</v>
      </c>
      <c r="DO32" s="65" t="s">
        <v>79</v>
      </c>
      <c r="DP32" s="65" t="s">
        <v>254</v>
      </c>
      <c r="DQ32" s="65" t="s">
        <v>80</v>
      </c>
      <c r="DR32" s="65" t="s">
        <v>255</v>
      </c>
      <c r="DS32" s="65" t="s">
        <v>294</v>
      </c>
    </row>
    <row r="33" spans="1:125" x14ac:dyDescent="0.25">
      <c r="A33" s="33"/>
      <c r="B33" s="65" t="s">
        <v>299</v>
      </c>
      <c r="C33" s="65" t="s">
        <v>132</v>
      </c>
      <c r="D33" s="65">
        <v>301415</v>
      </c>
      <c r="E33" s="65" t="s">
        <v>77</v>
      </c>
      <c r="F33" s="65" t="s">
        <v>78</v>
      </c>
      <c r="G33" s="66">
        <v>0.13055555555555556</v>
      </c>
      <c r="H33" s="65" t="s">
        <v>115</v>
      </c>
      <c r="I33" s="65">
        <v>15.5</v>
      </c>
      <c r="J33" s="65" t="s">
        <v>248</v>
      </c>
      <c r="K33" s="65" t="s">
        <v>248</v>
      </c>
      <c r="L33" s="65" t="s">
        <v>84</v>
      </c>
      <c r="M33" s="65">
        <v>4.3747699999999998</v>
      </c>
      <c r="N33" s="65">
        <v>217037</v>
      </c>
      <c r="O33" s="65">
        <v>26297</v>
      </c>
      <c r="P33" s="65">
        <v>0</v>
      </c>
      <c r="Q33" s="65">
        <v>1185.6600000000001</v>
      </c>
      <c r="R33" s="65">
        <v>0</v>
      </c>
      <c r="S33" s="65">
        <v>78416.600000000006</v>
      </c>
      <c r="T33" s="65">
        <v>322941</v>
      </c>
      <c r="U33" s="65">
        <v>229701</v>
      </c>
      <c r="V33" s="65">
        <v>0</v>
      </c>
      <c r="W33" s="65">
        <v>0</v>
      </c>
      <c r="X33" s="65">
        <v>552642</v>
      </c>
      <c r="Y33" s="65">
        <v>830.61</v>
      </c>
      <c r="Z33" s="65">
        <v>0</v>
      </c>
      <c r="AA33" s="65">
        <v>0</v>
      </c>
      <c r="AB33" s="65">
        <v>0</v>
      </c>
      <c r="AC33" s="65">
        <v>0</v>
      </c>
      <c r="AD33" s="65">
        <v>854.60799999999995</v>
      </c>
      <c r="AE33" s="65">
        <v>0</v>
      </c>
      <c r="AF33" s="65">
        <v>1685.22</v>
      </c>
      <c r="AG33" s="65">
        <v>0</v>
      </c>
      <c r="AH33" s="65">
        <v>0</v>
      </c>
      <c r="AI33" s="65">
        <v>0</v>
      </c>
      <c r="AJ33" s="65">
        <v>1685.22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0</v>
      </c>
      <c r="AT33" s="65">
        <v>0</v>
      </c>
      <c r="AU33" s="65">
        <v>0</v>
      </c>
      <c r="AV33" s="65">
        <v>0</v>
      </c>
      <c r="AW33" s="65">
        <v>2.9589699999999999</v>
      </c>
      <c r="AX33" s="65">
        <v>128.56700000000001</v>
      </c>
      <c r="AY33" s="65">
        <v>14.011900000000001</v>
      </c>
      <c r="AZ33" s="65">
        <v>0</v>
      </c>
      <c r="BA33" s="65">
        <v>0.39865699999999998</v>
      </c>
      <c r="BB33" s="65">
        <v>2.6416300000000001</v>
      </c>
      <c r="BC33" s="65">
        <v>36.620399999999997</v>
      </c>
      <c r="BD33" s="65">
        <v>185.19900000000001</v>
      </c>
      <c r="BE33" s="65">
        <v>0</v>
      </c>
      <c r="BF33" s="65"/>
      <c r="BG33" s="65">
        <v>0</v>
      </c>
      <c r="BH33" s="65">
        <v>3.25</v>
      </c>
      <c r="BI33" s="65" t="s">
        <v>297</v>
      </c>
      <c r="BJ33" s="65">
        <v>0</v>
      </c>
      <c r="BK33" s="65" t="s">
        <v>248</v>
      </c>
      <c r="BL33" s="65" t="s">
        <v>248</v>
      </c>
      <c r="BM33" s="65" t="s">
        <v>190</v>
      </c>
      <c r="BN33" s="65">
        <v>5.3135399999999997</v>
      </c>
      <c r="BO33" s="65">
        <v>249484</v>
      </c>
      <c r="BP33" s="65">
        <v>25668.400000000001</v>
      </c>
      <c r="BQ33" s="65">
        <v>0</v>
      </c>
      <c r="BR33" s="65">
        <v>655.36300000000006</v>
      </c>
      <c r="BS33" s="65">
        <v>0</v>
      </c>
      <c r="BT33" s="65">
        <v>72301.3</v>
      </c>
      <c r="BU33" s="65">
        <v>348114</v>
      </c>
      <c r="BV33" s="65">
        <v>229701</v>
      </c>
      <c r="BW33" s="65">
        <v>0</v>
      </c>
      <c r="BX33" s="65">
        <v>0</v>
      </c>
      <c r="BY33" s="65">
        <v>577815</v>
      </c>
      <c r="BZ33" s="65">
        <v>887.19899999999996</v>
      </c>
      <c r="CA33" s="65">
        <v>0</v>
      </c>
      <c r="CB33" s="65">
        <v>0</v>
      </c>
      <c r="CC33" s="65">
        <v>0</v>
      </c>
      <c r="CD33" s="65">
        <v>0</v>
      </c>
      <c r="CE33" s="65">
        <v>854.596</v>
      </c>
      <c r="CF33" s="65">
        <v>0</v>
      </c>
      <c r="CG33" s="65">
        <v>1741.79</v>
      </c>
      <c r="CH33" s="65">
        <v>0</v>
      </c>
      <c r="CI33" s="65">
        <v>0</v>
      </c>
      <c r="CJ33" s="65">
        <v>0</v>
      </c>
      <c r="CK33" s="65">
        <v>1741.79</v>
      </c>
      <c r="CL33" s="65">
        <v>0</v>
      </c>
      <c r="CM33" s="65">
        <v>0</v>
      </c>
      <c r="CN33" s="65">
        <v>0</v>
      </c>
      <c r="CO33" s="65">
        <v>0</v>
      </c>
      <c r="CP33" s="65">
        <v>0</v>
      </c>
      <c r="CQ33" s="65">
        <v>0</v>
      </c>
      <c r="CR33" s="65">
        <v>0</v>
      </c>
      <c r="CS33" s="65">
        <v>0</v>
      </c>
      <c r="CT33" s="65">
        <v>0</v>
      </c>
      <c r="CU33" s="65">
        <v>0</v>
      </c>
      <c r="CV33" s="65">
        <v>0</v>
      </c>
      <c r="CW33" s="65">
        <v>0</v>
      </c>
      <c r="CX33" s="65">
        <v>3.1478600000000001</v>
      </c>
      <c r="CY33" s="65">
        <v>147.08799999999999</v>
      </c>
      <c r="CZ33" s="65">
        <v>14.1286</v>
      </c>
      <c r="DA33" s="65">
        <v>0</v>
      </c>
      <c r="DB33" s="65">
        <v>0.21879199999999999</v>
      </c>
      <c r="DC33" s="65">
        <v>2.6415899999999999</v>
      </c>
      <c r="DD33" s="65">
        <v>33.626100000000001</v>
      </c>
      <c r="DE33" s="65">
        <v>200.851</v>
      </c>
      <c r="DF33" s="65">
        <v>0</v>
      </c>
      <c r="DG33" s="65"/>
      <c r="DH33" s="65">
        <v>0</v>
      </c>
      <c r="DI33" s="65">
        <v>0</v>
      </c>
      <c r="DJ33" s="65"/>
      <c r="DK33" s="65">
        <v>0</v>
      </c>
      <c r="DL33" s="65" t="s">
        <v>251</v>
      </c>
      <c r="DM33" s="65" t="s">
        <v>279</v>
      </c>
      <c r="DN33" s="65" t="s">
        <v>253</v>
      </c>
      <c r="DO33" s="65" t="s">
        <v>79</v>
      </c>
      <c r="DP33" s="65" t="s">
        <v>254</v>
      </c>
      <c r="DQ33" s="65" t="s">
        <v>80</v>
      </c>
      <c r="DR33" s="65" t="s">
        <v>255</v>
      </c>
      <c r="DS33" s="65" t="s">
        <v>294</v>
      </c>
    </row>
    <row r="34" spans="1:125" x14ac:dyDescent="0.25">
      <c r="A34" s="33"/>
      <c r="B34" s="65" t="s">
        <v>300</v>
      </c>
      <c r="C34" s="65" t="s">
        <v>133</v>
      </c>
      <c r="D34" s="65">
        <v>300016</v>
      </c>
      <c r="E34" s="65" t="s">
        <v>81</v>
      </c>
      <c r="F34" s="65" t="s">
        <v>78</v>
      </c>
      <c r="G34" s="66">
        <v>0.17222222222222225</v>
      </c>
      <c r="H34" s="65" t="s">
        <v>117</v>
      </c>
      <c r="I34" s="65">
        <v>-5.2</v>
      </c>
      <c r="J34" s="65" t="s">
        <v>248</v>
      </c>
      <c r="K34" s="65" t="s">
        <v>248</v>
      </c>
      <c r="L34" s="65" t="s">
        <v>84</v>
      </c>
      <c r="M34" s="65">
        <v>40.052</v>
      </c>
      <c r="N34" s="65">
        <v>47834.2</v>
      </c>
      <c r="O34" s="65">
        <v>21784.400000000001</v>
      </c>
      <c r="P34" s="65">
        <v>0</v>
      </c>
      <c r="Q34" s="65">
        <v>5429.4</v>
      </c>
      <c r="R34" s="65">
        <v>0</v>
      </c>
      <c r="S34" s="65">
        <v>78385.3</v>
      </c>
      <c r="T34" s="65">
        <v>153473</v>
      </c>
      <c r="U34" s="65">
        <v>229701</v>
      </c>
      <c r="V34" s="65">
        <v>0</v>
      </c>
      <c r="W34" s="65">
        <v>0</v>
      </c>
      <c r="X34" s="65">
        <v>383175</v>
      </c>
      <c r="Y34" s="65">
        <v>7543.66</v>
      </c>
      <c r="Z34" s="65">
        <v>0</v>
      </c>
      <c r="AA34" s="65">
        <v>0</v>
      </c>
      <c r="AB34" s="65">
        <v>0</v>
      </c>
      <c r="AC34" s="65">
        <v>0</v>
      </c>
      <c r="AD34" s="65">
        <v>1219.27</v>
      </c>
      <c r="AE34" s="65">
        <v>0</v>
      </c>
      <c r="AF34" s="65">
        <v>8762.92</v>
      </c>
      <c r="AG34" s="65">
        <v>0</v>
      </c>
      <c r="AH34" s="65">
        <v>0</v>
      </c>
      <c r="AI34" s="65">
        <v>0</v>
      </c>
      <c r="AJ34" s="65">
        <v>8762.92</v>
      </c>
      <c r="AK34" s="65">
        <v>0</v>
      </c>
      <c r="AL34" s="65">
        <v>0</v>
      </c>
      <c r="AM34" s="65">
        <v>0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0</v>
      </c>
      <c r="AT34" s="65">
        <v>0</v>
      </c>
      <c r="AU34" s="65">
        <v>0</v>
      </c>
      <c r="AV34" s="65">
        <v>0</v>
      </c>
      <c r="AW34" s="65">
        <v>25.547799999999999</v>
      </c>
      <c r="AX34" s="65">
        <v>40.927199999999999</v>
      </c>
      <c r="AY34" s="65">
        <v>11.840299999999999</v>
      </c>
      <c r="AZ34" s="65">
        <v>0</v>
      </c>
      <c r="BA34" s="65">
        <v>1.7745200000000001</v>
      </c>
      <c r="BB34" s="65">
        <v>3.7509899999999998</v>
      </c>
      <c r="BC34" s="65">
        <v>36.712299999999999</v>
      </c>
      <c r="BD34" s="65">
        <v>120.553</v>
      </c>
      <c r="BE34" s="65">
        <v>0</v>
      </c>
      <c r="BF34" s="65"/>
      <c r="BG34" s="65">
        <v>0</v>
      </c>
      <c r="BH34" s="65">
        <v>38.75</v>
      </c>
      <c r="BI34" s="65" t="s">
        <v>116</v>
      </c>
      <c r="BJ34" s="65">
        <v>0</v>
      </c>
      <c r="BK34" s="65" t="s">
        <v>248</v>
      </c>
      <c r="BL34" s="65" t="s">
        <v>248</v>
      </c>
      <c r="BM34" s="65" t="s">
        <v>268</v>
      </c>
      <c r="BN34" s="65">
        <v>38.723500000000001</v>
      </c>
      <c r="BO34" s="65">
        <v>52105.7</v>
      </c>
      <c r="BP34" s="65">
        <v>20538.8</v>
      </c>
      <c r="BQ34" s="65">
        <v>0</v>
      </c>
      <c r="BR34" s="65">
        <v>2750.17</v>
      </c>
      <c r="BS34" s="65">
        <v>0</v>
      </c>
      <c r="BT34" s="65">
        <v>72701.399999999994</v>
      </c>
      <c r="BU34" s="65">
        <v>148135</v>
      </c>
      <c r="BV34" s="65">
        <v>229701</v>
      </c>
      <c r="BW34" s="65">
        <v>0</v>
      </c>
      <c r="BX34" s="65">
        <v>0</v>
      </c>
      <c r="BY34" s="65">
        <v>377836</v>
      </c>
      <c r="BZ34" s="65">
        <v>6300.33</v>
      </c>
      <c r="CA34" s="65">
        <v>0</v>
      </c>
      <c r="CB34" s="65">
        <v>0</v>
      </c>
      <c r="CC34" s="65">
        <v>0</v>
      </c>
      <c r="CD34" s="65">
        <v>0</v>
      </c>
      <c r="CE34" s="65">
        <v>1219.25</v>
      </c>
      <c r="CF34" s="65">
        <v>0</v>
      </c>
      <c r="CG34" s="65">
        <v>7519.58</v>
      </c>
      <c r="CH34" s="65">
        <v>0</v>
      </c>
      <c r="CI34" s="65">
        <v>0</v>
      </c>
      <c r="CJ34" s="65">
        <v>0</v>
      </c>
      <c r="CK34" s="65">
        <v>7519.58</v>
      </c>
      <c r="CL34" s="65">
        <v>0</v>
      </c>
      <c r="CM34" s="65">
        <v>0</v>
      </c>
      <c r="CN34" s="65">
        <v>0</v>
      </c>
      <c r="CO34" s="65">
        <v>0</v>
      </c>
      <c r="CP34" s="65">
        <v>0</v>
      </c>
      <c r="CQ34" s="65">
        <v>0</v>
      </c>
      <c r="CR34" s="65">
        <v>0</v>
      </c>
      <c r="CS34" s="65">
        <v>0</v>
      </c>
      <c r="CT34" s="65">
        <v>0</v>
      </c>
      <c r="CU34" s="65">
        <v>0</v>
      </c>
      <c r="CV34" s="65">
        <v>0</v>
      </c>
      <c r="CW34" s="65">
        <v>0</v>
      </c>
      <c r="CX34" s="65">
        <v>21.148199999999999</v>
      </c>
      <c r="CY34" s="65">
        <v>44.7729</v>
      </c>
      <c r="CZ34" s="65">
        <v>10.9339</v>
      </c>
      <c r="DA34" s="65">
        <v>0</v>
      </c>
      <c r="DB34" s="65">
        <v>0.90504700000000005</v>
      </c>
      <c r="DC34" s="65">
        <v>3.7509299999999999</v>
      </c>
      <c r="DD34" s="65">
        <v>33.798999999999999</v>
      </c>
      <c r="DE34" s="65">
        <v>115.31</v>
      </c>
      <c r="DF34" s="65">
        <v>0</v>
      </c>
      <c r="DG34" s="65"/>
      <c r="DH34" s="65">
        <v>0</v>
      </c>
      <c r="DI34" s="65">
        <v>88.25</v>
      </c>
      <c r="DJ34" s="65" t="s">
        <v>269</v>
      </c>
      <c r="DK34" s="65">
        <v>0</v>
      </c>
      <c r="DL34" s="65" t="s">
        <v>251</v>
      </c>
      <c r="DM34" s="65" t="s">
        <v>279</v>
      </c>
      <c r="DN34" s="65" t="s">
        <v>253</v>
      </c>
      <c r="DO34" s="65" t="s">
        <v>79</v>
      </c>
      <c r="DP34" s="65" t="s">
        <v>254</v>
      </c>
      <c r="DQ34" s="65" t="s">
        <v>80</v>
      </c>
      <c r="DR34" s="65" t="s">
        <v>255</v>
      </c>
      <c r="DS34" s="65" t="s">
        <v>294</v>
      </c>
    </row>
    <row r="35" spans="1:125" x14ac:dyDescent="0.25">
      <c r="A35" s="33"/>
      <c r="B35" s="65" t="s">
        <v>301</v>
      </c>
      <c r="C35" s="65" t="s">
        <v>134</v>
      </c>
      <c r="D35" s="65">
        <v>301516</v>
      </c>
      <c r="E35" s="65" t="s">
        <v>81</v>
      </c>
      <c r="F35" s="65" t="s">
        <v>78</v>
      </c>
      <c r="G35" s="66">
        <v>0.17361111111111113</v>
      </c>
      <c r="H35" s="65" t="s">
        <v>117</v>
      </c>
      <c r="I35" s="65">
        <v>-5.2</v>
      </c>
      <c r="J35" s="65" t="s">
        <v>248</v>
      </c>
      <c r="K35" s="65" t="s">
        <v>248</v>
      </c>
      <c r="L35" s="65" t="s">
        <v>84</v>
      </c>
      <c r="M35" s="65">
        <v>39.193199999999997</v>
      </c>
      <c r="N35" s="65">
        <v>48120.800000000003</v>
      </c>
      <c r="O35" s="65">
        <v>22007.3</v>
      </c>
      <c r="P35" s="65">
        <v>0</v>
      </c>
      <c r="Q35" s="65">
        <v>5362.93</v>
      </c>
      <c r="R35" s="65">
        <v>0</v>
      </c>
      <c r="S35" s="65">
        <v>78385.3</v>
      </c>
      <c r="T35" s="65">
        <v>153916</v>
      </c>
      <c r="U35" s="65">
        <v>229701</v>
      </c>
      <c r="V35" s="65">
        <v>0</v>
      </c>
      <c r="W35" s="65">
        <v>0</v>
      </c>
      <c r="X35" s="65">
        <v>383617</v>
      </c>
      <c r="Y35" s="65">
        <v>7386.23</v>
      </c>
      <c r="Z35" s="65">
        <v>0</v>
      </c>
      <c r="AA35" s="65">
        <v>0</v>
      </c>
      <c r="AB35" s="65">
        <v>0</v>
      </c>
      <c r="AC35" s="65">
        <v>0</v>
      </c>
      <c r="AD35" s="65">
        <v>1219.26</v>
      </c>
      <c r="AE35" s="65">
        <v>0</v>
      </c>
      <c r="AF35" s="65">
        <v>8605.49</v>
      </c>
      <c r="AG35" s="65">
        <v>0</v>
      </c>
      <c r="AH35" s="65">
        <v>0</v>
      </c>
      <c r="AI35" s="65">
        <v>0</v>
      </c>
      <c r="AJ35" s="65">
        <v>8605.49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0</v>
      </c>
      <c r="AT35" s="65">
        <v>0</v>
      </c>
      <c r="AU35" s="65">
        <v>0</v>
      </c>
      <c r="AV35" s="65">
        <v>0</v>
      </c>
      <c r="AW35" s="65">
        <v>25.0107</v>
      </c>
      <c r="AX35" s="65">
        <v>41.153799999999997</v>
      </c>
      <c r="AY35" s="65">
        <v>11.957000000000001</v>
      </c>
      <c r="AZ35" s="65">
        <v>0</v>
      </c>
      <c r="BA35" s="65">
        <v>1.75268</v>
      </c>
      <c r="BB35" s="65">
        <v>3.7509899999999998</v>
      </c>
      <c r="BC35" s="65">
        <v>36.712299999999999</v>
      </c>
      <c r="BD35" s="65">
        <v>120.337</v>
      </c>
      <c r="BE35" s="65">
        <v>0</v>
      </c>
      <c r="BF35" s="65"/>
      <c r="BG35" s="65">
        <v>0</v>
      </c>
      <c r="BH35" s="65">
        <v>38.5</v>
      </c>
      <c r="BI35" s="65" t="s">
        <v>116</v>
      </c>
      <c r="BJ35" s="65">
        <v>0</v>
      </c>
      <c r="BK35" s="65" t="s">
        <v>248</v>
      </c>
      <c r="BL35" s="65" t="s">
        <v>248</v>
      </c>
      <c r="BM35" s="65" t="s">
        <v>268</v>
      </c>
      <c r="BN35" s="65">
        <v>38.723500000000001</v>
      </c>
      <c r="BO35" s="65">
        <v>52105.7</v>
      </c>
      <c r="BP35" s="65">
        <v>20538.8</v>
      </c>
      <c r="BQ35" s="65">
        <v>0</v>
      </c>
      <c r="BR35" s="65">
        <v>2750.17</v>
      </c>
      <c r="BS35" s="65">
        <v>0</v>
      </c>
      <c r="BT35" s="65">
        <v>72701.399999999994</v>
      </c>
      <c r="BU35" s="65">
        <v>148135</v>
      </c>
      <c r="BV35" s="65">
        <v>229701</v>
      </c>
      <c r="BW35" s="65">
        <v>0</v>
      </c>
      <c r="BX35" s="65">
        <v>0</v>
      </c>
      <c r="BY35" s="65">
        <v>377836</v>
      </c>
      <c r="BZ35" s="65">
        <v>6300.33</v>
      </c>
      <c r="CA35" s="65">
        <v>0</v>
      </c>
      <c r="CB35" s="65">
        <v>0</v>
      </c>
      <c r="CC35" s="65">
        <v>0</v>
      </c>
      <c r="CD35" s="65">
        <v>0</v>
      </c>
      <c r="CE35" s="65">
        <v>1219.25</v>
      </c>
      <c r="CF35" s="65">
        <v>0</v>
      </c>
      <c r="CG35" s="65">
        <v>7519.58</v>
      </c>
      <c r="CH35" s="65">
        <v>0</v>
      </c>
      <c r="CI35" s="65">
        <v>0</v>
      </c>
      <c r="CJ35" s="65">
        <v>0</v>
      </c>
      <c r="CK35" s="65">
        <v>7519.58</v>
      </c>
      <c r="CL35" s="65">
        <v>0</v>
      </c>
      <c r="CM35" s="65">
        <v>0</v>
      </c>
      <c r="CN35" s="65">
        <v>0</v>
      </c>
      <c r="CO35" s="65">
        <v>0</v>
      </c>
      <c r="CP35" s="65">
        <v>0</v>
      </c>
      <c r="CQ35" s="65">
        <v>0</v>
      </c>
      <c r="CR35" s="65">
        <v>0</v>
      </c>
      <c r="CS35" s="65">
        <v>0</v>
      </c>
      <c r="CT35" s="65">
        <v>0</v>
      </c>
      <c r="CU35" s="65">
        <v>0</v>
      </c>
      <c r="CV35" s="65">
        <v>0</v>
      </c>
      <c r="CW35" s="65">
        <v>0</v>
      </c>
      <c r="CX35" s="65">
        <v>21.148199999999999</v>
      </c>
      <c r="CY35" s="65">
        <v>44.7729</v>
      </c>
      <c r="CZ35" s="65">
        <v>10.9339</v>
      </c>
      <c r="DA35" s="65">
        <v>0</v>
      </c>
      <c r="DB35" s="65">
        <v>0.90504700000000005</v>
      </c>
      <c r="DC35" s="65">
        <v>3.7509299999999999</v>
      </c>
      <c r="DD35" s="65">
        <v>33.798999999999999</v>
      </c>
      <c r="DE35" s="65">
        <v>115.31</v>
      </c>
      <c r="DF35" s="65">
        <v>0</v>
      </c>
      <c r="DG35" s="65"/>
      <c r="DH35" s="65">
        <v>0</v>
      </c>
      <c r="DI35" s="65">
        <v>88.25</v>
      </c>
      <c r="DJ35" s="65" t="s">
        <v>269</v>
      </c>
      <c r="DK35" s="65">
        <v>0</v>
      </c>
      <c r="DL35" s="65" t="s">
        <v>251</v>
      </c>
      <c r="DM35" s="65" t="s">
        <v>279</v>
      </c>
      <c r="DN35" s="65" t="s">
        <v>253</v>
      </c>
      <c r="DO35" s="65" t="s">
        <v>79</v>
      </c>
      <c r="DP35" s="65" t="s">
        <v>254</v>
      </c>
      <c r="DQ35" s="65" t="s">
        <v>80</v>
      </c>
      <c r="DR35" s="65" t="s">
        <v>255</v>
      </c>
      <c r="DS35" s="65" t="s">
        <v>294</v>
      </c>
    </row>
    <row r="36" spans="1:125" x14ac:dyDescent="0.25">
      <c r="A36" s="33"/>
      <c r="B36" s="65" t="s">
        <v>302</v>
      </c>
      <c r="C36" s="65" t="s">
        <v>135</v>
      </c>
      <c r="D36" s="65">
        <v>301716</v>
      </c>
      <c r="E36" s="65" t="s">
        <v>81</v>
      </c>
      <c r="F36" s="65" t="s">
        <v>78</v>
      </c>
      <c r="G36" s="66">
        <v>0.16597222222222222</v>
      </c>
      <c r="H36" s="65" t="s">
        <v>117</v>
      </c>
      <c r="I36" s="65">
        <v>-3.5</v>
      </c>
      <c r="J36" s="65" t="s">
        <v>248</v>
      </c>
      <c r="K36" s="65" t="s">
        <v>248</v>
      </c>
      <c r="L36" s="65" t="s">
        <v>84</v>
      </c>
      <c r="M36" s="65">
        <v>36.611800000000002</v>
      </c>
      <c r="N36" s="65">
        <v>48245.9</v>
      </c>
      <c r="O36" s="65">
        <v>22163.9</v>
      </c>
      <c r="P36" s="65">
        <v>0</v>
      </c>
      <c r="Q36" s="65">
        <v>5169.1099999999997</v>
      </c>
      <c r="R36" s="65">
        <v>0</v>
      </c>
      <c r="S36" s="65">
        <v>78388</v>
      </c>
      <c r="T36" s="65">
        <v>154003</v>
      </c>
      <c r="U36" s="65">
        <v>229701</v>
      </c>
      <c r="V36" s="65">
        <v>0</v>
      </c>
      <c r="W36" s="65">
        <v>0</v>
      </c>
      <c r="X36" s="65">
        <v>383705</v>
      </c>
      <c r="Y36" s="65">
        <v>6908.05</v>
      </c>
      <c r="Z36" s="65">
        <v>0</v>
      </c>
      <c r="AA36" s="65">
        <v>0</v>
      </c>
      <c r="AB36" s="65">
        <v>0</v>
      </c>
      <c r="AC36" s="65">
        <v>0</v>
      </c>
      <c r="AD36" s="65">
        <v>1219.26</v>
      </c>
      <c r="AE36" s="65">
        <v>0</v>
      </c>
      <c r="AF36" s="65">
        <v>8127.31</v>
      </c>
      <c r="AG36" s="65">
        <v>0</v>
      </c>
      <c r="AH36" s="65">
        <v>0</v>
      </c>
      <c r="AI36" s="65">
        <v>0</v>
      </c>
      <c r="AJ36" s="65">
        <v>8127.31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0</v>
      </c>
      <c r="AT36" s="65">
        <v>0</v>
      </c>
      <c r="AU36" s="65">
        <v>0</v>
      </c>
      <c r="AV36" s="65">
        <v>0</v>
      </c>
      <c r="AW36" s="65">
        <v>23.404299999999999</v>
      </c>
      <c r="AX36" s="65">
        <v>41.179600000000001</v>
      </c>
      <c r="AY36" s="65">
        <v>12.026300000000001</v>
      </c>
      <c r="AZ36" s="65">
        <v>0</v>
      </c>
      <c r="BA36" s="65">
        <v>1.6949099999999999</v>
      </c>
      <c r="BB36" s="65">
        <v>3.7509899999999998</v>
      </c>
      <c r="BC36" s="65">
        <v>36.713299999999997</v>
      </c>
      <c r="BD36" s="65">
        <v>118.76900000000001</v>
      </c>
      <c r="BE36" s="65">
        <v>0</v>
      </c>
      <c r="BF36" s="65"/>
      <c r="BG36" s="65">
        <v>0</v>
      </c>
      <c r="BH36" s="65">
        <v>35.5</v>
      </c>
      <c r="BI36" s="65" t="s">
        <v>116</v>
      </c>
      <c r="BJ36" s="65">
        <v>0</v>
      </c>
      <c r="BK36" s="65" t="s">
        <v>248</v>
      </c>
      <c r="BL36" s="65" t="s">
        <v>248</v>
      </c>
      <c r="BM36" s="65" t="s">
        <v>268</v>
      </c>
      <c r="BN36" s="65">
        <v>38.723500000000001</v>
      </c>
      <c r="BO36" s="65">
        <v>52105.7</v>
      </c>
      <c r="BP36" s="65">
        <v>20538.8</v>
      </c>
      <c r="BQ36" s="65">
        <v>0</v>
      </c>
      <c r="BR36" s="65">
        <v>2750.17</v>
      </c>
      <c r="BS36" s="65">
        <v>0</v>
      </c>
      <c r="BT36" s="65">
        <v>72701.399999999994</v>
      </c>
      <c r="BU36" s="65">
        <v>148135</v>
      </c>
      <c r="BV36" s="65">
        <v>229701</v>
      </c>
      <c r="BW36" s="65">
        <v>0</v>
      </c>
      <c r="BX36" s="65">
        <v>0</v>
      </c>
      <c r="BY36" s="65">
        <v>377836</v>
      </c>
      <c r="BZ36" s="65">
        <v>6300.33</v>
      </c>
      <c r="CA36" s="65">
        <v>0</v>
      </c>
      <c r="CB36" s="65">
        <v>0</v>
      </c>
      <c r="CC36" s="65">
        <v>0</v>
      </c>
      <c r="CD36" s="65">
        <v>0</v>
      </c>
      <c r="CE36" s="65">
        <v>1219.25</v>
      </c>
      <c r="CF36" s="65">
        <v>0</v>
      </c>
      <c r="CG36" s="65">
        <v>7519.58</v>
      </c>
      <c r="CH36" s="65">
        <v>0</v>
      </c>
      <c r="CI36" s="65">
        <v>0</v>
      </c>
      <c r="CJ36" s="65">
        <v>0</v>
      </c>
      <c r="CK36" s="65">
        <v>7519.58</v>
      </c>
      <c r="CL36" s="65">
        <v>0</v>
      </c>
      <c r="CM36" s="65">
        <v>0</v>
      </c>
      <c r="CN36" s="65">
        <v>0</v>
      </c>
      <c r="CO36" s="65">
        <v>0</v>
      </c>
      <c r="CP36" s="65">
        <v>0</v>
      </c>
      <c r="CQ36" s="65">
        <v>0</v>
      </c>
      <c r="CR36" s="65">
        <v>0</v>
      </c>
      <c r="CS36" s="65">
        <v>0</v>
      </c>
      <c r="CT36" s="65">
        <v>0</v>
      </c>
      <c r="CU36" s="65">
        <v>0</v>
      </c>
      <c r="CV36" s="65">
        <v>0</v>
      </c>
      <c r="CW36" s="65">
        <v>0</v>
      </c>
      <c r="CX36" s="65">
        <v>21.148199999999999</v>
      </c>
      <c r="CY36" s="65">
        <v>44.7729</v>
      </c>
      <c r="CZ36" s="65">
        <v>10.9339</v>
      </c>
      <c r="DA36" s="65">
        <v>0</v>
      </c>
      <c r="DB36" s="65">
        <v>0.90504700000000005</v>
      </c>
      <c r="DC36" s="65">
        <v>3.7509299999999999</v>
      </c>
      <c r="DD36" s="65">
        <v>33.798999999999999</v>
      </c>
      <c r="DE36" s="65">
        <v>115.31</v>
      </c>
      <c r="DF36" s="65">
        <v>0</v>
      </c>
      <c r="DG36" s="65"/>
      <c r="DH36" s="65">
        <v>0</v>
      </c>
      <c r="DI36" s="65">
        <v>88.25</v>
      </c>
      <c r="DJ36" s="65" t="s">
        <v>269</v>
      </c>
      <c r="DK36" s="65">
        <v>0</v>
      </c>
      <c r="DL36" s="65" t="s">
        <v>251</v>
      </c>
      <c r="DM36" s="65" t="s">
        <v>279</v>
      </c>
      <c r="DN36" s="65" t="s">
        <v>253</v>
      </c>
      <c r="DO36" s="65" t="s">
        <v>79</v>
      </c>
      <c r="DP36" s="65" t="s">
        <v>254</v>
      </c>
      <c r="DQ36" s="65" t="s">
        <v>80</v>
      </c>
      <c r="DR36" s="65" t="s">
        <v>255</v>
      </c>
      <c r="DS36" s="65" t="s">
        <v>294</v>
      </c>
    </row>
    <row r="37" spans="1:125" x14ac:dyDescent="0.25">
      <c r="A37" s="33"/>
      <c r="B37" s="65" t="s">
        <v>303</v>
      </c>
      <c r="C37" s="65" t="s">
        <v>136</v>
      </c>
      <c r="D37" s="65">
        <v>301816</v>
      </c>
      <c r="E37" s="65" t="s">
        <v>81</v>
      </c>
      <c r="F37" s="65" t="s">
        <v>78</v>
      </c>
      <c r="G37" s="66">
        <v>0.16874999999999998</v>
      </c>
      <c r="H37" s="65" t="s">
        <v>117</v>
      </c>
      <c r="I37" s="65">
        <v>-4.4000000000000004</v>
      </c>
      <c r="J37" s="65" t="s">
        <v>248</v>
      </c>
      <c r="K37" s="65" t="s">
        <v>248</v>
      </c>
      <c r="L37" s="65" t="s">
        <v>84</v>
      </c>
      <c r="M37" s="65">
        <v>42.523200000000003</v>
      </c>
      <c r="N37" s="65">
        <v>44497.7</v>
      </c>
      <c r="O37" s="65">
        <v>21063.3</v>
      </c>
      <c r="P37" s="65">
        <v>0</v>
      </c>
      <c r="Q37" s="65">
        <v>4658.7299999999996</v>
      </c>
      <c r="R37" s="65">
        <v>0</v>
      </c>
      <c r="S37" s="65">
        <v>78385.3</v>
      </c>
      <c r="T37" s="65">
        <v>148648</v>
      </c>
      <c r="U37" s="65">
        <v>229701</v>
      </c>
      <c r="V37" s="65">
        <v>0</v>
      </c>
      <c r="W37" s="65">
        <v>0</v>
      </c>
      <c r="X37" s="65">
        <v>378349</v>
      </c>
      <c r="Y37" s="65">
        <v>7947.02</v>
      </c>
      <c r="Z37" s="65">
        <v>0</v>
      </c>
      <c r="AA37" s="65">
        <v>0</v>
      </c>
      <c r="AB37" s="65">
        <v>0</v>
      </c>
      <c r="AC37" s="65">
        <v>0</v>
      </c>
      <c r="AD37" s="65">
        <v>1219.26</v>
      </c>
      <c r="AE37" s="65">
        <v>0</v>
      </c>
      <c r="AF37" s="65">
        <v>9166.2900000000009</v>
      </c>
      <c r="AG37" s="65">
        <v>0</v>
      </c>
      <c r="AH37" s="65">
        <v>0</v>
      </c>
      <c r="AI37" s="65">
        <v>0</v>
      </c>
      <c r="AJ37" s="65">
        <v>9166.2900000000009</v>
      </c>
      <c r="AK37" s="65">
        <v>0</v>
      </c>
      <c r="AL37" s="65">
        <v>0</v>
      </c>
      <c r="AM37" s="65">
        <v>0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0</v>
      </c>
      <c r="AT37" s="65">
        <v>0</v>
      </c>
      <c r="AU37" s="65">
        <v>0</v>
      </c>
      <c r="AV37" s="65">
        <v>0</v>
      </c>
      <c r="AW37" s="65">
        <v>26.893899999999999</v>
      </c>
      <c r="AX37" s="65">
        <v>38.866599999999998</v>
      </c>
      <c r="AY37" s="65">
        <v>11.888</v>
      </c>
      <c r="AZ37" s="65">
        <v>0</v>
      </c>
      <c r="BA37" s="65">
        <v>1.52251</v>
      </c>
      <c r="BB37" s="65">
        <v>3.7509800000000002</v>
      </c>
      <c r="BC37" s="65">
        <v>36.712299999999999</v>
      </c>
      <c r="BD37" s="65">
        <v>119.634</v>
      </c>
      <c r="BE37" s="65">
        <v>0</v>
      </c>
      <c r="BF37" s="65"/>
      <c r="BG37" s="65">
        <v>0</v>
      </c>
      <c r="BH37" s="65">
        <v>45.25</v>
      </c>
      <c r="BI37" s="65" t="s">
        <v>116</v>
      </c>
      <c r="BJ37" s="65">
        <v>0</v>
      </c>
      <c r="BK37" s="65" t="s">
        <v>248</v>
      </c>
      <c r="BL37" s="65" t="s">
        <v>248</v>
      </c>
      <c r="BM37" s="65" t="s">
        <v>268</v>
      </c>
      <c r="BN37" s="65">
        <v>38.723500000000001</v>
      </c>
      <c r="BO37" s="65">
        <v>52105.7</v>
      </c>
      <c r="BP37" s="65">
        <v>20538.8</v>
      </c>
      <c r="BQ37" s="65">
        <v>0</v>
      </c>
      <c r="BR37" s="65">
        <v>2750.17</v>
      </c>
      <c r="BS37" s="65">
        <v>0</v>
      </c>
      <c r="BT37" s="65">
        <v>72701.399999999994</v>
      </c>
      <c r="BU37" s="65">
        <v>148135</v>
      </c>
      <c r="BV37" s="65">
        <v>229701</v>
      </c>
      <c r="BW37" s="65">
        <v>0</v>
      </c>
      <c r="BX37" s="65">
        <v>0</v>
      </c>
      <c r="BY37" s="65">
        <v>377836</v>
      </c>
      <c r="BZ37" s="65">
        <v>6300.33</v>
      </c>
      <c r="CA37" s="65">
        <v>0</v>
      </c>
      <c r="CB37" s="65">
        <v>0</v>
      </c>
      <c r="CC37" s="65">
        <v>0</v>
      </c>
      <c r="CD37" s="65">
        <v>0</v>
      </c>
      <c r="CE37" s="65">
        <v>1219.25</v>
      </c>
      <c r="CF37" s="65">
        <v>0</v>
      </c>
      <c r="CG37" s="65">
        <v>7519.58</v>
      </c>
      <c r="CH37" s="65">
        <v>0</v>
      </c>
      <c r="CI37" s="65">
        <v>0</v>
      </c>
      <c r="CJ37" s="65">
        <v>0</v>
      </c>
      <c r="CK37" s="65">
        <v>7519.58</v>
      </c>
      <c r="CL37" s="65">
        <v>0</v>
      </c>
      <c r="CM37" s="65">
        <v>0</v>
      </c>
      <c r="CN37" s="65">
        <v>0</v>
      </c>
      <c r="CO37" s="65">
        <v>0</v>
      </c>
      <c r="CP37" s="65">
        <v>0</v>
      </c>
      <c r="CQ37" s="65">
        <v>0</v>
      </c>
      <c r="CR37" s="65">
        <v>0</v>
      </c>
      <c r="CS37" s="65">
        <v>0</v>
      </c>
      <c r="CT37" s="65">
        <v>0</v>
      </c>
      <c r="CU37" s="65">
        <v>0</v>
      </c>
      <c r="CV37" s="65">
        <v>0</v>
      </c>
      <c r="CW37" s="65">
        <v>0</v>
      </c>
      <c r="CX37" s="65">
        <v>21.148199999999999</v>
      </c>
      <c r="CY37" s="65">
        <v>44.7729</v>
      </c>
      <c r="CZ37" s="65">
        <v>10.9339</v>
      </c>
      <c r="DA37" s="65">
        <v>0</v>
      </c>
      <c r="DB37" s="65">
        <v>0.90504700000000005</v>
      </c>
      <c r="DC37" s="65">
        <v>3.7509299999999999</v>
      </c>
      <c r="DD37" s="65">
        <v>33.798999999999999</v>
      </c>
      <c r="DE37" s="65">
        <v>115.31</v>
      </c>
      <c r="DF37" s="65">
        <v>0</v>
      </c>
      <c r="DG37" s="65"/>
      <c r="DH37" s="65">
        <v>0</v>
      </c>
      <c r="DI37" s="65">
        <v>88.25</v>
      </c>
      <c r="DJ37" s="65" t="s">
        <v>269</v>
      </c>
      <c r="DK37" s="65">
        <v>0</v>
      </c>
      <c r="DL37" s="65" t="s">
        <v>251</v>
      </c>
      <c r="DM37" s="65" t="s">
        <v>279</v>
      </c>
      <c r="DN37" s="65" t="s">
        <v>253</v>
      </c>
      <c r="DO37" s="65" t="s">
        <v>79</v>
      </c>
      <c r="DP37" s="65" t="s">
        <v>254</v>
      </c>
      <c r="DQ37" s="65" t="s">
        <v>80</v>
      </c>
      <c r="DR37" s="65" t="s">
        <v>255</v>
      </c>
      <c r="DS37" s="65" t="s">
        <v>294</v>
      </c>
      <c r="DT37" s="36"/>
      <c r="DU37" s="36"/>
    </row>
    <row r="38" spans="1:125" x14ac:dyDescent="0.25">
      <c r="A38" s="33"/>
      <c r="B38" s="65" t="s">
        <v>304</v>
      </c>
      <c r="C38" s="65" t="s">
        <v>137</v>
      </c>
      <c r="D38" s="65">
        <v>301916</v>
      </c>
      <c r="E38" s="65" t="s">
        <v>81</v>
      </c>
      <c r="F38" s="65" t="s">
        <v>78</v>
      </c>
      <c r="G38" s="66">
        <v>0.16597222222222222</v>
      </c>
      <c r="H38" s="65" t="s">
        <v>117</v>
      </c>
      <c r="I38" s="65">
        <v>-2.4</v>
      </c>
      <c r="J38" s="65" t="s">
        <v>248</v>
      </c>
      <c r="K38" s="65" t="s">
        <v>248</v>
      </c>
      <c r="L38" s="65" t="s">
        <v>84</v>
      </c>
      <c r="M38" s="65">
        <v>38.496699999999997</v>
      </c>
      <c r="N38" s="65">
        <v>46075.5</v>
      </c>
      <c r="O38" s="65">
        <v>20899</v>
      </c>
      <c r="P38" s="65">
        <v>0</v>
      </c>
      <c r="Q38" s="65">
        <v>5348.4</v>
      </c>
      <c r="R38" s="65">
        <v>0</v>
      </c>
      <c r="S38" s="65">
        <v>78388</v>
      </c>
      <c r="T38" s="65">
        <v>150749</v>
      </c>
      <c r="U38" s="65">
        <v>229701</v>
      </c>
      <c r="V38" s="65">
        <v>0</v>
      </c>
      <c r="W38" s="65">
        <v>0</v>
      </c>
      <c r="X38" s="65">
        <v>380451</v>
      </c>
      <c r="Y38" s="65">
        <v>7259.47</v>
      </c>
      <c r="Z38" s="65">
        <v>0</v>
      </c>
      <c r="AA38" s="65">
        <v>0</v>
      </c>
      <c r="AB38" s="65">
        <v>0</v>
      </c>
      <c r="AC38" s="65">
        <v>0</v>
      </c>
      <c r="AD38" s="65">
        <v>1219.26</v>
      </c>
      <c r="AE38" s="65">
        <v>0</v>
      </c>
      <c r="AF38" s="65">
        <v>8478.74</v>
      </c>
      <c r="AG38" s="65">
        <v>0</v>
      </c>
      <c r="AH38" s="65">
        <v>0</v>
      </c>
      <c r="AI38" s="65">
        <v>0</v>
      </c>
      <c r="AJ38" s="65">
        <v>8478.74</v>
      </c>
      <c r="AK38" s="65">
        <v>0</v>
      </c>
      <c r="AL38" s="65">
        <v>0</v>
      </c>
      <c r="AM38" s="65">
        <v>0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0</v>
      </c>
      <c r="AT38" s="65">
        <v>0</v>
      </c>
      <c r="AU38" s="65">
        <v>0</v>
      </c>
      <c r="AV38" s="65">
        <v>0</v>
      </c>
      <c r="AW38" s="65">
        <v>24.568300000000001</v>
      </c>
      <c r="AX38" s="65">
        <v>39.353099999999998</v>
      </c>
      <c r="AY38" s="65">
        <v>11.390499999999999</v>
      </c>
      <c r="AZ38" s="65">
        <v>0</v>
      </c>
      <c r="BA38" s="65">
        <v>1.7531300000000001</v>
      </c>
      <c r="BB38" s="65">
        <v>3.7509800000000002</v>
      </c>
      <c r="BC38" s="65">
        <v>36.713299999999997</v>
      </c>
      <c r="BD38" s="65">
        <v>117.529</v>
      </c>
      <c r="BE38" s="65">
        <v>0</v>
      </c>
      <c r="BF38" s="65"/>
      <c r="BG38" s="65">
        <v>0</v>
      </c>
      <c r="BH38" s="65">
        <v>36.25</v>
      </c>
      <c r="BI38" s="65" t="s">
        <v>116</v>
      </c>
      <c r="BJ38" s="65">
        <v>0</v>
      </c>
      <c r="BK38" s="65" t="s">
        <v>248</v>
      </c>
      <c r="BL38" s="65" t="s">
        <v>248</v>
      </c>
      <c r="BM38" s="65" t="s">
        <v>268</v>
      </c>
      <c r="BN38" s="65">
        <v>38.723500000000001</v>
      </c>
      <c r="BO38" s="65">
        <v>52105.7</v>
      </c>
      <c r="BP38" s="65">
        <v>20538.8</v>
      </c>
      <c r="BQ38" s="65">
        <v>0</v>
      </c>
      <c r="BR38" s="65">
        <v>2750.17</v>
      </c>
      <c r="BS38" s="65">
        <v>0</v>
      </c>
      <c r="BT38" s="65">
        <v>72701.399999999994</v>
      </c>
      <c r="BU38" s="65">
        <v>148135</v>
      </c>
      <c r="BV38" s="65">
        <v>229701</v>
      </c>
      <c r="BW38" s="65">
        <v>0</v>
      </c>
      <c r="BX38" s="65">
        <v>0</v>
      </c>
      <c r="BY38" s="65">
        <v>377836</v>
      </c>
      <c r="BZ38" s="65">
        <v>6300.33</v>
      </c>
      <c r="CA38" s="65">
        <v>0</v>
      </c>
      <c r="CB38" s="65">
        <v>0</v>
      </c>
      <c r="CC38" s="65">
        <v>0</v>
      </c>
      <c r="CD38" s="65">
        <v>0</v>
      </c>
      <c r="CE38" s="65">
        <v>1219.25</v>
      </c>
      <c r="CF38" s="65">
        <v>0</v>
      </c>
      <c r="CG38" s="65">
        <v>7519.58</v>
      </c>
      <c r="CH38" s="65">
        <v>0</v>
      </c>
      <c r="CI38" s="65">
        <v>0</v>
      </c>
      <c r="CJ38" s="65">
        <v>0</v>
      </c>
      <c r="CK38" s="65">
        <v>7519.58</v>
      </c>
      <c r="CL38" s="65">
        <v>0</v>
      </c>
      <c r="CM38" s="65">
        <v>0</v>
      </c>
      <c r="CN38" s="65">
        <v>0</v>
      </c>
      <c r="CO38" s="65">
        <v>0</v>
      </c>
      <c r="CP38" s="65">
        <v>0</v>
      </c>
      <c r="CQ38" s="65">
        <v>0</v>
      </c>
      <c r="CR38" s="65">
        <v>0</v>
      </c>
      <c r="CS38" s="65">
        <v>0</v>
      </c>
      <c r="CT38" s="65">
        <v>0</v>
      </c>
      <c r="CU38" s="65">
        <v>0</v>
      </c>
      <c r="CV38" s="65">
        <v>0</v>
      </c>
      <c r="CW38" s="65">
        <v>0</v>
      </c>
      <c r="CX38" s="65">
        <v>21.148199999999999</v>
      </c>
      <c r="CY38" s="65">
        <v>44.7729</v>
      </c>
      <c r="CZ38" s="65">
        <v>10.9339</v>
      </c>
      <c r="DA38" s="65">
        <v>0</v>
      </c>
      <c r="DB38" s="65">
        <v>0.90504700000000005</v>
      </c>
      <c r="DC38" s="65">
        <v>3.7509299999999999</v>
      </c>
      <c r="DD38" s="65">
        <v>33.798999999999999</v>
      </c>
      <c r="DE38" s="65">
        <v>115.31</v>
      </c>
      <c r="DF38" s="65">
        <v>0</v>
      </c>
      <c r="DG38" s="65"/>
      <c r="DH38" s="65">
        <v>0</v>
      </c>
      <c r="DI38" s="65">
        <v>88.25</v>
      </c>
      <c r="DJ38" s="65" t="s">
        <v>269</v>
      </c>
      <c r="DK38" s="65">
        <v>0</v>
      </c>
      <c r="DL38" s="65" t="s">
        <v>251</v>
      </c>
      <c r="DM38" s="65" t="s">
        <v>279</v>
      </c>
      <c r="DN38" s="65" t="s">
        <v>253</v>
      </c>
      <c r="DO38" s="65" t="s">
        <v>79</v>
      </c>
      <c r="DP38" s="65" t="s">
        <v>254</v>
      </c>
      <c r="DQ38" s="65" t="s">
        <v>80</v>
      </c>
      <c r="DR38" s="65" t="s">
        <v>255</v>
      </c>
      <c r="DS38" s="65" t="s">
        <v>294</v>
      </c>
      <c r="DT38" s="36"/>
      <c r="DU38" s="36"/>
    </row>
    <row r="39" spans="1:125" x14ac:dyDescent="0.25">
      <c r="A39" s="33"/>
      <c r="B39" s="65" t="s">
        <v>305</v>
      </c>
      <c r="C39" s="65" t="s">
        <v>138</v>
      </c>
      <c r="D39" s="65">
        <v>300006</v>
      </c>
      <c r="E39" s="65" t="s">
        <v>83</v>
      </c>
      <c r="F39" s="65" t="s">
        <v>78</v>
      </c>
      <c r="G39" s="66">
        <v>0.12291666666666667</v>
      </c>
      <c r="H39" s="65" t="s">
        <v>115</v>
      </c>
      <c r="I39" s="65">
        <v>4.0999999999999996</v>
      </c>
      <c r="J39" s="65" t="s">
        <v>248</v>
      </c>
      <c r="K39" s="65" t="s">
        <v>248</v>
      </c>
      <c r="L39" s="65" t="s">
        <v>84</v>
      </c>
      <c r="M39" s="65">
        <v>7.2115299999999998</v>
      </c>
      <c r="N39" s="65">
        <v>87514.9</v>
      </c>
      <c r="O39" s="65">
        <v>19629.2</v>
      </c>
      <c r="P39" s="65">
        <v>0</v>
      </c>
      <c r="Q39" s="65">
        <v>1807.39</v>
      </c>
      <c r="R39" s="65">
        <v>0</v>
      </c>
      <c r="S39" s="65">
        <v>78406.600000000006</v>
      </c>
      <c r="T39" s="65">
        <v>187365</v>
      </c>
      <c r="U39" s="65">
        <v>229701</v>
      </c>
      <c r="V39" s="65">
        <v>0</v>
      </c>
      <c r="W39" s="65">
        <v>0</v>
      </c>
      <c r="X39" s="65">
        <v>417067</v>
      </c>
      <c r="Y39" s="65">
        <v>1368.42</v>
      </c>
      <c r="Z39" s="65">
        <v>0</v>
      </c>
      <c r="AA39" s="65">
        <v>0</v>
      </c>
      <c r="AB39" s="65">
        <v>0</v>
      </c>
      <c r="AC39" s="65">
        <v>0</v>
      </c>
      <c r="AD39" s="65">
        <v>1016.84</v>
      </c>
      <c r="AE39" s="65">
        <v>0</v>
      </c>
      <c r="AF39" s="65">
        <v>2385.2600000000002</v>
      </c>
      <c r="AG39" s="65">
        <v>0</v>
      </c>
      <c r="AH39" s="65">
        <v>0</v>
      </c>
      <c r="AI39" s="65">
        <v>0</v>
      </c>
      <c r="AJ39" s="65">
        <v>2385.2600000000002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  <c r="AP39" s="65">
        <v>0</v>
      </c>
      <c r="AQ39" s="65">
        <v>0</v>
      </c>
      <c r="AR39" s="65">
        <v>0</v>
      </c>
      <c r="AS39" s="65">
        <v>0</v>
      </c>
      <c r="AT39" s="65">
        <v>0</v>
      </c>
      <c r="AU39" s="65">
        <v>0</v>
      </c>
      <c r="AV39" s="65">
        <v>0</v>
      </c>
      <c r="AW39" s="65">
        <v>4.7342000000000004</v>
      </c>
      <c r="AX39" s="65">
        <v>58.204599999999999</v>
      </c>
      <c r="AY39" s="65">
        <v>10.266299999999999</v>
      </c>
      <c r="AZ39" s="65">
        <v>0</v>
      </c>
      <c r="BA39" s="65">
        <v>0.59645599999999999</v>
      </c>
      <c r="BB39" s="65">
        <v>3.12052</v>
      </c>
      <c r="BC39" s="65">
        <v>37.034599999999998</v>
      </c>
      <c r="BD39" s="65">
        <v>113.95699999999999</v>
      </c>
      <c r="BE39" s="65">
        <v>0</v>
      </c>
      <c r="BF39" s="65"/>
      <c r="BG39" s="65">
        <v>0</v>
      </c>
      <c r="BH39" s="65">
        <v>11</v>
      </c>
      <c r="BI39" s="65" t="s">
        <v>116</v>
      </c>
      <c r="BJ39" s="65">
        <v>0</v>
      </c>
      <c r="BK39" s="65" t="s">
        <v>248</v>
      </c>
      <c r="BL39" s="65" t="s">
        <v>248</v>
      </c>
      <c r="BM39" s="65" t="s">
        <v>84</v>
      </c>
      <c r="BN39" s="65">
        <v>11.6393</v>
      </c>
      <c r="BO39" s="65">
        <v>95858.8</v>
      </c>
      <c r="BP39" s="65">
        <v>17991.599999999999</v>
      </c>
      <c r="BQ39" s="65">
        <v>0</v>
      </c>
      <c r="BR39" s="65">
        <v>1677.09</v>
      </c>
      <c r="BS39" s="65">
        <v>0</v>
      </c>
      <c r="BT39" s="65">
        <v>72070.5</v>
      </c>
      <c r="BU39" s="65">
        <v>187610</v>
      </c>
      <c r="BV39" s="65">
        <v>229701</v>
      </c>
      <c r="BW39" s="65">
        <v>0</v>
      </c>
      <c r="BX39" s="65">
        <v>0</v>
      </c>
      <c r="BY39" s="65">
        <v>417311</v>
      </c>
      <c r="BZ39" s="65">
        <v>2021.06</v>
      </c>
      <c r="CA39" s="65">
        <v>0</v>
      </c>
      <c r="CB39" s="65">
        <v>0</v>
      </c>
      <c r="CC39" s="65">
        <v>0</v>
      </c>
      <c r="CD39" s="65">
        <v>0</v>
      </c>
      <c r="CE39" s="65">
        <v>1016.83</v>
      </c>
      <c r="CF39" s="65">
        <v>0</v>
      </c>
      <c r="CG39" s="65">
        <v>3037.89</v>
      </c>
      <c r="CH39" s="65">
        <v>0</v>
      </c>
      <c r="CI39" s="65">
        <v>0</v>
      </c>
      <c r="CJ39" s="65">
        <v>0</v>
      </c>
      <c r="CK39" s="65">
        <v>3037.89</v>
      </c>
      <c r="CL39" s="65">
        <v>0</v>
      </c>
      <c r="CM39" s="65">
        <v>0</v>
      </c>
      <c r="CN39" s="65">
        <v>0</v>
      </c>
      <c r="CO39" s="65">
        <v>0</v>
      </c>
      <c r="CP39" s="65">
        <v>0</v>
      </c>
      <c r="CQ39" s="65">
        <v>0</v>
      </c>
      <c r="CR39" s="65">
        <v>0</v>
      </c>
      <c r="CS39" s="65">
        <v>0</v>
      </c>
      <c r="CT39" s="65">
        <v>0</v>
      </c>
      <c r="CU39" s="65">
        <v>0</v>
      </c>
      <c r="CV39" s="65">
        <v>0</v>
      </c>
      <c r="CW39" s="65">
        <v>0</v>
      </c>
      <c r="CX39" s="65">
        <v>6.8350900000000001</v>
      </c>
      <c r="CY39" s="65">
        <v>64.196200000000005</v>
      </c>
      <c r="CZ39" s="65">
        <v>9.5174599999999998</v>
      </c>
      <c r="DA39" s="65">
        <v>0</v>
      </c>
      <c r="DB39" s="65">
        <v>0.55507799999999996</v>
      </c>
      <c r="DC39" s="65">
        <v>3.1204900000000002</v>
      </c>
      <c r="DD39" s="65">
        <v>33.770000000000003</v>
      </c>
      <c r="DE39" s="65">
        <v>117.994</v>
      </c>
      <c r="DF39" s="65">
        <v>0</v>
      </c>
      <c r="DG39" s="65"/>
      <c r="DH39" s="65">
        <v>0</v>
      </c>
      <c r="DI39" s="65">
        <v>0.25</v>
      </c>
      <c r="DJ39" s="65" t="s">
        <v>269</v>
      </c>
      <c r="DK39" s="65">
        <v>0</v>
      </c>
      <c r="DL39" s="65" t="s">
        <v>251</v>
      </c>
      <c r="DM39" s="65" t="s">
        <v>279</v>
      </c>
      <c r="DN39" s="65" t="s">
        <v>253</v>
      </c>
      <c r="DO39" s="65" t="s">
        <v>79</v>
      </c>
      <c r="DP39" s="65" t="s">
        <v>254</v>
      </c>
      <c r="DQ39" s="65" t="s">
        <v>80</v>
      </c>
      <c r="DR39" s="65" t="s">
        <v>255</v>
      </c>
      <c r="DS39" s="65" t="s">
        <v>294</v>
      </c>
      <c r="DT39" s="36"/>
      <c r="DU39" s="36"/>
    </row>
    <row r="40" spans="1:125" s="35" customFormat="1" x14ac:dyDescent="0.25">
      <c r="A40" s="33"/>
      <c r="B40" s="65" t="s">
        <v>306</v>
      </c>
      <c r="C40" s="65" t="s">
        <v>139</v>
      </c>
      <c r="D40" s="65">
        <v>302006</v>
      </c>
      <c r="E40" s="65" t="s">
        <v>83</v>
      </c>
      <c r="F40" s="65" t="s">
        <v>78</v>
      </c>
      <c r="G40" s="66">
        <v>0.12430555555555556</v>
      </c>
      <c r="H40" s="65" t="s">
        <v>115</v>
      </c>
      <c r="I40" s="65">
        <v>3.7</v>
      </c>
      <c r="J40" s="65" t="s">
        <v>248</v>
      </c>
      <c r="K40" s="65" t="s">
        <v>248</v>
      </c>
      <c r="L40" s="65" t="s">
        <v>84</v>
      </c>
      <c r="M40" s="65">
        <v>7.0828300000000004</v>
      </c>
      <c r="N40" s="65">
        <v>87985.3</v>
      </c>
      <c r="O40" s="65">
        <v>19798.8</v>
      </c>
      <c r="P40" s="65">
        <v>0</v>
      </c>
      <c r="Q40" s="65">
        <v>1780.96</v>
      </c>
      <c r="R40" s="65">
        <v>0</v>
      </c>
      <c r="S40" s="65">
        <v>78406.600000000006</v>
      </c>
      <c r="T40" s="65">
        <v>187979</v>
      </c>
      <c r="U40" s="65">
        <v>229701</v>
      </c>
      <c r="V40" s="65">
        <v>0</v>
      </c>
      <c r="W40" s="65">
        <v>0</v>
      </c>
      <c r="X40" s="65">
        <v>417680</v>
      </c>
      <c r="Y40" s="65">
        <v>1344.2</v>
      </c>
      <c r="Z40" s="65">
        <v>0</v>
      </c>
      <c r="AA40" s="65">
        <v>0</v>
      </c>
      <c r="AB40" s="65">
        <v>0</v>
      </c>
      <c r="AC40" s="65">
        <v>0</v>
      </c>
      <c r="AD40" s="65">
        <v>1016.84</v>
      </c>
      <c r="AE40" s="65">
        <v>0</v>
      </c>
      <c r="AF40" s="65">
        <v>2361.04</v>
      </c>
      <c r="AG40" s="65">
        <v>0</v>
      </c>
      <c r="AH40" s="65">
        <v>0</v>
      </c>
      <c r="AI40" s="65">
        <v>0</v>
      </c>
      <c r="AJ40" s="65">
        <v>2361.04</v>
      </c>
      <c r="AK40" s="65">
        <v>0</v>
      </c>
      <c r="AL40" s="65">
        <v>0</v>
      </c>
      <c r="AM40" s="65">
        <v>0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0</v>
      </c>
      <c r="AT40" s="65">
        <v>0</v>
      </c>
      <c r="AU40" s="65">
        <v>0</v>
      </c>
      <c r="AV40" s="65">
        <v>0</v>
      </c>
      <c r="AW40" s="65">
        <v>4.6505099999999997</v>
      </c>
      <c r="AX40" s="65">
        <v>58.514000000000003</v>
      </c>
      <c r="AY40" s="65">
        <v>10.372199999999999</v>
      </c>
      <c r="AZ40" s="65">
        <v>0</v>
      </c>
      <c r="BA40" s="65">
        <v>0.58728400000000003</v>
      </c>
      <c r="BB40" s="65">
        <v>3.12052</v>
      </c>
      <c r="BC40" s="65">
        <v>37.034599999999998</v>
      </c>
      <c r="BD40" s="65">
        <v>114.279</v>
      </c>
      <c r="BE40" s="65">
        <v>0</v>
      </c>
      <c r="BF40" s="65"/>
      <c r="BG40" s="65">
        <v>0</v>
      </c>
      <c r="BH40" s="65">
        <v>10.75</v>
      </c>
      <c r="BI40" s="65" t="s">
        <v>116</v>
      </c>
      <c r="BJ40" s="65">
        <v>0</v>
      </c>
      <c r="BK40" s="65" t="s">
        <v>248</v>
      </c>
      <c r="BL40" s="65" t="s">
        <v>248</v>
      </c>
      <c r="BM40" s="65" t="s">
        <v>84</v>
      </c>
      <c r="BN40" s="65">
        <v>11.6393</v>
      </c>
      <c r="BO40" s="65">
        <v>95858.8</v>
      </c>
      <c r="BP40" s="65">
        <v>17991.599999999999</v>
      </c>
      <c r="BQ40" s="65">
        <v>0</v>
      </c>
      <c r="BR40" s="65">
        <v>1677.09</v>
      </c>
      <c r="BS40" s="65">
        <v>0</v>
      </c>
      <c r="BT40" s="65">
        <v>72070.5</v>
      </c>
      <c r="BU40" s="65">
        <v>187610</v>
      </c>
      <c r="BV40" s="65">
        <v>229701</v>
      </c>
      <c r="BW40" s="65">
        <v>0</v>
      </c>
      <c r="BX40" s="65">
        <v>0</v>
      </c>
      <c r="BY40" s="65">
        <v>417311</v>
      </c>
      <c r="BZ40" s="65">
        <v>2021.06</v>
      </c>
      <c r="CA40" s="65">
        <v>0</v>
      </c>
      <c r="CB40" s="65">
        <v>0</v>
      </c>
      <c r="CC40" s="65">
        <v>0</v>
      </c>
      <c r="CD40" s="65">
        <v>0</v>
      </c>
      <c r="CE40" s="65">
        <v>1016.83</v>
      </c>
      <c r="CF40" s="65">
        <v>0</v>
      </c>
      <c r="CG40" s="65">
        <v>3037.89</v>
      </c>
      <c r="CH40" s="65">
        <v>0</v>
      </c>
      <c r="CI40" s="65">
        <v>0</v>
      </c>
      <c r="CJ40" s="65">
        <v>0</v>
      </c>
      <c r="CK40" s="65">
        <v>3037.89</v>
      </c>
      <c r="CL40" s="65">
        <v>0</v>
      </c>
      <c r="CM40" s="65">
        <v>0</v>
      </c>
      <c r="CN40" s="65">
        <v>0</v>
      </c>
      <c r="CO40" s="65">
        <v>0</v>
      </c>
      <c r="CP40" s="65">
        <v>0</v>
      </c>
      <c r="CQ40" s="65">
        <v>0</v>
      </c>
      <c r="CR40" s="65">
        <v>0</v>
      </c>
      <c r="CS40" s="65">
        <v>0</v>
      </c>
      <c r="CT40" s="65">
        <v>0</v>
      </c>
      <c r="CU40" s="65">
        <v>0</v>
      </c>
      <c r="CV40" s="65">
        <v>0</v>
      </c>
      <c r="CW40" s="65">
        <v>0</v>
      </c>
      <c r="CX40" s="65">
        <v>6.8350900000000001</v>
      </c>
      <c r="CY40" s="65">
        <v>64.196200000000005</v>
      </c>
      <c r="CZ40" s="65">
        <v>9.5174599999999998</v>
      </c>
      <c r="DA40" s="65">
        <v>0</v>
      </c>
      <c r="DB40" s="65">
        <v>0.55507799999999996</v>
      </c>
      <c r="DC40" s="65">
        <v>3.1204900000000002</v>
      </c>
      <c r="DD40" s="65">
        <v>33.770000000000003</v>
      </c>
      <c r="DE40" s="65">
        <v>117.994</v>
      </c>
      <c r="DF40" s="65">
        <v>0</v>
      </c>
      <c r="DG40" s="65"/>
      <c r="DH40" s="65">
        <v>0</v>
      </c>
      <c r="DI40" s="65">
        <v>0.25</v>
      </c>
      <c r="DJ40" s="65" t="s">
        <v>269</v>
      </c>
      <c r="DK40" s="65">
        <v>0</v>
      </c>
      <c r="DL40" s="65" t="s">
        <v>251</v>
      </c>
      <c r="DM40" s="65" t="s">
        <v>279</v>
      </c>
      <c r="DN40" s="65" t="s">
        <v>253</v>
      </c>
      <c r="DO40" s="65" t="s">
        <v>79</v>
      </c>
      <c r="DP40" s="65" t="s">
        <v>254</v>
      </c>
      <c r="DQ40" s="65" t="s">
        <v>80</v>
      </c>
      <c r="DR40" s="65" t="s">
        <v>255</v>
      </c>
      <c r="DS40" s="65" t="s">
        <v>294</v>
      </c>
      <c r="DT40" s="36"/>
      <c r="DU40" s="36"/>
    </row>
    <row r="41" spans="1:125" s="35" customFormat="1" x14ac:dyDescent="0.25">
      <c r="A41" s="33"/>
      <c r="B41" s="65" t="s">
        <v>307</v>
      </c>
      <c r="C41" s="65" t="s">
        <v>140</v>
      </c>
      <c r="D41" s="65">
        <v>302206</v>
      </c>
      <c r="E41" s="65" t="s">
        <v>83</v>
      </c>
      <c r="F41" s="65" t="s">
        <v>78</v>
      </c>
      <c r="G41" s="66">
        <v>0.12291666666666667</v>
      </c>
      <c r="H41" s="65" t="s">
        <v>115</v>
      </c>
      <c r="I41" s="65">
        <v>3.9</v>
      </c>
      <c r="J41" s="65" t="s">
        <v>248</v>
      </c>
      <c r="K41" s="65" t="s">
        <v>248</v>
      </c>
      <c r="L41" s="65" t="s">
        <v>84</v>
      </c>
      <c r="M41" s="65">
        <v>6.5835600000000003</v>
      </c>
      <c r="N41" s="65">
        <v>88417.4</v>
      </c>
      <c r="O41" s="65">
        <v>20037.900000000001</v>
      </c>
      <c r="P41" s="65">
        <v>0</v>
      </c>
      <c r="Q41" s="65">
        <v>1709.6</v>
      </c>
      <c r="R41" s="65">
        <v>0</v>
      </c>
      <c r="S41" s="65">
        <v>78408.800000000003</v>
      </c>
      <c r="T41" s="65">
        <v>188580</v>
      </c>
      <c r="U41" s="65">
        <v>229701</v>
      </c>
      <c r="V41" s="65">
        <v>0</v>
      </c>
      <c r="W41" s="65">
        <v>0</v>
      </c>
      <c r="X41" s="65">
        <v>418282</v>
      </c>
      <c r="Y41" s="65">
        <v>1250.24</v>
      </c>
      <c r="Z41" s="65">
        <v>0</v>
      </c>
      <c r="AA41" s="65">
        <v>0</v>
      </c>
      <c r="AB41" s="65">
        <v>0</v>
      </c>
      <c r="AC41" s="65">
        <v>0</v>
      </c>
      <c r="AD41" s="65">
        <v>1016.83</v>
      </c>
      <c r="AE41" s="65">
        <v>0</v>
      </c>
      <c r="AF41" s="65">
        <v>2267.0700000000002</v>
      </c>
      <c r="AG41" s="65">
        <v>0</v>
      </c>
      <c r="AH41" s="65">
        <v>0</v>
      </c>
      <c r="AI41" s="65">
        <v>0</v>
      </c>
      <c r="AJ41" s="65">
        <v>2267.0700000000002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0</v>
      </c>
      <c r="AT41" s="65">
        <v>0</v>
      </c>
      <c r="AU41" s="65">
        <v>0</v>
      </c>
      <c r="AV41" s="65">
        <v>0</v>
      </c>
      <c r="AW41" s="65">
        <v>4.3320299999999996</v>
      </c>
      <c r="AX41" s="65">
        <v>58.646299999999997</v>
      </c>
      <c r="AY41" s="65">
        <v>10.450100000000001</v>
      </c>
      <c r="AZ41" s="65">
        <v>0</v>
      </c>
      <c r="BA41" s="65">
        <v>0.56337999999999999</v>
      </c>
      <c r="BB41" s="65">
        <v>3.12052</v>
      </c>
      <c r="BC41" s="65">
        <v>37.035499999999999</v>
      </c>
      <c r="BD41" s="65">
        <v>114.148</v>
      </c>
      <c r="BE41" s="65">
        <v>0</v>
      </c>
      <c r="BF41" s="65"/>
      <c r="BG41" s="65">
        <v>0</v>
      </c>
      <c r="BH41" s="65">
        <v>6.75</v>
      </c>
      <c r="BI41" s="65" t="s">
        <v>204</v>
      </c>
      <c r="BJ41" s="65">
        <v>0</v>
      </c>
      <c r="BK41" s="65" t="s">
        <v>248</v>
      </c>
      <c r="BL41" s="65" t="s">
        <v>248</v>
      </c>
      <c r="BM41" s="65" t="s">
        <v>84</v>
      </c>
      <c r="BN41" s="65">
        <v>11.6393</v>
      </c>
      <c r="BO41" s="65">
        <v>95858.8</v>
      </c>
      <c r="BP41" s="65">
        <v>17991.599999999999</v>
      </c>
      <c r="BQ41" s="65">
        <v>0</v>
      </c>
      <c r="BR41" s="65">
        <v>1677.09</v>
      </c>
      <c r="BS41" s="65">
        <v>0</v>
      </c>
      <c r="BT41" s="65">
        <v>72070.5</v>
      </c>
      <c r="BU41" s="65">
        <v>187610</v>
      </c>
      <c r="BV41" s="65">
        <v>229701</v>
      </c>
      <c r="BW41" s="65">
        <v>0</v>
      </c>
      <c r="BX41" s="65">
        <v>0</v>
      </c>
      <c r="BY41" s="65">
        <v>417311</v>
      </c>
      <c r="BZ41" s="65">
        <v>2021.06</v>
      </c>
      <c r="CA41" s="65">
        <v>0</v>
      </c>
      <c r="CB41" s="65">
        <v>0</v>
      </c>
      <c r="CC41" s="65">
        <v>0</v>
      </c>
      <c r="CD41" s="65">
        <v>0</v>
      </c>
      <c r="CE41" s="65">
        <v>1016.83</v>
      </c>
      <c r="CF41" s="65">
        <v>0</v>
      </c>
      <c r="CG41" s="65">
        <v>3037.89</v>
      </c>
      <c r="CH41" s="65">
        <v>0</v>
      </c>
      <c r="CI41" s="65">
        <v>0</v>
      </c>
      <c r="CJ41" s="65">
        <v>0</v>
      </c>
      <c r="CK41" s="65">
        <v>3037.89</v>
      </c>
      <c r="CL41" s="65">
        <v>0</v>
      </c>
      <c r="CM41" s="65">
        <v>0</v>
      </c>
      <c r="CN41" s="65">
        <v>0</v>
      </c>
      <c r="CO41" s="65">
        <v>0</v>
      </c>
      <c r="CP41" s="65">
        <v>0</v>
      </c>
      <c r="CQ41" s="65">
        <v>0</v>
      </c>
      <c r="CR41" s="65">
        <v>0</v>
      </c>
      <c r="CS41" s="65">
        <v>0</v>
      </c>
      <c r="CT41" s="65">
        <v>0</v>
      </c>
      <c r="CU41" s="65">
        <v>0</v>
      </c>
      <c r="CV41" s="65">
        <v>0</v>
      </c>
      <c r="CW41" s="65">
        <v>0</v>
      </c>
      <c r="CX41" s="65">
        <v>6.8350900000000001</v>
      </c>
      <c r="CY41" s="65">
        <v>64.196200000000005</v>
      </c>
      <c r="CZ41" s="65">
        <v>9.5174599999999998</v>
      </c>
      <c r="DA41" s="65">
        <v>0</v>
      </c>
      <c r="DB41" s="65">
        <v>0.55507799999999996</v>
      </c>
      <c r="DC41" s="65">
        <v>3.1204900000000002</v>
      </c>
      <c r="DD41" s="65">
        <v>33.770000000000003</v>
      </c>
      <c r="DE41" s="65">
        <v>117.994</v>
      </c>
      <c r="DF41" s="65">
        <v>0</v>
      </c>
      <c r="DG41" s="65"/>
      <c r="DH41" s="65">
        <v>0</v>
      </c>
      <c r="DI41" s="65">
        <v>0.25</v>
      </c>
      <c r="DJ41" s="65" t="s">
        <v>269</v>
      </c>
      <c r="DK41" s="65">
        <v>0</v>
      </c>
      <c r="DL41" s="65" t="s">
        <v>251</v>
      </c>
      <c r="DM41" s="65" t="s">
        <v>279</v>
      </c>
      <c r="DN41" s="65" t="s">
        <v>253</v>
      </c>
      <c r="DO41" s="65" t="s">
        <v>79</v>
      </c>
      <c r="DP41" s="65" t="s">
        <v>254</v>
      </c>
      <c r="DQ41" s="65" t="s">
        <v>80</v>
      </c>
      <c r="DR41" s="65" t="s">
        <v>255</v>
      </c>
      <c r="DS41" s="65" t="s">
        <v>294</v>
      </c>
    </row>
    <row r="42" spans="1:125" s="35" customFormat="1" x14ac:dyDescent="0.25">
      <c r="A42" s="33"/>
      <c r="B42" s="65" t="s">
        <v>308</v>
      </c>
      <c r="C42" s="65" t="s">
        <v>141</v>
      </c>
      <c r="D42" s="65">
        <v>302306</v>
      </c>
      <c r="E42" s="65" t="s">
        <v>83</v>
      </c>
      <c r="F42" s="65" t="s">
        <v>78</v>
      </c>
      <c r="G42" s="66">
        <v>0.13055555555555556</v>
      </c>
      <c r="H42" s="65" t="s">
        <v>115</v>
      </c>
      <c r="I42" s="65">
        <v>6.7</v>
      </c>
      <c r="J42" s="65" t="s">
        <v>248</v>
      </c>
      <c r="K42" s="65" t="s">
        <v>248</v>
      </c>
      <c r="L42" s="65" t="s">
        <v>84</v>
      </c>
      <c r="M42" s="65">
        <v>7.7739599999999998</v>
      </c>
      <c r="N42" s="65">
        <v>83943.7</v>
      </c>
      <c r="O42" s="65">
        <v>18376.8</v>
      </c>
      <c r="P42" s="65">
        <v>0</v>
      </c>
      <c r="Q42" s="65">
        <v>1913.24</v>
      </c>
      <c r="R42" s="65">
        <v>0</v>
      </c>
      <c r="S42" s="65">
        <v>78406.600000000006</v>
      </c>
      <c r="T42" s="65">
        <v>182648</v>
      </c>
      <c r="U42" s="65">
        <v>229701</v>
      </c>
      <c r="V42" s="65">
        <v>0</v>
      </c>
      <c r="W42" s="65">
        <v>0</v>
      </c>
      <c r="X42" s="65">
        <v>412349</v>
      </c>
      <c r="Y42" s="65">
        <v>1474.52</v>
      </c>
      <c r="Z42" s="65">
        <v>0</v>
      </c>
      <c r="AA42" s="65">
        <v>0</v>
      </c>
      <c r="AB42" s="65">
        <v>0</v>
      </c>
      <c r="AC42" s="65">
        <v>0</v>
      </c>
      <c r="AD42" s="65">
        <v>1016.83</v>
      </c>
      <c r="AE42" s="65">
        <v>0</v>
      </c>
      <c r="AF42" s="65">
        <v>2491.36</v>
      </c>
      <c r="AG42" s="65">
        <v>0</v>
      </c>
      <c r="AH42" s="65">
        <v>0</v>
      </c>
      <c r="AI42" s="65">
        <v>0</v>
      </c>
      <c r="AJ42" s="65">
        <v>2491.36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0</v>
      </c>
      <c r="AT42" s="65">
        <v>0</v>
      </c>
      <c r="AU42" s="65">
        <v>0</v>
      </c>
      <c r="AV42" s="65">
        <v>0</v>
      </c>
      <c r="AW42" s="65">
        <v>5.0889899999999999</v>
      </c>
      <c r="AX42" s="65">
        <v>55.8962</v>
      </c>
      <c r="AY42" s="65">
        <v>9.5895700000000001</v>
      </c>
      <c r="AZ42" s="65">
        <v>0</v>
      </c>
      <c r="BA42" s="65">
        <v>0.63177099999999997</v>
      </c>
      <c r="BB42" s="65">
        <v>3.12052</v>
      </c>
      <c r="BC42" s="65">
        <v>37.034599999999998</v>
      </c>
      <c r="BD42" s="65">
        <v>111.36199999999999</v>
      </c>
      <c r="BE42" s="65">
        <v>0</v>
      </c>
      <c r="BF42" s="65"/>
      <c r="BG42" s="65">
        <v>0</v>
      </c>
      <c r="BH42" s="65">
        <v>13</v>
      </c>
      <c r="BI42" s="65" t="s">
        <v>116</v>
      </c>
      <c r="BJ42" s="65">
        <v>0</v>
      </c>
      <c r="BK42" s="65" t="s">
        <v>248</v>
      </c>
      <c r="BL42" s="65" t="s">
        <v>248</v>
      </c>
      <c r="BM42" s="65" t="s">
        <v>84</v>
      </c>
      <c r="BN42" s="65">
        <v>11.6393</v>
      </c>
      <c r="BO42" s="65">
        <v>95858.8</v>
      </c>
      <c r="BP42" s="65">
        <v>17991.599999999999</v>
      </c>
      <c r="BQ42" s="65">
        <v>0</v>
      </c>
      <c r="BR42" s="65">
        <v>1677.09</v>
      </c>
      <c r="BS42" s="65">
        <v>0</v>
      </c>
      <c r="BT42" s="65">
        <v>72070.5</v>
      </c>
      <c r="BU42" s="65">
        <v>187610</v>
      </c>
      <c r="BV42" s="65">
        <v>229701</v>
      </c>
      <c r="BW42" s="65">
        <v>0</v>
      </c>
      <c r="BX42" s="65">
        <v>0</v>
      </c>
      <c r="BY42" s="65">
        <v>417311</v>
      </c>
      <c r="BZ42" s="65">
        <v>2021.06</v>
      </c>
      <c r="CA42" s="65">
        <v>0</v>
      </c>
      <c r="CB42" s="65">
        <v>0</v>
      </c>
      <c r="CC42" s="65">
        <v>0</v>
      </c>
      <c r="CD42" s="65">
        <v>0</v>
      </c>
      <c r="CE42" s="65">
        <v>1016.83</v>
      </c>
      <c r="CF42" s="65">
        <v>0</v>
      </c>
      <c r="CG42" s="65">
        <v>3037.89</v>
      </c>
      <c r="CH42" s="65">
        <v>0</v>
      </c>
      <c r="CI42" s="65">
        <v>0</v>
      </c>
      <c r="CJ42" s="65">
        <v>0</v>
      </c>
      <c r="CK42" s="65">
        <v>3037.89</v>
      </c>
      <c r="CL42" s="65">
        <v>0</v>
      </c>
      <c r="CM42" s="65">
        <v>0</v>
      </c>
      <c r="CN42" s="65">
        <v>0</v>
      </c>
      <c r="CO42" s="65">
        <v>0</v>
      </c>
      <c r="CP42" s="65">
        <v>0</v>
      </c>
      <c r="CQ42" s="65">
        <v>0</v>
      </c>
      <c r="CR42" s="65">
        <v>0</v>
      </c>
      <c r="CS42" s="65">
        <v>0</v>
      </c>
      <c r="CT42" s="65">
        <v>0</v>
      </c>
      <c r="CU42" s="65">
        <v>0</v>
      </c>
      <c r="CV42" s="65">
        <v>0</v>
      </c>
      <c r="CW42" s="65">
        <v>0</v>
      </c>
      <c r="CX42" s="65">
        <v>6.8350900000000001</v>
      </c>
      <c r="CY42" s="65">
        <v>64.196200000000005</v>
      </c>
      <c r="CZ42" s="65">
        <v>9.5174599999999998</v>
      </c>
      <c r="DA42" s="65">
        <v>0</v>
      </c>
      <c r="DB42" s="65">
        <v>0.55507799999999996</v>
      </c>
      <c r="DC42" s="65">
        <v>3.1204900000000002</v>
      </c>
      <c r="DD42" s="65">
        <v>33.770000000000003</v>
      </c>
      <c r="DE42" s="65">
        <v>117.994</v>
      </c>
      <c r="DF42" s="65">
        <v>0</v>
      </c>
      <c r="DG42" s="65"/>
      <c r="DH42" s="65">
        <v>0</v>
      </c>
      <c r="DI42" s="65">
        <v>0.25</v>
      </c>
      <c r="DJ42" s="65" t="s">
        <v>269</v>
      </c>
      <c r="DK42" s="65">
        <v>0</v>
      </c>
      <c r="DL42" s="65" t="s">
        <v>251</v>
      </c>
      <c r="DM42" s="65" t="s">
        <v>279</v>
      </c>
      <c r="DN42" s="65" t="s">
        <v>253</v>
      </c>
      <c r="DO42" s="65" t="s">
        <v>79</v>
      </c>
      <c r="DP42" s="65" t="s">
        <v>254</v>
      </c>
      <c r="DQ42" s="65" t="s">
        <v>80</v>
      </c>
      <c r="DR42" s="65" t="s">
        <v>255</v>
      </c>
      <c r="DS42" s="65" t="s">
        <v>294</v>
      </c>
    </row>
    <row r="43" spans="1:125" s="35" customFormat="1" x14ac:dyDescent="0.25">
      <c r="A43" s="33"/>
      <c r="B43" s="65" t="s">
        <v>309</v>
      </c>
      <c r="C43" s="65" t="s">
        <v>142</v>
      </c>
      <c r="D43" s="65">
        <v>302406</v>
      </c>
      <c r="E43" s="65" t="s">
        <v>83</v>
      </c>
      <c r="F43" s="65" t="s">
        <v>78</v>
      </c>
      <c r="G43" s="66">
        <v>0.12291666666666667</v>
      </c>
      <c r="H43" s="65" t="s">
        <v>115</v>
      </c>
      <c r="I43" s="65">
        <v>6.5</v>
      </c>
      <c r="J43" s="65" t="s">
        <v>248</v>
      </c>
      <c r="K43" s="65" t="s">
        <v>248</v>
      </c>
      <c r="L43" s="65" t="s">
        <v>84</v>
      </c>
      <c r="M43" s="65">
        <v>7.1090900000000001</v>
      </c>
      <c r="N43" s="65">
        <v>84748.5</v>
      </c>
      <c r="O43" s="65">
        <v>18738.8</v>
      </c>
      <c r="P43" s="65">
        <v>0</v>
      </c>
      <c r="Q43" s="65">
        <v>1806.98</v>
      </c>
      <c r="R43" s="65">
        <v>0</v>
      </c>
      <c r="S43" s="65">
        <v>78408.800000000003</v>
      </c>
      <c r="T43" s="65">
        <v>183710</v>
      </c>
      <c r="U43" s="65">
        <v>229701</v>
      </c>
      <c r="V43" s="65">
        <v>0</v>
      </c>
      <c r="W43" s="65">
        <v>0</v>
      </c>
      <c r="X43" s="65">
        <v>413412</v>
      </c>
      <c r="Y43" s="65">
        <v>1349.44</v>
      </c>
      <c r="Z43" s="65">
        <v>0</v>
      </c>
      <c r="AA43" s="65">
        <v>0</v>
      </c>
      <c r="AB43" s="65">
        <v>0</v>
      </c>
      <c r="AC43" s="65">
        <v>0</v>
      </c>
      <c r="AD43" s="65">
        <v>1016.83</v>
      </c>
      <c r="AE43" s="65">
        <v>0</v>
      </c>
      <c r="AF43" s="65">
        <v>2366.2800000000002</v>
      </c>
      <c r="AG43" s="65">
        <v>0</v>
      </c>
      <c r="AH43" s="65">
        <v>0</v>
      </c>
      <c r="AI43" s="65">
        <v>0</v>
      </c>
      <c r="AJ43" s="65">
        <v>2366.2800000000002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0</v>
      </c>
      <c r="AT43" s="65">
        <v>0</v>
      </c>
      <c r="AU43" s="65">
        <v>0</v>
      </c>
      <c r="AV43" s="65">
        <v>0</v>
      </c>
      <c r="AW43" s="65">
        <v>4.6655499999999996</v>
      </c>
      <c r="AX43" s="65">
        <v>56.292499999999997</v>
      </c>
      <c r="AY43" s="65">
        <v>9.7537800000000008</v>
      </c>
      <c r="AZ43" s="65">
        <v>0</v>
      </c>
      <c r="BA43" s="65">
        <v>0.59584099999999995</v>
      </c>
      <c r="BB43" s="65">
        <v>3.12052</v>
      </c>
      <c r="BC43" s="65">
        <v>37.035499999999999</v>
      </c>
      <c r="BD43" s="65">
        <v>111.464</v>
      </c>
      <c r="BE43" s="65">
        <v>0</v>
      </c>
      <c r="BF43" s="65"/>
      <c r="BG43" s="65">
        <v>0</v>
      </c>
      <c r="BH43" s="65">
        <v>8.5</v>
      </c>
      <c r="BI43" s="65" t="s">
        <v>116</v>
      </c>
      <c r="BJ43" s="65">
        <v>0</v>
      </c>
      <c r="BK43" s="65" t="s">
        <v>248</v>
      </c>
      <c r="BL43" s="65" t="s">
        <v>248</v>
      </c>
      <c r="BM43" s="65" t="s">
        <v>84</v>
      </c>
      <c r="BN43" s="65">
        <v>11.6393</v>
      </c>
      <c r="BO43" s="65">
        <v>95858.8</v>
      </c>
      <c r="BP43" s="65">
        <v>17991.599999999999</v>
      </c>
      <c r="BQ43" s="65">
        <v>0</v>
      </c>
      <c r="BR43" s="65">
        <v>1677.09</v>
      </c>
      <c r="BS43" s="65">
        <v>0</v>
      </c>
      <c r="BT43" s="65">
        <v>72070.5</v>
      </c>
      <c r="BU43" s="65">
        <v>187610</v>
      </c>
      <c r="BV43" s="65">
        <v>229701</v>
      </c>
      <c r="BW43" s="65">
        <v>0</v>
      </c>
      <c r="BX43" s="65">
        <v>0</v>
      </c>
      <c r="BY43" s="65">
        <v>417311</v>
      </c>
      <c r="BZ43" s="65">
        <v>2021.06</v>
      </c>
      <c r="CA43" s="65">
        <v>0</v>
      </c>
      <c r="CB43" s="65">
        <v>0</v>
      </c>
      <c r="CC43" s="65">
        <v>0</v>
      </c>
      <c r="CD43" s="65">
        <v>0</v>
      </c>
      <c r="CE43" s="65">
        <v>1016.83</v>
      </c>
      <c r="CF43" s="65">
        <v>0</v>
      </c>
      <c r="CG43" s="65">
        <v>3037.89</v>
      </c>
      <c r="CH43" s="65">
        <v>0</v>
      </c>
      <c r="CI43" s="65">
        <v>0</v>
      </c>
      <c r="CJ43" s="65">
        <v>0</v>
      </c>
      <c r="CK43" s="65">
        <v>3037.89</v>
      </c>
      <c r="CL43" s="65">
        <v>0</v>
      </c>
      <c r="CM43" s="65">
        <v>0</v>
      </c>
      <c r="CN43" s="65">
        <v>0</v>
      </c>
      <c r="CO43" s="65">
        <v>0</v>
      </c>
      <c r="CP43" s="65">
        <v>0</v>
      </c>
      <c r="CQ43" s="65">
        <v>0</v>
      </c>
      <c r="CR43" s="65">
        <v>0</v>
      </c>
      <c r="CS43" s="65">
        <v>0</v>
      </c>
      <c r="CT43" s="65">
        <v>0</v>
      </c>
      <c r="CU43" s="65">
        <v>0</v>
      </c>
      <c r="CV43" s="65">
        <v>0</v>
      </c>
      <c r="CW43" s="65">
        <v>0</v>
      </c>
      <c r="CX43" s="65">
        <v>6.8350900000000001</v>
      </c>
      <c r="CY43" s="65">
        <v>64.196200000000005</v>
      </c>
      <c r="CZ43" s="65">
        <v>9.5174599999999998</v>
      </c>
      <c r="DA43" s="65">
        <v>0</v>
      </c>
      <c r="DB43" s="65">
        <v>0.55507799999999996</v>
      </c>
      <c r="DC43" s="65">
        <v>3.1204900000000002</v>
      </c>
      <c r="DD43" s="65">
        <v>33.770000000000003</v>
      </c>
      <c r="DE43" s="65">
        <v>117.994</v>
      </c>
      <c r="DF43" s="65">
        <v>0</v>
      </c>
      <c r="DG43" s="65"/>
      <c r="DH43" s="65">
        <v>0</v>
      </c>
      <c r="DI43" s="65">
        <v>0.25</v>
      </c>
      <c r="DJ43" s="65" t="s">
        <v>269</v>
      </c>
      <c r="DK43" s="65">
        <v>0</v>
      </c>
      <c r="DL43" s="65" t="s">
        <v>251</v>
      </c>
      <c r="DM43" s="65" t="s">
        <v>279</v>
      </c>
      <c r="DN43" s="65" t="s">
        <v>253</v>
      </c>
      <c r="DO43" s="65" t="s">
        <v>79</v>
      </c>
      <c r="DP43" s="65" t="s">
        <v>254</v>
      </c>
      <c r="DQ43" s="65" t="s">
        <v>80</v>
      </c>
      <c r="DR43" s="65" t="s">
        <v>255</v>
      </c>
      <c r="DS43" s="65" t="s">
        <v>294</v>
      </c>
    </row>
    <row r="44" spans="1:125" s="35" customFormat="1" x14ac:dyDescent="0.25">
      <c r="A44" s="33"/>
      <c r="B44" s="65" t="s">
        <v>310</v>
      </c>
      <c r="C44" s="65" t="s">
        <v>145</v>
      </c>
      <c r="D44" s="65">
        <v>303216</v>
      </c>
      <c r="E44" s="65" t="s">
        <v>81</v>
      </c>
      <c r="F44" s="65" t="s">
        <v>78</v>
      </c>
      <c r="G44" s="66">
        <v>0.1673611111111111</v>
      </c>
      <c r="H44" s="65" t="s">
        <v>115</v>
      </c>
      <c r="I44" s="65">
        <v>2.5</v>
      </c>
      <c r="J44" s="65" t="s">
        <v>248</v>
      </c>
      <c r="K44" s="65" t="s">
        <v>248</v>
      </c>
      <c r="L44" s="65" t="s">
        <v>84</v>
      </c>
      <c r="M44" s="65">
        <v>41.5047</v>
      </c>
      <c r="N44" s="65">
        <v>46894.400000000001</v>
      </c>
      <c r="O44" s="65">
        <v>21044.2</v>
      </c>
      <c r="P44" s="65">
        <v>0</v>
      </c>
      <c r="Q44" s="65">
        <v>5568.38</v>
      </c>
      <c r="R44" s="65">
        <v>0</v>
      </c>
      <c r="S44" s="65">
        <v>62708.2</v>
      </c>
      <c r="T44" s="65">
        <v>136257</v>
      </c>
      <c r="U44" s="65">
        <v>229701</v>
      </c>
      <c r="V44" s="65">
        <v>0</v>
      </c>
      <c r="W44" s="65">
        <v>0</v>
      </c>
      <c r="X44" s="65">
        <v>365958</v>
      </c>
      <c r="Y44" s="65">
        <v>7813.21</v>
      </c>
      <c r="Z44" s="65">
        <v>0</v>
      </c>
      <c r="AA44" s="65">
        <v>0</v>
      </c>
      <c r="AB44" s="65">
        <v>0</v>
      </c>
      <c r="AC44" s="65">
        <v>0</v>
      </c>
      <c r="AD44" s="65">
        <v>1219.26</v>
      </c>
      <c r="AE44" s="65">
        <v>0</v>
      </c>
      <c r="AF44" s="65">
        <v>9032.48</v>
      </c>
      <c r="AG44" s="65">
        <v>0</v>
      </c>
      <c r="AH44" s="65">
        <v>0</v>
      </c>
      <c r="AI44" s="65">
        <v>0</v>
      </c>
      <c r="AJ44" s="65">
        <v>9032.48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0</v>
      </c>
      <c r="AT44" s="65">
        <v>0</v>
      </c>
      <c r="AU44" s="65">
        <v>0</v>
      </c>
      <c r="AV44" s="65">
        <v>0</v>
      </c>
      <c r="AW44" s="65">
        <v>26.4497</v>
      </c>
      <c r="AX44" s="65">
        <v>40.087000000000003</v>
      </c>
      <c r="AY44" s="65">
        <v>11.344799999999999</v>
      </c>
      <c r="AZ44" s="65">
        <v>0</v>
      </c>
      <c r="BA44" s="65">
        <v>1.82016</v>
      </c>
      <c r="BB44" s="65">
        <v>3.7509899999999998</v>
      </c>
      <c r="BC44" s="65">
        <v>29.369800000000001</v>
      </c>
      <c r="BD44" s="65">
        <v>112.822</v>
      </c>
      <c r="BE44" s="65">
        <v>0</v>
      </c>
      <c r="BF44" s="65"/>
      <c r="BG44" s="65">
        <v>0</v>
      </c>
      <c r="BH44" s="65">
        <v>39</v>
      </c>
      <c r="BI44" s="65" t="s">
        <v>116</v>
      </c>
      <c r="BJ44" s="65">
        <v>0</v>
      </c>
      <c r="BK44" s="65" t="s">
        <v>248</v>
      </c>
      <c r="BL44" s="65" t="s">
        <v>248</v>
      </c>
      <c r="BM44" s="65" t="s">
        <v>268</v>
      </c>
      <c r="BN44" s="65">
        <v>38.723500000000001</v>
      </c>
      <c r="BO44" s="65">
        <v>52105.7</v>
      </c>
      <c r="BP44" s="65">
        <v>20538.8</v>
      </c>
      <c r="BQ44" s="65">
        <v>0</v>
      </c>
      <c r="BR44" s="65">
        <v>2750.17</v>
      </c>
      <c r="BS44" s="65">
        <v>0</v>
      </c>
      <c r="BT44" s="65">
        <v>72701.399999999994</v>
      </c>
      <c r="BU44" s="65">
        <v>148135</v>
      </c>
      <c r="BV44" s="65">
        <v>229701</v>
      </c>
      <c r="BW44" s="65">
        <v>0</v>
      </c>
      <c r="BX44" s="65">
        <v>0</v>
      </c>
      <c r="BY44" s="65">
        <v>377836</v>
      </c>
      <c r="BZ44" s="65">
        <v>6300.33</v>
      </c>
      <c r="CA44" s="65">
        <v>0</v>
      </c>
      <c r="CB44" s="65">
        <v>0</v>
      </c>
      <c r="CC44" s="65">
        <v>0</v>
      </c>
      <c r="CD44" s="65">
        <v>0</v>
      </c>
      <c r="CE44" s="65">
        <v>1219.25</v>
      </c>
      <c r="CF44" s="65">
        <v>0</v>
      </c>
      <c r="CG44" s="65">
        <v>7519.58</v>
      </c>
      <c r="CH44" s="65">
        <v>0</v>
      </c>
      <c r="CI44" s="65">
        <v>0</v>
      </c>
      <c r="CJ44" s="65">
        <v>0</v>
      </c>
      <c r="CK44" s="65">
        <v>7519.58</v>
      </c>
      <c r="CL44" s="65">
        <v>0</v>
      </c>
      <c r="CM44" s="65">
        <v>0</v>
      </c>
      <c r="CN44" s="65">
        <v>0</v>
      </c>
      <c r="CO44" s="65">
        <v>0</v>
      </c>
      <c r="CP44" s="65">
        <v>0</v>
      </c>
      <c r="CQ44" s="65">
        <v>0</v>
      </c>
      <c r="CR44" s="65">
        <v>0</v>
      </c>
      <c r="CS44" s="65">
        <v>0</v>
      </c>
      <c r="CT44" s="65">
        <v>0</v>
      </c>
      <c r="CU44" s="65">
        <v>0</v>
      </c>
      <c r="CV44" s="65">
        <v>0</v>
      </c>
      <c r="CW44" s="65">
        <v>0</v>
      </c>
      <c r="CX44" s="65">
        <v>21.148199999999999</v>
      </c>
      <c r="CY44" s="65">
        <v>44.7729</v>
      </c>
      <c r="CZ44" s="65">
        <v>10.9339</v>
      </c>
      <c r="DA44" s="65">
        <v>0</v>
      </c>
      <c r="DB44" s="65">
        <v>0.90504700000000005</v>
      </c>
      <c r="DC44" s="65">
        <v>3.7509299999999999</v>
      </c>
      <c r="DD44" s="65">
        <v>33.798999999999999</v>
      </c>
      <c r="DE44" s="65">
        <v>115.31</v>
      </c>
      <c r="DF44" s="65">
        <v>0</v>
      </c>
      <c r="DG44" s="65"/>
      <c r="DH44" s="65">
        <v>0</v>
      </c>
      <c r="DI44" s="65">
        <v>88.25</v>
      </c>
      <c r="DJ44" s="65" t="s">
        <v>269</v>
      </c>
      <c r="DK44" s="65">
        <v>0</v>
      </c>
      <c r="DL44" s="65" t="s">
        <v>251</v>
      </c>
      <c r="DM44" s="65" t="s">
        <v>279</v>
      </c>
      <c r="DN44" s="65" t="s">
        <v>253</v>
      </c>
      <c r="DO44" s="65" t="s">
        <v>79</v>
      </c>
      <c r="DP44" s="65" t="s">
        <v>254</v>
      </c>
      <c r="DQ44" s="65" t="s">
        <v>80</v>
      </c>
      <c r="DR44" s="65" t="s">
        <v>255</v>
      </c>
      <c r="DS44" s="65" t="s">
        <v>294</v>
      </c>
    </row>
    <row r="45" spans="1:125" s="35" customFormat="1" x14ac:dyDescent="0.25">
      <c r="A45" s="33"/>
      <c r="B45" s="65" t="s">
        <v>311</v>
      </c>
      <c r="C45" s="65" t="s">
        <v>146</v>
      </c>
      <c r="D45" s="65">
        <v>303316</v>
      </c>
      <c r="E45" s="65" t="s">
        <v>81</v>
      </c>
      <c r="F45" s="65" t="s">
        <v>78</v>
      </c>
      <c r="G45" s="66">
        <v>0.16874999999999998</v>
      </c>
      <c r="H45" s="65" t="s">
        <v>117</v>
      </c>
      <c r="I45" s="65">
        <v>-13.2</v>
      </c>
      <c r="J45" s="65" t="s">
        <v>248</v>
      </c>
      <c r="K45" s="65" t="s">
        <v>248</v>
      </c>
      <c r="L45" s="65" t="s">
        <v>84</v>
      </c>
      <c r="M45" s="65">
        <v>38.637599999999999</v>
      </c>
      <c r="N45" s="65">
        <v>48796.7</v>
      </c>
      <c r="O45" s="65">
        <v>22573.9</v>
      </c>
      <c r="P45" s="65">
        <v>0</v>
      </c>
      <c r="Q45" s="65">
        <v>5295.26</v>
      </c>
      <c r="R45" s="65">
        <v>0</v>
      </c>
      <c r="S45" s="65">
        <v>94062.3</v>
      </c>
      <c r="T45" s="65">
        <v>170767</v>
      </c>
      <c r="U45" s="65">
        <v>229701</v>
      </c>
      <c r="V45" s="65">
        <v>0</v>
      </c>
      <c r="W45" s="65">
        <v>0</v>
      </c>
      <c r="X45" s="65">
        <v>400468</v>
      </c>
      <c r="Y45" s="65">
        <v>7280.7</v>
      </c>
      <c r="Z45" s="65">
        <v>0</v>
      </c>
      <c r="AA45" s="65">
        <v>0</v>
      </c>
      <c r="AB45" s="65">
        <v>0</v>
      </c>
      <c r="AC45" s="65">
        <v>0</v>
      </c>
      <c r="AD45" s="65">
        <v>1219.27</v>
      </c>
      <c r="AE45" s="65">
        <v>0</v>
      </c>
      <c r="AF45" s="65">
        <v>8499.9599999999991</v>
      </c>
      <c r="AG45" s="65">
        <v>0</v>
      </c>
      <c r="AH45" s="65">
        <v>0</v>
      </c>
      <c r="AI45" s="65">
        <v>0</v>
      </c>
      <c r="AJ45" s="65">
        <v>8499.9599999999991</v>
      </c>
      <c r="AK45" s="65">
        <v>0</v>
      </c>
      <c r="AL45" s="65">
        <v>0</v>
      </c>
      <c r="AM45" s="65">
        <v>0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0</v>
      </c>
      <c r="AT45" s="65">
        <v>0</v>
      </c>
      <c r="AU45" s="65">
        <v>0</v>
      </c>
      <c r="AV45" s="65">
        <v>0</v>
      </c>
      <c r="AW45" s="65">
        <v>24.667100000000001</v>
      </c>
      <c r="AX45" s="65">
        <v>41.779400000000003</v>
      </c>
      <c r="AY45" s="65">
        <v>12.358599999999999</v>
      </c>
      <c r="AZ45" s="65">
        <v>0</v>
      </c>
      <c r="BA45" s="65">
        <v>1.73109</v>
      </c>
      <c r="BB45" s="65">
        <v>3.7509899999999998</v>
      </c>
      <c r="BC45" s="65">
        <v>44.054699999999997</v>
      </c>
      <c r="BD45" s="65">
        <v>128.34200000000001</v>
      </c>
      <c r="BE45" s="65">
        <v>0</v>
      </c>
      <c r="BF45" s="65"/>
      <c r="BG45" s="65">
        <v>0</v>
      </c>
      <c r="BH45" s="65">
        <v>37.25</v>
      </c>
      <c r="BI45" s="65" t="s">
        <v>116</v>
      </c>
      <c r="BJ45" s="65">
        <v>0</v>
      </c>
      <c r="BK45" s="65" t="s">
        <v>248</v>
      </c>
      <c r="BL45" s="65" t="s">
        <v>248</v>
      </c>
      <c r="BM45" s="65" t="s">
        <v>268</v>
      </c>
      <c r="BN45" s="65">
        <v>38.723500000000001</v>
      </c>
      <c r="BO45" s="65">
        <v>52105.7</v>
      </c>
      <c r="BP45" s="65">
        <v>20538.8</v>
      </c>
      <c r="BQ45" s="65">
        <v>0</v>
      </c>
      <c r="BR45" s="65">
        <v>2750.17</v>
      </c>
      <c r="BS45" s="65">
        <v>0</v>
      </c>
      <c r="BT45" s="65">
        <v>72701.399999999994</v>
      </c>
      <c r="BU45" s="65">
        <v>148135</v>
      </c>
      <c r="BV45" s="65">
        <v>229701</v>
      </c>
      <c r="BW45" s="65">
        <v>0</v>
      </c>
      <c r="BX45" s="65">
        <v>0</v>
      </c>
      <c r="BY45" s="65">
        <v>377836</v>
      </c>
      <c r="BZ45" s="65">
        <v>6300.33</v>
      </c>
      <c r="CA45" s="65">
        <v>0</v>
      </c>
      <c r="CB45" s="65">
        <v>0</v>
      </c>
      <c r="CC45" s="65">
        <v>0</v>
      </c>
      <c r="CD45" s="65">
        <v>0</v>
      </c>
      <c r="CE45" s="65">
        <v>1219.25</v>
      </c>
      <c r="CF45" s="65">
        <v>0</v>
      </c>
      <c r="CG45" s="65">
        <v>7519.58</v>
      </c>
      <c r="CH45" s="65">
        <v>0</v>
      </c>
      <c r="CI45" s="65">
        <v>0</v>
      </c>
      <c r="CJ45" s="65">
        <v>0</v>
      </c>
      <c r="CK45" s="65">
        <v>7519.58</v>
      </c>
      <c r="CL45" s="65">
        <v>0</v>
      </c>
      <c r="CM45" s="65">
        <v>0</v>
      </c>
      <c r="CN45" s="65">
        <v>0</v>
      </c>
      <c r="CO45" s="65">
        <v>0</v>
      </c>
      <c r="CP45" s="65">
        <v>0</v>
      </c>
      <c r="CQ45" s="65">
        <v>0</v>
      </c>
      <c r="CR45" s="65">
        <v>0</v>
      </c>
      <c r="CS45" s="65">
        <v>0</v>
      </c>
      <c r="CT45" s="65">
        <v>0</v>
      </c>
      <c r="CU45" s="65">
        <v>0</v>
      </c>
      <c r="CV45" s="65">
        <v>0</v>
      </c>
      <c r="CW45" s="65">
        <v>0</v>
      </c>
      <c r="CX45" s="65">
        <v>21.148199999999999</v>
      </c>
      <c r="CY45" s="65">
        <v>44.7729</v>
      </c>
      <c r="CZ45" s="65">
        <v>10.9339</v>
      </c>
      <c r="DA45" s="65">
        <v>0</v>
      </c>
      <c r="DB45" s="65">
        <v>0.90504700000000005</v>
      </c>
      <c r="DC45" s="65">
        <v>3.7509299999999999</v>
      </c>
      <c r="DD45" s="65">
        <v>33.798999999999999</v>
      </c>
      <c r="DE45" s="65">
        <v>115.31</v>
      </c>
      <c r="DF45" s="65">
        <v>0</v>
      </c>
      <c r="DG45" s="65"/>
      <c r="DH45" s="65">
        <v>0</v>
      </c>
      <c r="DI45" s="65">
        <v>88.25</v>
      </c>
      <c r="DJ45" s="65" t="s">
        <v>269</v>
      </c>
      <c r="DK45" s="65">
        <v>0</v>
      </c>
      <c r="DL45" s="65" t="s">
        <v>251</v>
      </c>
      <c r="DM45" s="65" t="s">
        <v>279</v>
      </c>
      <c r="DN45" s="65" t="s">
        <v>253</v>
      </c>
      <c r="DO45" s="65" t="s">
        <v>79</v>
      </c>
      <c r="DP45" s="65" t="s">
        <v>254</v>
      </c>
      <c r="DQ45" s="65" t="s">
        <v>80</v>
      </c>
      <c r="DR45" s="65" t="s">
        <v>255</v>
      </c>
      <c r="DS45" s="65" t="s">
        <v>294</v>
      </c>
    </row>
    <row r="46" spans="1:125" s="35" customFormat="1" x14ac:dyDescent="0.25">
      <c r="A46" s="33"/>
      <c r="B46" s="65" t="s">
        <v>312</v>
      </c>
      <c r="C46" s="65" t="s">
        <v>147</v>
      </c>
      <c r="D46" s="65">
        <v>303406</v>
      </c>
      <c r="E46" s="65" t="s">
        <v>83</v>
      </c>
      <c r="F46" s="65" t="s">
        <v>78</v>
      </c>
      <c r="G46" s="66">
        <v>0.125</v>
      </c>
      <c r="H46" s="65" t="s">
        <v>115</v>
      </c>
      <c r="I46" s="65">
        <v>13</v>
      </c>
      <c r="J46" s="65" t="s">
        <v>248</v>
      </c>
      <c r="K46" s="65" t="s">
        <v>248</v>
      </c>
      <c r="L46" s="65" t="s">
        <v>84</v>
      </c>
      <c r="M46" s="65">
        <v>7.6342100000000004</v>
      </c>
      <c r="N46" s="65">
        <v>85476.1</v>
      </c>
      <c r="O46" s="65">
        <v>18787.7</v>
      </c>
      <c r="P46" s="65">
        <v>0</v>
      </c>
      <c r="Q46" s="65">
        <v>1883.15</v>
      </c>
      <c r="R46" s="65">
        <v>0</v>
      </c>
      <c r="S46" s="65">
        <v>62725.3</v>
      </c>
      <c r="T46" s="65">
        <v>168880</v>
      </c>
      <c r="U46" s="65">
        <v>229701</v>
      </c>
      <c r="V46" s="65">
        <v>0</v>
      </c>
      <c r="W46" s="65">
        <v>0</v>
      </c>
      <c r="X46" s="65">
        <v>398581</v>
      </c>
      <c r="Y46" s="65">
        <v>1448.2</v>
      </c>
      <c r="Z46" s="65">
        <v>0</v>
      </c>
      <c r="AA46" s="65">
        <v>0</v>
      </c>
      <c r="AB46" s="65">
        <v>0</v>
      </c>
      <c r="AC46" s="65">
        <v>0</v>
      </c>
      <c r="AD46" s="65">
        <v>1016.84</v>
      </c>
      <c r="AE46" s="65">
        <v>0</v>
      </c>
      <c r="AF46" s="65">
        <v>2465.0300000000002</v>
      </c>
      <c r="AG46" s="65">
        <v>0</v>
      </c>
      <c r="AH46" s="65">
        <v>0</v>
      </c>
      <c r="AI46" s="65">
        <v>0</v>
      </c>
      <c r="AJ46" s="65">
        <v>2465.0300000000002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  <c r="AP46" s="65">
        <v>0</v>
      </c>
      <c r="AQ46" s="65">
        <v>0</v>
      </c>
      <c r="AR46" s="65">
        <v>0</v>
      </c>
      <c r="AS46" s="65">
        <v>0</v>
      </c>
      <c r="AT46" s="65">
        <v>0</v>
      </c>
      <c r="AU46" s="65">
        <v>0</v>
      </c>
      <c r="AV46" s="65">
        <v>0</v>
      </c>
      <c r="AW46" s="65">
        <v>5.0027400000000002</v>
      </c>
      <c r="AX46" s="65">
        <v>56.901800000000001</v>
      </c>
      <c r="AY46" s="65">
        <v>9.7695500000000006</v>
      </c>
      <c r="AZ46" s="65">
        <v>0</v>
      </c>
      <c r="BA46" s="65">
        <v>0.62263199999999996</v>
      </c>
      <c r="BB46" s="65">
        <v>3.12052</v>
      </c>
      <c r="BC46" s="65">
        <v>29.627700000000001</v>
      </c>
      <c r="BD46" s="65">
        <v>105.045</v>
      </c>
      <c r="BE46" s="65">
        <v>0</v>
      </c>
      <c r="BF46" s="65"/>
      <c r="BG46" s="65">
        <v>0</v>
      </c>
      <c r="BH46" s="65">
        <v>12.5</v>
      </c>
      <c r="BI46" s="65" t="s">
        <v>116</v>
      </c>
      <c r="BJ46" s="65">
        <v>0</v>
      </c>
      <c r="BK46" s="65" t="s">
        <v>248</v>
      </c>
      <c r="BL46" s="65" t="s">
        <v>248</v>
      </c>
      <c r="BM46" s="65" t="s">
        <v>84</v>
      </c>
      <c r="BN46" s="65">
        <v>11.6393</v>
      </c>
      <c r="BO46" s="65">
        <v>95858.8</v>
      </c>
      <c r="BP46" s="65">
        <v>17991.599999999999</v>
      </c>
      <c r="BQ46" s="65">
        <v>0</v>
      </c>
      <c r="BR46" s="65">
        <v>1677.09</v>
      </c>
      <c r="BS46" s="65">
        <v>0</v>
      </c>
      <c r="BT46" s="65">
        <v>72070.5</v>
      </c>
      <c r="BU46" s="65">
        <v>187610</v>
      </c>
      <c r="BV46" s="65">
        <v>229701</v>
      </c>
      <c r="BW46" s="65">
        <v>0</v>
      </c>
      <c r="BX46" s="65">
        <v>0</v>
      </c>
      <c r="BY46" s="65">
        <v>417311</v>
      </c>
      <c r="BZ46" s="65">
        <v>2021.06</v>
      </c>
      <c r="CA46" s="65">
        <v>0</v>
      </c>
      <c r="CB46" s="65">
        <v>0</v>
      </c>
      <c r="CC46" s="65">
        <v>0</v>
      </c>
      <c r="CD46" s="65">
        <v>0</v>
      </c>
      <c r="CE46" s="65">
        <v>1016.83</v>
      </c>
      <c r="CF46" s="65">
        <v>0</v>
      </c>
      <c r="CG46" s="65">
        <v>3037.89</v>
      </c>
      <c r="CH46" s="65">
        <v>0</v>
      </c>
      <c r="CI46" s="65">
        <v>0</v>
      </c>
      <c r="CJ46" s="65">
        <v>0</v>
      </c>
      <c r="CK46" s="65">
        <v>3037.89</v>
      </c>
      <c r="CL46" s="65">
        <v>0</v>
      </c>
      <c r="CM46" s="65">
        <v>0</v>
      </c>
      <c r="CN46" s="65">
        <v>0</v>
      </c>
      <c r="CO46" s="65">
        <v>0</v>
      </c>
      <c r="CP46" s="65">
        <v>0</v>
      </c>
      <c r="CQ46" s="65">
        <v>0</v>
      </c>
      <c r="CR46" s="65">
        <v>0</v>
      </c>
      <c r="CS46" s="65">
        <v>0</v>
      </c>
      <c r="CT46" s="65">
        <v>0</v>
      </c>
      <c r="CU46" s="65">
        <v>0</v>
      </c>
      <c r="CV46" s="65">
        <v>0</v>
      </c>
      <c r="CW46" s="65">
        <v>0</v>
      </c>
      <c r="CX46" s="65">
        <v>6.8350900000000001</v>
      </c>
      <c r="CY46" s="65">
        <v>64.196200000000005</v>
      </c>
      <c r="CZ46" s="65">
        <v>9.5174599999999998</v>
      </c>
      <c r="DA46" s="65">
        <v>0</v>
      </c>
      <c r="DB46" s="65">
        <v>0.55507799999999996</v>
      </c>
      <c r="DC46" s="65">
        <v>3.1204900000000002</v>
      </c>
      <c r="DD46" s="65">
        <v>33.770000000000003</v>
      </c>
      <c r="DE46" s="65">
        <v>117.994</v>
      </c>
      <c r="DF46" s="65">
        <v>0</v>
      </c>
      <c r="DG46" s="65"/>
      <c r="DH46" s="65">
        <v>0</v>
      </c>
      <c r="DI46" s="65">
        <v>0.25</v>
      </c>
      <c r="DJ46" s="65" t="s">
        <v>269</v>
      </c>
      <c r="DK46" s="65">
        <v>0</v>
      </c>
      <c r="DL46" s="65" t="s">
        <v>251</v>
      </c>
      <c r="DM46" s="65" t="s">
        <v>279</v>
      </c>
      <c r="DN46" s="65" t="s">
        <v>253</v>
      </c>
      <c r="DO46" s="65" t="s">
        <v>79</v>
      </c>
      <c r="DP46" s="65" t="s">
        <v>254</v>
      </c>
      <c r="DQ46" s="65" t="s">
        <v>80</v>
      </c>
      <c r="DR46" s="65" t="s">
        <v>255</v>
      </c>
      <c r="DS46" s="65" t="s">
        <v>294</v>
      </c>
    </row>
    <row r="47" spans="1:125" s="35" customFormat="1" x14ac:dyDescent="0.25">
      <c r="A47" s="33"/>
      <c r="B47" s="65" t="s">
        <v>313</v>
      </c>
      <c r="C47" s="65" t="s">
        <v>148</v>
      </c>
      <c r="D47" s="65">
        <v>303506</v>
      </c>
      <c r="E47" s="65" t="s">
        <v>83</v>
      </c>
      <c r="F47" s="65" t="s">
        <v>78</v>
      </c>
      <c r="G47" s="66">
        <v>0.12222222222222223</v>
      </c>
      <c r="H47" s="65" t="s">
        <v>117</v>
      </c>
      <c r="I47" s="65">
        <v>-4.9000000000000004</v>
      </c>
      <c r="J47" s="65" t="s">
        <v>248</v>
      </c>
      <c r="K47" s="65" t="s">
        <v>248</v>
      </c>
      <c r="L47" s="65" t="s">
        <v>84</v>
      </c>
      <c r="M47" s="65">
        <v>6.8273999999999999</v>
      </c>
      <c r="N47" s="65">
        <v>89581</v>
      </c>
      <c r="O47" s="65">
        <v>20530.5</v>
      </c>
      <c r="P47" s="65">
        <v>0</v>
      </c>
      <c r="Q47" s="65">
        <v>1733.08</v>
      </c>
      <c r="R47" s="65">
        <v>0</v>
      </c>
      <c r="S47" s="65">
        <v>94087.9</v>
      </c>
      <c r="T47" s="65">
        <v>205939</v>
      </c>
      <c r="U47" s="65">
        <v>229701</v>
      </c>
      <c r="V47" s="65">
        <v>0</v>
      </c>
      <c r="W47" s="65">
        <v>0</v>
      </c>
      <c r="X47" s="65">
        <v>435641</v>
      </c>
      <c r="Y47" s="65">
        <v>1295.97</v>
      </c>
      <c r="Z47" s="65">
        <v>0</v>
      </c>
      <c r="AA47" s="65">
        <v>0</v>
      </c>
      <c r="AB47" s="65">
        <v>0</v>
      </c>
      <c r="AC47" s="65">
        <v>0</v>
      </c>
      <c r="AD47" s="65">
        <v>1016.83</v>
      </c>
      <c r="AE47" s="65">
        <v>0</v>
      </c>
      <c r="AF47" s="65">
        <v>2312.8000000000002</v>
      </c>
      <c r="AG47" s="65">
        <v>0</v>
      </c>
      <c r="AH47" s="65">
        <v>0</v>
      </c>
      <c r="AI47" s="65">
        <v>0</v>
      </c>
      <c r="AJ47" s="65">
        <v>2312.8000000000002</v>
      </c>
      <c r="AK47" s="65">
        <v>0</v>
      </c>
      <c r="AL47" s="65">
        <v>0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0</v>
      </c>
      <c r="AT47" s="65">
        <v>0</v>
      </c>
      <c r="AU47" s="65">
        <v>0</v>
      </c>
      <c r="AV47" s="65">
        <v>0</v>
      </c>
      <c r="AW47" s="65">
        <v>4.4898400000000001</v>
      </c>
      <c r="AX47" s="65">
        <v>59.5227</v>
      </c>
      <c r="AY47" s="65">
        <v>10.7918</v>
      </c>
      <c r="AZ47" s="65">
        <v>0</v>
      </c>
      <c r="BA47" s="65">
        <v>0.571106</v>
      </c>
      <c r="BB47" s="65">
        <v>3.12052</v>
      </c>
      <c r="BC47" s="65">
        <v>44.441499999999998</v>
      </c>
      <c r="BD47" s="65">
        <v>122.937</v>
      </c>
      <c r="BE47" s="65">
        <v>0</v>
      </c>
      <c r="BF47" s="65"/>
      <c r="BG47" s="65">
        <v>0</v>
      </c>
      <c r="BH47" s="65">
        <v>9.75</v>
      </c>
      <c r="BI47" s="65" t="s">
        <v>116</v>
      </c>
      <c r="BJ47" s="65">
        <v>0</v>
      </c>
      <c r="BK47" s="65" t="s">
        <v>248</v>
      </c>
      <c r="BL47" s="65" t="s">
        <v>248</v>
      </c>
      <c r="BM47" s="65" t="s">
        <v>84</v>
      </c>
      <c r="BN47" s="65">
        <v>11.6393</v>
      </c>
      <c r="BO47" s="65">
        <v>95858.8</v>
      </c>
      <c r="BP47" s="65">
        <v>17991.599999999999</v>
      </c>
      <c r="BQ47" s="65">
        <v>0</v>
      </c>
      <c r="BR47" s="65">
        <v>1677.09</v>
      </c>
      <c r="BS47" s="65">
        <v>0</v>
      </c>
      <c r="BT47" s="65">
        <v>72070.5</v>
      </c>
      <c r="BU47" s="65">
        <v>187610</v>
      </c>
      <c r="BV47" s="65">
        <v>229701</v>
      </c>
      <c r="BW47" s="65">
        <v>0</v>
      </c>
      <c r="BX47" s="65">
        <v>0</v>
      </c>
      <c r="BY47" s="65">
        <v>417311</v>
      </c>
      <c r="BZ47" s="65">
        <v>2021.06</v>
      </c>
      <c r="CA47" s="65">
        <v>0</v>
      </c>
      <c r="CB47" s="65">
        <v>0</v>
      </c>
      <c r="CC47" s="65">
        <v>0</v>
      </c>
      <c r="CD47" s="65">
        <v>0</v>
      </c>
      <c r="CE47" s="65">
        <v>1016.83</v>
      </c>
      <c r="CF47" s="65">
        <v>0</v>
      </c>
      <c r="CG47" s="65">
        <v>3037.89</v>
      </c>
      <c r="CH47" s="65">
        <v>0</v>
      </c>
      <c r="CI47" s="65">
        <v>0</v>
      </c>
      <c r="CJ47" s="65">
        <v>0</v>
      </c>
      <c r="CK47" s="65">
        <v>3037.89</v>
      </c>
      <c r="CL47" s="65">
        <v>0</v>
      </c>
      <c r="CM47" s="65">
        <v>0</v>
      </c>
      <c r="CN47" s="65">
        <v>0</v>
      </c>
      <c r="CO47" s="65">
        <v>0</v>
      </c>
      <c r="CP47" s="65">
        <v>0</v>
      </c>
      <c r="CQ47" s="65">
        <v>0</v>
      </c>
      <c r="CR47" s="65">
        <v>0</v>
      </c>
      <c r="CS47" s="65">
        <v>0</v>
      </c>
      <c r="CT47" s="65">
        <v>0</v>
      </c>
      <c r="CU47" s="65">
        <v>0</v>
      </c>
      <c r="CV47" s="65">
        <v>0</v>
      </c>
      <c r="CW47" s="65">
        <v>0</v>
      </c>
      <c r="CX47" s="65">
        <v>6.8350900000000001</v>
      </c>
      <c r="CY47" s="65">
        <v>64.196200000000005</v>
      </c>
      <c r="CZ47" s="65">
        <v>9.5174599999999998</v>
      </c>
      <c r="DA47" s="65">
        <v>0</v>
      </c>
      <c r="DB47" s="65">
        <v>0.55507799999999996</v>
      </c>
      <c r="DC47" s="65">
        <v>3.1204900000000002</v>
      </c>
      <c r="DD47" s="65">
        <v>33.770000000000003</v>
      </c>
      <c r="DE47" s="65">
        <v>117.994</v>
      </c>
      <c r="DF47" s="65">
        <v>0</v>
      </c>
      <c r="DG47" s="65"/>
      <c r="DH47" s="65">
        <v>0</v>
      </c>
      <c r="DI47" s="65">
        <v>0.25</v>
      </c>
      <c r="DJ47" s="65" t="s">
        <v>269</v>
      </c>
      <c r="DK47" s="65">
        <v>0</v>
      </c>
      <c r="DL47" s="65" t="s">
        <v>251</v>
      </c>
      <c r="DM47" s="65" t="s">
        <v>279</v>
      </c>
      <c r="DN47" s="65" t="s">
        <v>253</v>
      </c>
      <c r="DO47" s="65" t="s">
        <v>79</v>
      </c>
      <c r="DP47" s="65" t="s">
        <v>254</v>
      </c>
      <c r="DQ47" s="65" t="s">
        <v>80</v>
      </c>
      <c r="DR47" s="65" t="s">
        <v>255</v>
      </c>
      <c r="DS47" s="65" t="s">
        <v>294</v>
      </c>
    </row>
    <row r="48" spans="1:125" s="35" customFormat="1" x14ac:dyDescent="0.25">
      <c r="A48" s="33"/>
      <c r="B48" s="65" t="s">
        <v>314</v>
      </c>
      <c r="C48" s="65" t="s">
        <v>143</v>
      </c>
      <c r="D48" s="65">
        <v>303015</v>
      </c>
      <c r="E48" s="65" t="s">
        <v>77</v>
      </c>
      <c r="F48" s="65" t="s">
        <v>78</v>
      </c>
      <c r="G48" s="66">
        <v>0.12916666666666668</v>
      </c>
      <c r="H48" s="65" t="s">
        <v>115</v>
      </c>
      <c r="I48" s="65">
        <v>20.399999999999999</v>
      </c>
      <c r="J48" s="65" t="s">
        <v>248</v>
      </c>
      <c r="K48" s="65" t="s">
        <v>248</v>
      </c>
      <c r="L48" s="65" t="s">
        <v>84</v>
      </c>
      <c r="M48" s="65">
        <v>4.6899300000000004</v>
      </c>
      <c r="N48" s="65">
        <v>221126</v>
      </c>
      <c r="O48" s="65">
        <v>26213.9</v>
      </c>
      <c r="P48" s="65">
        <v>0</v>
      </c>
      <c r="Q48" s="65">
        <v>1230.4100000000001</v>
      </c>
      <c r="R48" s="65">
        <v>0</v>
      </c>
      <c r="S48" s="65">
        <v>62731.6</v>
      </c>
      <c r="T48" s="65">
        <v>311307</v>
      </c>
      <c r="U48" s="65">
        <v>229701</v>
      </c>
      <c r="V48" s="65">
        <v>0</v>
      </c>
      <c r="W48" s="65">
        <v>0</v>
      </c>
      <c r="X48" s="65">
        <v>541008</v>
      </c>
      <c r="Y48" s="65">
        <v>890.37699999999995</v>
      </c>
      <c r="Z48" s="65">
        <v>0</v>
      </c>
      <c r="AA48" s="65">
        <v>0</v>
      </c>
      <c r="AB48" s="65">
        <v>0</v>
      </c>
      <c r="AC48" s="65">
        <v>0</v>
      </c>
      <c r="AD48" s="65">
        <v>854.60799999999995</v>
      </c>
      <c r="AE48" s="65">
        <v>0</v>
      </c>
      <c r="AF48" s="65">
        <v>1744.99</v>
      </c>
      <c r="AG48" s="65">
        <v>0</v>
      </c>
      <c r="AH48" s="65">
        <v>0</v>
      </c>
      <c r="AI48" s="65">
        <v>0</v>
      </c>
      <c r="AJ48" s="65">
        <v>1744.99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0</v>
      </c>
      <c r="AT48" s="65">
        <v>0</v>
      </c>
      <c r="AU48" s="65">
        <v>0</v>
      </c>
      <c r="AV48" s="65">
        <v>0</v>
      </c>
      <c r="AW48" s="65">
        <v>3.1714799999999999</v>
      </c>
      <c r="AX48" s="65">
        <v>131.10400000000001</v>
      </c>
      <c r="AY48" s="65">
        <v>13.7296</v>
      </c>
      <c r="AZ48" s="65">
        <v>0</v>
      </c>
      <c r="BA48" s="65">
        <v>0.41474299999999997</v>
      </c>
      <c r="BB48" s="65">
        <v>2.6416300000000001</v>
      </c>
      <c r="BC48" s="65">
        <v>29.2956</v>
      </c>
      <c r="BD48" s="65">
        <v>180.357</v>
      </c>
      <c r="BE48" s="65">
        <v>9</v>
      </c>
      <c r="BF48" s="65" t="s">
        <v>116</v>
      </c>
      <c r="BG48" s="65">
        <v>0</v>
      </c>
      <c r="BH48" s="65">
        <v>5.75</v>
      </c>
      <c r="BI48" s="65" t="s">
        <v>297</v>
      </c>
      <c r="BJ48" s="65">
        <v>0</v>
      </c>
      <c r="BK48" s="65" t="s">
        <v>248</v>
      </c>
      <c r="BL48" s="65" t="s">
        <v>248</v>
      </c>
      <c r="BM48" s="65" t="s">
        <v>190</v>
      </c>
      <c r="BN48" s="65">
        <v>5.3135399999999997</v>
      </c>
      <c r="BO48" s="65">
        <v>249484</v>
      </c>
      <c r="BP48" s="65">
        <v>25668.400000000001</v>
      </c>
      <c r="BQ48" s="65">
        <v>0</v>
      </c>
      <c r="BR48" s="65">
        <v>655.36300000000006</v>
      </c>
      <c r="BS48" s="65">
        <v>0</v>
      </c>
      <c r="BT48" s="65">
        <v>72301.3</v>
      </c>
      <c r="BU48" s="65">
        <v>348114</v>
      </c>
      <c r="BV48" s="65">
        <v>229701</v>
      </c>
      <c r="BW48" s="65">
        <v>0</v>
      </c>
      <c r="BX48" s="65">
        <v>0</v>
      </c>
      <c r="BY48" s="65">
        <v>577815</v>
      </c>
      <c r="BZ48" s="65">
        <v>887.19899999999996</v>
      </c>
      <c r="CA48" s="65">
        <v>0</v>
      </c>
      <c r="CB48" s="65">
        <v>0</v>
      </c>
      <c r="CC48" s="65">
        <v>0</v>
      </c>
      <c r="CD48" s="65">
        <v>0</v>
      </c>
      <c r="CE48" s="65">
        <v>854.596</v>
      </c>
      <c r="CF48" s="65">
        <v>0</v>
      </c>
      <c r="CG48" s="65">
        <v>1741.79</v>
      </c>
      <c r="CH48" s="65">
        <v>0</v>
      </c>
      <c r="CI48" s="65">
        <v>0</v>
      </c>
      <c r="CJ48" s="65">
        <v>0</v>
      </c>
      <c r="CK48" s="65">
        <v>1741.79</v>
      </c>
      <c r="CL48" s="65">
        <v>0</v>
      </c>
      <c r="CM48" s="65">
        <v>0</v>
      </c>
      <c r="CN48" s="65">
        <v>0</v>
      </c>
      <c r="CO48" s="65">
        <v>0</v>
      </c>
      <c r="CP48" s="65">
        <v>0</v>
      </c>
      <c r="CQ48" s="65">
        <v>0</v>
      </c>
      <c r="CR48" s="65">
        <v>0</v>
      </c>
      <c r="CS48" s="65">
        <v>0</v>
      </c>
      <c r="CT48" s="65">
        <v>0</v>
      </c>
      <c r="CU48" s="65">
        <v>0</v>
      </c>
      <c r="CV48" s="65">
        <v>0</v>
      </c>
      <c r="CW48" s="65">
        <v>0</v>
      </c>
      <c r="CX48" s="65">
        <v>3.1478600000000001</v>
      </c>
      <c r="CY48" s="65">
        <v>147.08799999999999</v>
      </c>
      <c r="CZ48" s="65">
        <v>14.1286</v>
      </c>
      <c r="DA48" s="65">
        <v>0</v>
      </c>
      <c r="DB48" s="65">
        <v>0.21879199999999999</v>
      </c>
      <c r="DC48" s="65">
        <v>2.6415899999999999</v>
      </c>
      <c r="DD48" s="65">
        <v>33.626100000000001</v>
      </c>
      <c r="DE48" s="65">
        <v>200.851</v>
      </c>
      <c r="DF48" s="65">
        <v>0</v>
      </c>
      <c r="DG48" s="65"/>
      <c r="DH48" s="65">
        <v>0</v>
      </c>
      <c r="DI48" s="65">
        <v>0</v>
      </c>
      <c r="DJ48" s="65"/>
      <c r="DK48" s="65">
        <v>0</v>
      </c>
      <c r="DL48" s="65" t="s">
        <v>251</v>
      </c>
      <c r="DM48" s="65" t="s">
        <v>279</v>
      </c>
      <c r="DN48" s="65" t="s">
        <v>253</v>
      </c>
      <c r="DO48" s="65" t="s">
        <v>79</v>
      </c>
      <c r="DP48" s="65" t="s">
        <v>254</v>
      </c>
      <c r="DQ48" s="65" t="s">
        <v>80</v>
      </c>
      <c r="DR48" s="65" t="s">
        <v>255</v>
      </c>
      <c r="DS48" s="65" t="s">
        <v>294</v>
      </c>
    </row>
    <row r="49" spans="1:123" x14ac:dyDescent="0.25">
      <c r="A49" s="33"/>
      <c r="B49" s="65" t="s">
        <v>315</v>
      </c>
      <c r="C49" s="65" t="s">
        <v>144</v>
      </c>
      <c r="D49" s="65">
        <v>303115</v>
      </c>
      <c r="E49" s="65" t="s">
        <v>77</v>
      </c>
      <c r="F49" s="65" t="s">
        <v>78</v>
      </c>
      <c r="G49" s="66">
        <v>0.1277777777777778</v>
      </c>
      <c r="H49" s="65" t="s">
        <v>115</v>
      </c>
      <c r="I49" s="65">
        <v>2</v>
      </c>
      <c r="J49" s="65" t="s">
        <v>248</v>
      </c>
      <c r="K49" s="65" t="s">
        <v>248</v>
      </c>
      <c r="L49" s="65" t="s">
        <v>84</v>
      </c>
      <c r="M49" s="65">
        <v>4.1964600000000001</v>
      </c>
      <c r="N49" s="65">
        <v>226446</v>
      </c>
      <c r="O49" s="65">
        <v>28380.799999999999</v>
      </c>
      <c r="P49" s="65">
        <v>0</v>
      </c>
      <c r="Q49" s="65">
        <v>1129.07</v>
      </c>
      <c r="R49" s="65">
        <v>0</v>
      </c>
      <c r="S49" s="65">
        <v>94097.4</v>
      </c>
      <c r="T49" s="65">
        <v>350057</v>
      </c>
      <c r="U49" s="65">
        <v>229701</v>
      </c>
      <c r="V49" s="65">
        <v>0</v>
      </c>
      <c r="W49" s="65">
        <v>0</v>
      </c>
      <c r="X49" s="65">
        <v>579759</v>
      </c>
      <c r="Y49" s="65">
        <v>796.75400000000002</v>
      </c>
      <c r="Z49" s="65">
        <v>0</v>
      </c>
      <c r="AA49" s="65">
        <v>0</v>
      </c>
      <c r="AB49" s="65">
        <v>0</v>
      </c>
      <c r="AC49" s="65">
        <v>0</v>
      </c>
      <c r="AD49" s="65">
        <v>854.60799999999995</v>
      </c>
      <c r="AE49" s="65">
        <v>0</v>
      </c>
      <c r="AF49" s="65">
        <v>1651.36</v>
      </c>
      <c r="AG49" s="65">
        <v>0</v>
      </c>
      <c r="AH49" s="65">
        <v>0</v>
      </c>
      <c r="AI49" s="65">
        <v>0</v>
      </c>
      <c r="AJ49" s="65">
        <v>1651.36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  <c r="AP49" s="65">
        <v>0</v>
      </c>
      <c r="AQ49" s="65">
        <v>0</v>
      </c>
      <c r="AR49" s="65">
        <v>0</v>
      </c>
      <c r="AS49" s="65">
        <v>0</v>
      </c>
      <c r="AT49" s="65">
        <v>0</v>
      </c>
      <c r="AU49" s="65">
        <v>0</v>
      </c>
      <c r="AV49" s="65">
        <v>0</v>
      </c>
      <c r="AW49" s="65">
        <v>2.8408099999999998</v>
      </c>
      <c r="AX49" s="65">
        <v>134.14599999999999</v>
      </c>
      <c r="AY49" s="65">
        <v>14.872199999999999</v>
      </c>
      <c r="AZ49" s="65">
        <v>0</v>
      </c>
      <c r="BA49" s="65">
        <v>0.37972699999999998</v>
      </c>
      <c r="BB49" s="65">
        <v>2.6416300000000001</v>
      </c>
      <c r="BC49" s="65">
        <v>43.943399999999997</v>
      </c>
      <c r="BD49" s="65">
        <v>198.82300000000001</v>
      </c>
      <c r="BE49" s="65">
        <v>18.5</v>
      </c>
      <c r="BF49" s="65" t="s">
        <v>116</v>
      </c>
      <c r="BG49" s="65">
        <v>0</v>
      </c>
      <c r="BH49" s="65">
        <v>4</v>
      </c>
      <c r="BI49" s="65" t="s">
        <v>116</v>
      </c>
      <c r="BJ49" s="65">
        <v>0</v>
      </c>
      <c r="BK49" s="65" t="s">
        <v>248</v>
      </c>
      <c r="BL49" s="65" t="s">
        <v>248</v>
      </c>
      <c r="BM49" s="65" t="s">
        <v>190</v>
      </c>
      <c r="BN49" s="65">
        <v>5.3135399999999997</v>
      </c>
      <c r="BO49" s="65">
        <v>249484</v>
      </c>
      <c r="BP49" s="65">
        <v>25668.400000000001</v>
      </c>
      <c r="BQ49" s="65">
        <v>0</v>
      </c>
      <c r="BR49" s="65">
        <v>655.36300000000006</v>
      </c>
      <c r="BS49" s="65">
        <v>0</v>
      </c>
      <c r="BT49" s="65">
        <v>72301.3</v>
      </c>
      <c r="BU49" s="65">
        <v>348114</v>
      </c>
      <c r="BV49" s="65">
        <v>229701</v>
      </c>
      <c r="BW49" s="65">
        <v>0</v>
      </c>
      <c r="BX49" s="65">
        <v>0</v>
      </c>
      <c r="BY49" s="65">
        <v>577815</v>
      </c>
      <c r="BZ49" s="65">
        <v>887.19899999999996</v>
      </c>
      <c r="CA49" s="65">
        <v>0</v>
      </c>
      <c r="CB49" s="65">
        <v>0</v>
      </c>
      <c r="CC49" s="65">
        <v>0</v>
      </c>
      <c r="CD49" s="65">
        <v>0</v>
      </c>
      <c r="CE49" s="65">
        <v>854.596</v>
      </c>
      <c r="CF49" s="65">
        <v>0</v>
      </c>
      <c r="CG49" s="65">
        <v>1741.79</v>
      </c>
      <c r="CH49" s="65">
        <v>0</v>
      </c>
      <c r="CI49" s="65">
        <v>0</v>
      </c>
      <c r="CJ49" s="65">
        <v>0</v>
      </c>
      <c r="CK49" s="65">
        <v>1741.79</v>
      </c>
      <c r="CL49" s="65">
        <v>0</v>
      </c>
      <c r="CM49" s="65">
        <v>0</v>
      </c>
      <c r="CN49" s="65">
        <v>0</v>
      </c>
      <c r="CO49" s="65">
        <v>0</v>
      </c>
      <c r="CP49" s="65">
        <v>0</v>
      </c>
      <c r="CQ49" s="65">
        <v>0</v>
      </c>
      <c r="CR49" s="65">
        <v>0</v>
      </c>
      <c r="CS49" s="65">
        <v>0</v>
      </c>
      <c r="CT49" s="65">
        <v>0</v>
      </c>
      <c r="CU49" s="65">
        <v>0</v>
      </c>
      <c r="CV49" s="65">
        <v>0</v>
      </c>
      <c r="CW49" s="65">
        <v>0</v>
      </c>
      <c r="CX49" s="65">
        <v>3.1478600000000001</v>
      </c>
      <c r="CY49" s="65">
        <v>147.08799999999999</v>
      </c>
      <c r="CZ49" s="65">
        <v>14.1286</v>
      </c>
      <c r="DA49" s="65">
        <v>0</v>
      </c>
      <c r="DB49" s="65">
        <v>0.21879199999999999</v>
      </c>
      <c r="DC49" s="65">
        <v>2.6415899999999999</v>
      </c>
      <c r="DD49" s="65">
        <v>33.626100000000001</v>
      </c>
      <c r="DE49" s="65">
        <v>200.851</v>
      </c>
      <c r="DF49" s="65">
        <v>0</v>
      </c>
      <c r="DG49" s="65"/>
      <c r="DH49" s="65">
        <v>0</v>
      </c>
      <c r="DI49" s="65">
        <v>0</v>
      </c>
      <c r="DJ49" s="65"/>
      <c r="DK49" s="65">
        <v>0</v>
      </c>
      <c r="DL49" s="65" t="s">
        <v>251</v>
      </c>
      <c r="DM49" s="65" t="s">
        <v>279</v>
      </c>
      <c r="DN49" s="65" t="s">
        <v>253</v>
      </c>
      <c r="DO49" s="65" t="s">
        <v>79</v>
      </c>
      <c r="DP49" s="65" t="s">
        <v>254</v>
      </c>
      <c r="DQ49" s="65" t="s">
        <v>80</v>
      </c>
      <c r="DR49" s="65" t="s">
        <v>255</v>
      </c>
      <c r="DS49" s="65" t="s">
        <v>294</v>
      </c>
    </row>
    <row r="50" spans="1:123" x14ac:dyDescent="0.25">
      <c r="B50" s="65" t="s">
        <v>316</v>
      </c>
      <c r="C50" s="65" t="s">
        <v>159</v>
      </c>
      <c r="D50" s="65">
        <v>306815</v>
      </c>
      <c r="E50" s="65" t="s">
        <v>77</v>
      </c>
      <c r="F50" s="65" t="s">
        <v>78</v>
      </c>
      <c r="G50" s="66">
        <v>0.12986111111111112</v>
      </c>
      <c r="H50" s="65" t="s">
        <v>115</v>
      </c>
      <c r="I50" s="65">
        <v>6.8</v>
      </c>
      <c r="J50" s="65" t="s">
        <v>248</v>
      </c>
      <c r="K50" s="65" t="s">
        <v>248</v>
      </c>
      <c r="L50" s="65" t="s">
        <v>84</v>
      </c>
      <c r="M50" s="65">
        <v>4.3661399999999997</v>
      </c>
      <c r="N50" s="65">
        <v>225647</v>
      </c>
      <c r="O50" s="65">
        <v>33522.699999999997</v>
      </c>
      <c r="P50" s="65">
        <v>0</v>
      </c>
      <c r="Q50" s="65">
        <v>1165.68</v>
      </c>
      <c r="R50" s="65">
        <v>0</v>
      </c>
      <c r="S50" s="65">
        <v>78414.5</v>
      </c>
      <c r="T50" s="65">
        <v>338755</v>
      </c>
      <c r="U50" s="65">
        <v>229701</v>
      </c>
      <c r="V50" s="65">
        <v>0</v>
      </c>
      <c r="W50" s="65">
        <v>0</v>
      </c>
      <c r="X50" s="65">
        <v>568456</v>
      </c>
      <c r="Y50" s="65">
        <v>828.85599999999999</v>
      </c>
      <c r="Z50" s="65">
        <v>0</v>
      </c>
      <c r="AA50" s="65">
        <v>0</v>
      </c>
      <c r="AB50" s="65">
        <v>0</v>
      </c>
      <c r="AC50" s="65">
        <v>0</v>
      </c>
      <c r="AD50" s="65">
        <v>854.60799999999995</v>
      </c>
      <c r="AE50" s="65">
        <v>0</v>
      </c>
      <c r="AF50" s="65">
        <v>1683.46</v>
      </c>
      <c r="AG50" s="65">
        <v>0</v>
      </c>
      <c r="AH50" s="65">
        <v>0</v>
      </c>
      <c r="AI50" s="65">
        <v>0</v>
      </c>
      <c r="AJ50" s="65">
        <v>1683.46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0</v>
      </c>
      <c r="AT50" s="65">
        <v>0</v>
      </c>
      <c r="AU50" s="65">
        <v>0</v>
      </c>
      <c r="AV50" s="65">
        <v>0</v>
      </c>
      <c r="AW50" s="65">
        <v>2.9537599999999999</v>
      </c>
      <c r="AX50" s="65">
        <v>133.679</v>
      </c>
      <c r="AY50" s="65">
        <v>17.562200000000001</v>
      </c>
      <c r="AZ50" s="65">
        <v>0</v>
      </c>
      <c r="BA50" s="65">
        <v>0.39274100000000001</v>
      </c>
      <c r="BB50" s="65">
        <v>2.6416300000000001</v>
      </c>
      <c r="BC50" s="65">
        <v>36.619500000000002</v>
      </c>
      <c r="BD50" s="65">
        <v>193.84899999999999</v>
      </c>
      <c r="BE50" s="65">
        <v>13.25</v>
      </c>
      <c r="BF50" s="65" t="s">
        <v>116</v>
      </c>
      <c r="BG50" s="65">
        <v>0</v>
      </c>
      <c r="BH50" s="65">
        <v>5</v>
      </c>
      <c r="BI50" s="65" t="s">
        <v>116</v>
      </c>
      <c r="BJ50" s="65">
        <v>0</v>
      </c>
      <c r="BK50" s="65" t="s">
        <v>248</v>
      </c>
      <c r="BL50" s="65" t="s">
        <v>248</v>
      </c>
      <c r="BM50" s="65" t="s">
        <v>190</v>
      </c>
      <c r="BN50" s="65">
        <v>5.3135399999999997</v>
      </c>
      <c r="BO50" s="65">
        <v>249484</v>
      </c>
      <c r="BP50" s="65">
        <v>25668.400000000001</v>
      </c>
      <c r="BQ50" s="65">
        <v>0</v>
      </c>
      <c r="BR50" s="65">
        <v>655.36300000000006</v>
      </c>
      <c r="BS50" s="65">
        <v>0</v>
      </c>
      <c r="BT50" s="65">
        <v>72301.3</v>
      </c>
      <c r="BU50" s="65">
        <v>348114</v>
      </c>
      <c r="BV50" s="65">
        <v>229701</v>
      </c>
      <c r="BW50" s="65">
        <v>0</v>
      </c>
      <c r="BX50" s="65">
        <v>0</v>
      </c>
      <c r="BY50" s="65">
        <v>577815</v>
      </c>
      <c r="BZ50" s="65">
        <v>887.19899999999996</v>
      </c>
      <c r="CA50" s="65">
        <v>0</v>
      </c>
      <c r="CB50" s="65">
        <v>0</v>
      </c>
      <c r="CC50" s="65">
        <v>0</v>
      </c>
      <c r="CD50" s="65">
        <v>0</v>
      </c>
      <c r="CE50" s="65">
        <v>854.596</v>
      </c>
      <c r="CF50" s="65">
        <v>0</v>
      </c>
      <c r="CG50" s="65">
        <v>1741.79</v>
      </c>
      <c r="CH50" s="65">
        <v>0</v>
      </c>
      <c r="CI50" s="65">
        <v>0</v>
      </c>
      <c r="CJ50" s="65">
        <v>0</v>
      </c>
      <c r="CK50" s="65">
        <v>1741.79</v>
      </c>
      <c r="CL50" s="65">
        <v>0</v>
      </c>
      <c r="CM50" s="65">
        <v>0</v>
      </c>
      <c r="CN50" s="65">
        <v>0</v>
      </c>
      <c r="CO50" s="65">
        <v>0</v>
      </c>
      <c r="CP50" s="65">
        <v>0</v>
      </c>
      <c r="CQ50" s="65">
        <v>0</v>
      </c>
      <c r="CR50" s="65">
        <v>0</v>
      </c>
      <c r="CS50" s="65">
        <v>0</v>
      </c>
      <c r="CT50" s="65">
        <v>0</v>
      </c>
      <c r="CU50" s="65">
        <v>0</v>
      </c>
      <c r="CV50" s="65">
        <v>0</v>
      </c>
      <c r="CW50" s="65">
        <v>0</v>
      </c>
      <c r="CX50" s="65">
        <v>3.1478600000000001</v>
      </c>
      <c r="CY50" s="65">
        <v>147.08799999999999</v>
      </c>
      <c r="CZ50" s="65">
        <v>14.1286</v>
      </c>
      <c r="DA50" s="65">
        <v>0</v>
      </c>
      <c r="DB50" s="65">
        <v>0.21879199999999999</v>
      </c>
      <c r="DC50" s="65">
        <v>2.6415899999999999</v>
      </c>
      <c r="DD50" s="65">
        <v>33.626100000000001</v>
      </c>
      <c r="DE50" s="65">
        <v>200.851</v>
      </c>
      <c r="DF50" s="65">
        <v>0</v>
      </c>
      <c r="DG50" s="65"/>
      <c r="DH50" s="65">
        <v>0</v>
      </c>
      <c r="DI50" s="65">
        <v>0</v>
      </c>
      <c r="DJ50" s="65"/>
      <c r="DK50" s="65">
        <v>0</v>
      </c>
      <c r="DL50" s="65" t="s">
        <v>251</v>
      </c>
      <c r="DM50" s="65" t="s">
        <v>279</v>
      </c>
      <c r="DN50" s="65" t="s">
        <v>253</v>
      </c>
      <c r="DO50" s="65" t="s">
        <v>79</v>
      </c>
      <c r="DP50" s="65" t="s">
        <v>254</v>
      </c>
      <c r="DQ50" s="65" t="s">
        <v>80</v>
      </c>
      <c r="DR50" s="65" t="s">
        <v>255</v>
      </c>
      <c r="DS50" s="65" t="s">
        <v>294</v>
      </c>
    </row>
    <row r="51" spans="1:123" x14ac:dyDescent="0.25">
      <c r="A51" s="3"/>
      <c r="B51" s="65" t="s">
        <v>317</v>
      </c>
      <c r="C51" s="65" t="s">
        <v>160</v>
      </c>
      <c r="D51" s="65">
        <v>306915</v>
      </c>
      <c r="E51" s="65" t="s">
        <v>77</v>
      </c>
      <c r="F51" s="65" t="s">
        <v>78</v>
      </c>
      <c r="G51" s="66">
        <v>0.12708333333333333</v>
      </c>
      <c r="H51" s="65" t="s">
        <v>115</v>
      </c>
      <c r="I51" s="65">
        <v>10.4</v>
      </c>
      <c r="J51" s="65" t="s">
        <v>248</v>
      </c>
      <c r="K51" s="65" t="s">
        <v>248</v>
      </c>
      <c r="L51" s="65" t="s">
        <v>84</v>
      </c>
      <c r="M51" s="65">
        <v>6.0484499999999999</v>
      </c>
      <c r="N51" s="65">
        <v>231095</v>
      </c>
      <c r="O51" s="65">
        <v>22469.200000000001</v>
      </c>
      <c r="P51" s="65">
        <v>0</v>
      </c>
      <c r="Q51" s="65">
        <v>1363.75</v>
      </c>
      <c r="R51" s="65">
        <v>0</v>
      </c>
      <c r="S51" s="65">
        <v>78414.5</v>
      </c>
      <c r="T51" s="65">
        <v>333349</v>
      </c>
      <c r="U51" s="65">
        <v>229701</v>
      </c>
      <c r="V51" s="65">
        <v>0</v>
      </c>
      <c r="W51" s="65">
        <v>0</v>
      </c>
      <c r="X51" s="65">
        <v>563050</v>
      </c>
      <c r="Y51" s="65">
        <v>1150.56</v>
      </c>
      <c r="Z51" s="65">
        <v>0</v>
      </c>
      <c r="AA51" s="65">
        <v>0</v>
      </c>
      <c r="AB51" s="65">
        <v>0</v>
      </c>
      <c r="AC51" s="65">
        <v>0</v>
      </c>
      <c r="AD51" s="65">
        <v>854.60900000000004</v>
      </c>
      <c r="AE51" s="65">
        <v>0</v>
      </c>
      <c r="AF51" s="65">
        <v>2005.17</v>
      </c>
      <c r="AG51" s="65">
        <v>0</v>
      </c>
      <c r="AH51" s="65">
        <v>0</v>
      </c>
      <c r="AI51" s="65">
        <v>0</v>
      </c>
      <c r="AJ51" s="65">
        <v>2005.17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4.0891000000000002</v>
      </c>
      <c r="AX51" s="65">
        <v>135.732</v>
      </c>
      <c r="AY51" s="65">
        <v>10.849</v>
      </c>
      <c r="AZ51" s="65">
        <v>0</v>
      </c>
      <c r="BA51" s="65">
        <v>0.454955</v>
      </c>
      <c r="BB51" s="65">
        <v>2.6416300000000001</v>
      </c>
      <c r="BC51" s="65">
        <v>36.619500000000002</v>
      </c>
      <c r="BD51" s="65">
        <v>190.387</v>
      </c>
      <c r="BE51" s="65">
        <v>76.75</v>
      </c>
      <c r="BF51" s="65" t="s">
        <v>318</v>
      </c>
      <c r="BG51" s="65">
        <v>0</v>
      </c>
      <c r="BH51" s="65">
        <v>2</v>
      </c>
      <c r="BI51" s="65" t="s">
        <v>297</v>
      </c>
      <c r="BJ51" s="65">
        <v>0</v>
      </c>
      <c r="BK51" s="65" t="s">
        <v>248</v>
      </c>
      <c r="BL51" s="65" t="s">
        <v>248</v>
      </c>
      <c r="BM51" s="65" t="s">
        <v>190</v>
      </c>
      <c r="BN51" s="65">
        <v>5.3135399999999997</v>
      </c>
      <c r="BO51" s="65">
        <v>249484</v>
      </c>
      <c r="BP51" s="65">
        <v>25668.400000000001</v>
      </c>
      <c r="BQ51" s="65">
        <v>0</v>
      </c>
      <c r="BR51" s="65">
        <v>655.36300000000006</v>
      </c>
      <c r="BS51" s="65">
        <v>0</v>
      </c>
      <c r="BT51" s="65">
        <v>72301.3</v>
      </c>
      <c r="BU51" s="65">
        <v>348114</v>
      </c>
      <c r="BV51" s="65">
        <v>229701</v>
      </c>
      <c r="BW51" s="65">
        <v>0</v>
      </c>
      <c r="BX51" s="65">
        <v>0</v>
      </c>
      <c r="BY51" s="65">
        <v>577815</v>
      </c>
      <c r="BZ51" s="65">
        <v>887.19899999999996</v>
      </c>
      <c r="CA51" s="65">
        <v>0</v>
      </c>
      <c r="CB51" s="65">
        <v>0</v>
      </c>
      <c r="CC51" s="65">
        <v>0</v>
      </c>
      <c r="CD51" s="65">
        <v>0</v>
      </c>
      <c r="CE51" s="65">
        <v>854.596</v>
      </c>
      <c r="CF51" s="65">
        <v>0</v>
      </c>
      <c r="CG51" s="65">
        <v>1741.79</v>
      </c>
      <c r="CH51" s="65">
        <v>0</v>
      </c>
      <c r="CI51" s="65">
        <v>0</v>
      </c>
      <c r="CJ51" s="65">
        <v>0</v>
      </c>
      <c r="CK51" s="65">
        <v>1741.79</v>
      </c>
      <c r="CL51" s="65">
        <v>0</v>
      </c>
      <c r="CM51" s="65">
        <v>0</v>
      </c>
      <c r="CN51" s="65">
        <v>0</v>
      </c>
      <c r="CO51" s="65">
        <v>0</v>
      </c>
      <c r="CP51" s="65">
        <v>0</v>
      </c>
      <c r="CQ51" s="65">
        <v>0</v>
      </c>
      <c r="CR51" s="65">
        <v>0</v>
      </c>
      <c r="CS51" s="65">
        <v>0</v>
      </c>
      <c r="CT51" s="65">
        <v>0</v>
      </c>
      <c r="CU51" s="65">
        <v>0</v>
      </c>
      <c r="CV51" s="65">
        <v>0</v>
      </c>
      <c r="CW51" s="65">
        <v>0</v>
      </c>
      <c r="CX51" s="65">
        <v>3.1478600000000001</v>
      </c>
      <c r="CY51" s="65">
        <v>147.08799999999999</v>
      </c>
      <c r="CZ51" s="65">
        <v>14.1286</v>
      </c>
      <c r="DA51" s="65">
        <v>0</v>
      </c>
      <c r="DB51" s="65">
        <v>0.21879199999999999</v>
      </c>
      <c r="DC51" s="65">
        <v>2.6415899999999999</v>
      </c>
      <c r="DD51" s="65">
        <v>33.626100000000001</v>
      </c>
      <c r="DE51" s="65">
        <v>200.851</v>
      </c>
      <c r="DF51" s="65">
        <v>0</v>
      </c>
      <c r="DG51" s="65"/>
      <c r="DH51" s="65">
        <v>0</v>
      </c>
      <c r="DI51" s="65">
        <v>0</v>
      </c>
      <c r="DJ51" s="65"/>
      <c r="DK51" s="65">
        <v>0</v>
      </c>
      <c r="DL51" s="65" t="s">
        <v>251</v>
      </c>
      <c r="DM51" s="65" t="s">
        <v>279</v>
      </c>
      <c r="DN51" s="65" t="s">
        <v>253</v>
      </c>
      <c r="DO51" s="65" t="s">
        <v>79</v>
      </c>
      <c r="DP51" s="65" t="s">
        <v>254</v>
      </c>
      <c r="DQ51" s="65" t="s">
        <v>80</v>
      </c>
      <c r="DR51" s="65" t="s">
        <v>255</v>
      </c>
      <c r="DS51" s="65" t="s">
        <v>294</v>
      </c>
    </row>
    <row r="52" spans="1:123" x14ac:dyDescent="0.25">
      <c r="B52" s="65" t="s">
        <v>319</v>
      </c>
      <c r="C52" s="65" t="s">
        <v>161</v>
      </c>
      <c r="D52" s="65">
        <v>307115</v>
      </c>
      <c r="E52" s="65" t="s">
        <v>77</v>
      </c>
      <c r="F52" s="65" t="s">
        <v>78</v>
      </c>
      <c r="G52" s="66">
        <v>0.1277777777777778</v>
      </c>
      <c r="H52" s="65" t="s">
        <v>115</v>
      </c>
      <c r="I52" s="65">
        <v>10.9</v>
      </c>
      <c r="J52" s="65" t="s">
        <v>248</v>
      </c>
      <c r="K52" s="65" t="s">
        <v>248</v>
      </c>
      <c r="L52" s="65" t="s">
        <v>84</v>
      </c>
      <c r="M52" s="65">
        <v>4.4289100000000001</v>
      </c>
      <c r="N52" s="65">
        <v>224720</v>
      </c>
      <c r="O52" s="65">
        <v>27273.599999999999</v>
      </c>
      <c r="P52" s="65">
        <v>0</v>
      </c>
      <c r="Q52" s="65">
        <v>1174.3599999999999</v>
      </c>
      <c r="R52" s="65">
        <v>0</v>
      </c>
      <c r="S52" s="65">
        <v>78414.5</v>
      </c>
      <c r="T52" s="65">
        <v>331587</v>
      </c>
      <c r="U52" s="65">
        <v>229701</v>
      </c>
      <c r="V52" s="65">
        <v>0</v>
      </c>
      <c r="W52" s="65">
        <v>0</v>
      </c>
      <c r="X52" s="65">
        <v>561288</v>
      </c>
      <c r="Y52" s="65">
        <v>841.02</v>
      </c>
      <c r="Z52" s="65">
        <v>0</v>
      </c>
      <c r="AA52" s="65">
        <v>0</v>
      </c>
      <c r="AB52" s="65">
        <v>0</v>
      </c>
      <c r="AC52" s="65">
        <v>0</v>
      </c>
      <c r="AD52" s="65">
        <v>854.60799999999995</v>
      </c>
      <c r="AE52" s="65">
        <v>0</v>
      </c>
      <c r="AF52" s="65">
        <v>1695.63</v>
      </c>
      <c r="AG52" s="65">
        <v>0</v>
      </c>
      <c r="AH52" s="65">
        <v>0</v>
      </c>
      <c r="AI52" s="65">
        <v>0</v>
      </c>
      <c r="AJ52" s="65">
        <v>1695.63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0</v>
      </c>
      <c r="AT52" s="65">
        <v>0</v>
      </c>
      <c r="AU52" s="65">
        <v>0</v>
      </c>
      <c r="AV52" s="65">
        <v>0</v>
      </c>
      <c r="AW52" s="65">
        <v>2.99709</v>
      </c>
      <c r="AX52" s="65">
        <v>132.94399999999999</v>
      </c>
      <c r="AY52" s="65">
        <v>14.2897</v>
      </c>
      <c r="AZ52" s="65">
        <v>0</v>
      </c>
      <c r="BA52" s="65">
        <v>0.39553199999999999</v>
      </c>
      <c r="BB52" s="65">
        <v>2.6416300000000001</v>
      </c>
      <c r="BC52" s="65">
        <v>36.619500000000002</v>
      </c>
      <c r="BD52" s="65">
        <v>189.887</v>
      </c>
      <c r="BE52" s="65">
        <v>13.5</v>
      </c>
      <c r="BF52" s="65" t="s">
        <v>116</v>
      </c>
      <c r="BG52" s="65">
        <v>0</v>
      </c>
      <c r="BH52" s="65">
        <v>5</v>
      </c>
      <c r="BI52" s="65" t="s">
        <v>116</v>
      </c>
      <c r="BJ52" s="65">
        <v>0</v>
      </c>
      <c r="BK52" s="65" t="s">
        <v>248</v>
      </c>
      <c r="BL52" s="65" t="s">
        <v>248</v>
      </c>
      <c r="BM52" s="65" t="s">
        <v>190</v>
      </c>
      <c r="BN52" s="65">
        <v>5.3135399999999997</v>
      </c>
      <c r="BO52" s="65">
        <v>249484</v>
      </c>
      <c r="BP52" s="65">
        <v>25668.400000000001</v>
      </c>
      <c r="BQ52" s="65">
        <v>0</v>
      </c>
      <c r="BR52" s="65">
        <v>655.36300000000006</v>
      </c>
      <c r="BS52" s="65">
        <v>0</v>
      </c>
      <c r="BT52" s="65">
        <v>72301.3</v>
      </c>
      <c r="BU52" s="65">
        <v>348114</v>
      </c>
      <c r="BV52" s="65">
        <v>229701</v>
      </c>
      <c r="BW52" s="65">
        <v>0</v>
      </c>
      <c r="BX52" s="65">
        <v>0</v>
      </c>
      <c r="BY52" s="65">
        <v>577815</v>
      </c>
      <c r="BZ52" s="65">
        <v>887.19899999999996</v>
      </c>
      <c r="CA52" s="65">
        <v>0</v>
      </c>
      <c r="CB52" s="65">
        <v>0</v>
      </c>
      <c r="CC52" s="65">
        <v>0</v>
      </c>
      <c r="CD52" s="65">
        <v>0</v>
      </c>
      <c r="CE52" s="65">
        <v>854.596</v>
      </c>
      <c r="CF52" s="65">
        <v>0</v>
      </c>
      <c r="CG52" s="65">
        <v>1741.79</v>
      </c>
      <c r="CH52" s="65">
        <v>0</v>
      </c>
      <c r="CI52" s="65">
        <v>0</v>
      </c>
      <c r="CJ52" s="65">
        <v>0</v>
      </c>
      <c r="CK52" s="65">
        <v>1741.79</v>
      </c>
      <c r="CL52" s="65">
        <v>0</v>
      </c>
      <c r="CM52" s="65">
        <v>0</v>
      </c>
      <c r="CN52" s="65">
        <v>0</v>
      </c>
      <c r="CO52" s="65">
        <v>0</v>
      </c>
      <c r="CP52" s="65">
        <v>0</v>
      </c>
      <c r="CQ52" s="65">
        <v>0</v>
      </c>
      <c r="CR52" s="65">
        <v>0</v>
      </c>
      <c r="CS52" s="65">
        <v>0</v>
      </c>
      <c r="CT52" s="65">
        <v>0</v>
      </c>
      <c r="CU52" s="65">
        <v>0</v>
      </c>
      <c r="CV52" s="65">
        <v>0</v>
      </c>
      <c r="CW52" s="65">
        <v>0</v>
      </c>
      <c r="CX52" s="65">
        <v>3.1478600000000001</v>
      </c>
      <c r="CY52" s="65">
        <v>147.08799999999999</v>
      </c>
      <c r="CZ52" s="65">
        <v>14.1286</v>
      </c>
      <c r="DA52" s="65">
        <v>0</v>
      </c>
      <c r="DB52" s="65">
        <v>0.21879199999999999</v>
      </c>
      <c r="DC52" s="65">
        <v>2.6415899999999999</v>
      </c>
      <c r="DD52" s="65">
        <v>33.626100000000001</v>
      </c>
      <c r="DE52" s="65">
        <v>200.851</v>
      </c>
      <c r="DF52" s="65">
        <v>0</v>
      </c>
      <c r="DG52" s="65"/>
      <c r="DH52" s="65">
        <v>0</v>
      </c>
      <c r="DI52" s="65">
        <v>0</v>
      </c>
      <c r="DJ52" s="65"/>
      <c r="DK52" s="65">
        <v>0</v>
      </c>
      <c r="DL52" s="65" t="s">
        <v>251</v>
      </c>
      <c r="DM52" s="65" t="s">
        <v>279</v>
      </c>
      <c r="DN52" s="65" t="s">
        <v>253</v>
      </c>
      <c r="DO52" s="65" t="s">
        <v>79</v>
      </c>
      <c r="DP52" s="65" t="s">
        <v>254</v>
      </c>
      <c r="DQ52" s="65" t="s">
        <v>80</v>
      </c>
      <c r="DR52" s="65" t="s">
        <v>255</v>
      </c>
      <c r="DS52" s="65" t="s">
        <v>294</v>
      </c>
    </row>
    <row r="53" spans="1:123" x14ac:dyDescent="0.25">
      <c r="B53" s="65" t="s">
        <v>320</v>
      </c>
      <c r="C53" s="65" t="s">
        <v>162</v>
      </c>
      <c r="D53" s="65">
        <v>307216</v>
      </c>
      <c r="E53" s="65" t="s">
        <v>81</v>
      </c>
      <c r="F53" s="65" t="s">
        <v>78</v>
      </c>
      <c r="G53" s="66">
        <v>0.16874999999999998</v>
      </c>
      <c r="H53" s="65" t="s">
        <v>117</v>
      </c>
      <c r="I53" s="65">
        <v>-8.4</v>
      </c>
      <c r="J53" s="65" t="s">
        <v>248</v>
      </c>
      <c r="K53" s="65" t="s">
        <v>248</v>
      </c>
      <c r="L53" s="65" t="s">
        <v>84</v>
      </c>
      <c r="M53" s="65">
        <v>39.636800000000001</v>
      </c>
      <c r="N53" s="65">
        <v>48596</v>
      </c>
      <c r="O53" s="65">
        <v>26777.4</v>
      </c>
      <c r="P53" s="65">
        <v>0</v>
      </c>
      <c r="Q53" s="65">
        <v>5403.42</v>
      </c>
      <c r="R53" s="65">
        <v>0</v>
      </c>
      <c r="S53" s="65">
        <v>78385.3</v>
      </c>
      <c r="T53" s="65">
        <v>159202</v>
      </c>
      <c r="U53" s="65">
        <v>229701</v>
      </c>
      <c r="V53" s="65">
        <v>0</v>
      </c>
      <c r="W53" s="65">
        <v>0</v>
      </c>
      <c r="X53" s="65">
        <v>388903</v>
      </c>
      <c r="Y53" s="65">
        <v>7466.46</v>
      </c>
      <c r="Z53" s="65">
        <v>0</v>
      </c>
      <c r="AA53" s="65">
        <v>0</v>
      </c>
      <c r="AB53" s="65">
        <v>0</v>
      </c>
      <c r="AC53" s="65">
        <v>0</v>
      </c>
      <c r="AD53" s="65">
        <v>1219.27</v>
      </c>
      <c r="AE53" s="65">
        <v>0</v>
      </c>
      <c r="AF53" s="65">
        <v>8685.73</v>
      </c>
      <c r="AG53" s="65">
        <v>0</v>
      </c>
      <c r="AH53" s="65">
        <v>0</v>
      </c>
      <c r="AI53" s="65">
        <v>0</v>
      </c>
      <c r="AJ53" s="65">
        <v>8685.73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25.288599999999999</v>
      </c>
      <c r="AX53" s="65">
        <v>41.479599999999998</v>
      </c>
      <c r="AY53" s="65">
        <v>14.5535</v>
      </c>
      <c r="AZ53" s="65">
        <v>0</v>
      </c>
      <c r="BA53" s="65">
        <v>1.7658199999999999</v>
      </c>
      <c r="BB53" s="65">
        <v>3.7509899999999998</v>
      </c>
      <c r="BC53" s="65">
        <v>36.712299999999999</v>
      </c>
      <c r="BD53" s="65">
        <v>123.551</v>
      </c>
      <c r="BE53" s="65">
        <v>0</v>
      </c>
      <c r="BF53" s="65"/>
      <c r="BG53" s="65">
        <v>0</v>
      </c>
      <c r="BH53" s="65">
        <v>38.75</v>
      </c>
      <c r="BI53" s="65" t="s">
        <v>116</v>
      </c>
      <c r="BJ53" s="65">
        <v>0</v>
      </c>
      <c r="BK53" s="65" t="s">
        <v>248</v>
      </c>
      <c r="BL53" s="65" t="s">
        <v>248</v>
      </c>
      <c r="BM53" s="65" t="s">
        <v>268</v>
      </c>
      <c r="BN53" s="65">
        <v>38.723500000000001</v>
      </c>
      <c r="BO53" s="65">
        <v>52105.7</v>
      </c>
      <c r="BP53" s="65">
        <v>20538.8</v>
      </c>
      <c r="BQ53" s="65">
        <v>0</v>
      </c>
      <c r="BR53" s="65">
        <v>2750.17</v>
      </c>
      <c r="BS53" s="65">
        <v>0</v>
      </c>
      <c r="BT53" s="65">
        <v>72701.399999999994</v>
      </c>
      <c r="BU53" s="65">
        <v>148135</v>
      </c>
      <c r="BV53" s="65">
        <v>229701</v>
      </c>
      <c r="BW53" s="65">
        <v>0</v>
      </c>
      <c r="BX53" s="65">
        <v>0</v>
      </c>
      <c r="BY53" s="65">
        <v>377836</v>
      </c>
      <c r="BZ53" s="65">
        <v>6300.33</v>
      </c>
      <c r="CA53" s="65">
        <v>0</v>
      </c>
      <c r="CB53" s="65">
        <v>0</v>
      </c>
      <c r="CC53" s="65">
        <v>0</v>
      </c>
      <c r="CD53" s="65">
        <v>0</v>
      </c>
      <c r="CE53" s="65">
        <v>1219.25</v>
      </c>
      <c r="CF53" s="65">
        <v>0</v>
      </c>
      <c r="CG53" s="65">
        <v>7519.58</v>
      </c>
      <c r="CH53" s="65">
        <v>0</v>
      </c>
      <c r="CI53" s="65">
        <v>0</v>
      </c>
      <c r="CJ53" s="65">
        <v>0</v>
      </c>
      <c r="CK53" s="65">
        <v>7519.58</v>
      </c>
      <c r="CL53" s="65">
        <v>0</v>
      </c>
      <c r="CM53" s="65">
        <v>0</v>
      </c>
      <c r="CN53" s="65">
        <v>0</v>
      </c>
      <c r="CO53" s="65">
        <v>0</v>
      </c>
      <c r="CP53" s="65">
        <v>0</v>
      </c>
      <c r="CQ53" s="65">
        <v>0</v>
      </c>
      <c r="CR53" s="65">
        <v>0</v>
      </c>
      <c r="CS53" s="65">
        <v>0</v>
      </c>
      <c r="CT53" s="65">
        <v>0</v>
      </c>
      <c r="CU53" s="65">
        <v>0</v>
      </c>
      <c r="CV53" s="65">
        <v>0</v>
      </c>
      <c r="CW53" s="65">
        <v>0</v>
      </c>
      <c r="CX53" s="65">
        <v>21.148199999999999</v>
      </c>
      <c r="CY53" s="65">
        <v>44.7729</v>
      </c>
      <c r="CZ53" s="65">
        <v>10.9339</v>
      </c>
      <c r="DA53" s="65">
        <v>0</v>
      </c>
      <c r="DB53" s="65">
        <v>0.90504700000000005</v>
      </c>
      <c r="DC53" s="65">
        <v>3.7509299999999999</v>
      </c>
      <c r="DD53" s="65">
        <v>33.798999999999999</v>
      </c>
      <c r="DE53" s="65">
        <v>115.31</v>
      </c>
      <c r="DF53" s="65">
        <v>0</v>
      </c>
      <c r="DG53" s="65"/>
      <c r="DH53" s="65">
        <v>0</v>
      </c>
      <c r="DI53" s="65">
        <v>88.25</v>
      </c>
      <c r="DJ53" s="65" t="s">
        <v>269</v>
      </c>
      <c r="DK53" s="65">
        <v>0</v>
      </c>
      <c r="DL53" s="65" t="s">
        <v>251</v>
      </c>
      <c r="DM53" s="65" t="s">
        <v>279</v>
      </c>
      <c r="DN53" s="65" t="s">
        <v>253</v>
      </c>
      <c r="DO53" s="65" t="s">
        <v>79</v>
      </c>
      <c r="DP53" s="65" t="s">
        <v>254</v>
      </c>
      <c r="DQ53" s="65" t="s">
        <v>80</v>
      </c>
      <c r="DR53" s="65" t="s">
        <v>255</v>
      </c>
      <c r="DS53" s="65" t="s">
        <v>294</v>
      </c>
    </row>
    <row r="54" spans="1:123" x14ac:dyDescent="0.25">
      <c r="B54" s="65" t="s">
        <v>321</v>
      </c>
      <c r="C54" s="65" t="s">
        <v>163</v>
      </c>
      <c r="D54" s="65">
        <v>307316</v>
      </c>
      <c r="E54" s="65" t="s">
        <v>81</v>
      </c>
      <c r="F54" s="65" t="s">
        <v>78</v>
      </c>
      <c r="G54" s="66">
        <v>0.17361111111111113</v>
      </c>
      <c r="H54" s="65" t="s">
        <v>117</v>
      </c>
      <c r="I54" s="65">
        <v>-7.1</v>
      </c>
      <c r="J54" s="65" t="s">
        <v>248</v>
      </c>
      <c r="K54" s="65" t="s">
        <v>248</v>
      </c>
      <c r="L54" s="65" t="s">
        <v>84</v>
      </c>
      <c r="M54" s="65">
        <v>42.441800000000001</v>
      </c>
      <c r="N54" s="65">
        <v>46981.599999999999</v>
      </c>
      <c r="O54" s="65">
        <v>26001.9</v>
      </c>
      <c r="P54" s="65">
        <v>0</v>
      </c>
      <c r="Q54" s="65">
        <v>5463.95</v>
      </c>
      <c r="R54" s="65">
        <v>0</v>
      </c>
      <c r="S54" s="65">
        <v>78385.3</v>
      </c>
      <c r="T54" s="65">
        <v>156875</v>
      </c>
      <c r="U54" s="65">
        <v>229701</v>
      </c>
      <c r="V54" s="65">
        <v>0</v>
      </c>
      <c r="W54" s="65">
        <v>0</v>
      </c>
      <c r="X54" s="65">
        <v>386577</v>
      </c>
      <c r="Y54" s="65">
        <v>8014.98</v>
      </c>
      <c r="Z54" s="65">
        <v>0</v>
      </c>
      <c r="AA54" s="65">
        <v>0</v>
      </c>
      <c r="AB54" s="65">
        <v>0</v>
      </c>
      <c r="AC54" s="65">
        <v>0</v>
      </c>
      <c r="AD54" s="65">
        <v>1219.26</v>
      </c>
      <c r="AE54" s="65">
        <v>0</v>
      </c>
      <c r="AF54" s="65">
        <v>9234.25</v>
      </c>
      <c r="AG54" s="65">
        <v>0</v>
      </c>
      <c r="AH54" s="65">
        <v>0</v>
      </c>
      <c r="AI54" s="65">
        <v>0</v>
      </c>
      <c r="AJ54" s="65">
        <v>9234.25</v>
      </c>
      <c r="AK54" s="65">
        <v>0</v>
      </c>
      <c r="AL54" s="65">
        <v>0</v>
      </c>
      <c r="AM54" s="65">
        <v>0</v>
      </c>
      <c r="AN54" s="65">
        <v>0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27.080400000000001</v>
      </c>
      <c r="AX54" s="65">
        <v>41.296399999999998</v>
      </c>
      <c r="AY54" s="65">
        <v>11.6873</v>
      </c>
      <c r="AZ54" s="65">
        <v>0</v>
      </c>
      <c r="BA54" s="65">
        <v>1.7909299999999999</v>
      </c>
      <c r="BB54" s="65">
        <v>3.7509899999999998</v>
      </c>
      <c r="BC54" s="65">
        <v>36.712299999999999</v>
      </c>
      <c r="BD54" s="65">
        <v>122.318</v>
      </c>
      <c r="BE54" s="65">
        <v>118.75</v>
      </c>
      <c r="BF54" s="65" t="s">
        <v>204</v>
      </c>
      <c r="BG54" s="65">
        <v>0</v>
      </c>
      <c r="BH54" s="65">
        <v>30.5</v>
      </c>
      <c r="BI54" s="65" t="s">
        <v>116</v>
      </c>
      <c r="BJ54" s="65">
        <v>0</v>
      </c>
      <c r="BK54" s="65" t="s">
        <v>248</v>
      </c>
      <c r="BL54" s="65" t="s">
        <v>248</v>
      </c>
      <c r="BM54" s="65" t="s">
        <v>268</v>
      </c>
      <c r="BN54" s="65">
        <v>38.723500000000001</v>
      </c>
      <c r="BO54" s="65">
        <v>52105.7</v>
      </c>
      <c r="BP54" s="65">
        <v>20538.8</v>
      </c>
      <c r="BQ54" s="65">
        <v>0</v>
      </c>
      <c r="BR54" s="65">
        <v>2750.17</v>
      </c>
      <c r="BS54" s="65">
        <v>0</v>
      </c>
      <c r="BT54" s="65">
        <v>72701.399999999994</v>
      </c>
      <c r="BU54" s="65">
        <v>148135</v>
      </c>
      <c r="BV54" s="65">
        <v>229701</v>
      </c>
      <c r="BW54" s="65">
        <v>0</v>
      </c>
      <c r="BX54" s="65">
        <v>0</v>
      </c>
      <c r="BY54" s="65">
        <v>377836</v>
      </c>
      <c r="BZ54" s="65">
        <v>6300.33</v>
      </c>
      <c r="CA54" s="65">
        <v>0</v>
      </c>
      <c r="CB54" s="65">
        <v>0</v>
      </c>
      <c r="CC54" s="65">
        <v>0</v>
      </c>
      <c r="CD54" s="65">
        <v>0</v>
      </c>
      <c r="CE54" s="65">
        <v>1219.25</v>
      </c>
      <c r="CF54" s="65">
        <v>0</v>
      </c>
      <c r="CG54" s="65">
        <v>7519.58</v>
      </c>
      <c r="CH54" s="65">
        <v>0</v>
      </c>
      <c r="CI54" s="65">
        <v>0</v>
      </c>
      <c r="CJ54" s="65">
        <v>0</v>
      </c>
      <c r="CK54" s="65">
        <v>7519.58</v>
      </c>
      <c r="CL54" s="65">
        <v>0</v>
      </c>
      <c r="CM54" s="65">
        <v>0</v>
      </c>
      <c r="CN54" s="65">
        <v>0</v>
      </c>
      <c r="CO54" s="65">
        <v>0</v>
      </c>
      <c r="CP54" s="65">
        <v>0</v>
      </c>
      <c r="CQ54" s="65">
        <v>0</v>
      </c>
      <c r="CR54" s="65">
        <v>0</v>
      </c>
      <c r="CS54" s="65">
        <v>0</v>
      </c>
      <c r="CT54" s="65">
        <v>0</v>
      </c>
      <c r="CU54" s="65">
        <v>0</v>
      </c>
      <c r="CV54" s="65">
        <v>0</v>
      </c>
      <c r="CW54" s="65">
        <v>0</v>
      </c>
      <c r="CX54" s="65">
        <v>21.148199999999999</v>
      </c>
      <c r="CY54" s="65">
        <v>44.7729</v>
      </c>
      <c r="CZ54" s="65">
        <v>10.9339</v>
      </c>
      <c r="DA54" s="65">
        <v>0</v>
      </c>
      <c r="DB54" s="65">
        <v>0.90504700000000005</v>
      </c>
      <c r="DC54" s="65">
        <v>3.7509299999999999</v>
      </c>
      <c r="DD54" s="65">
        <v>33.798999999999999</v>
      </c>
      <c r="DE54" s="65">
        <v>115.31</v>
      </c>
      <c r="DF54" s="65">
        <v>0</v>
      </c>
      <c r="DG54" s="65"/>
      <c r="DH54" s="65">
        <v>0</v>
      </c>
      <c r="DI54" s="65">
        <v>88.25</v>
      </c>
      <c r="DJ54" s="65" t="s">
        <v>269</v>
      </c>
      <c r="DK54" s="65">
        <v>0</v>
      </c>
      <c r="DL54" s="65" t="s">
        <v>251</v>
      </c>
      <c r="DM54" s="65" t="s">
        <v>279</v>
      </c>
      <c r="DN54" s="65" t="s">
        <v>253</v>
      </c>
      <c r="DO54" s="65" t="s">
        <v>79</v>
      </c>
      <c r="DP54" s="65" t="s">
        <v>254</v>
      </c>
      <c r="DQ54" s="65" t="s">
        <v>80</v>
      </c>
      <c r="DR54" s="65" t="s">
        <v>255</v>
      </c>
      <c r="DS54" s="65" t="s">
        <v>294</v>
      </c>
    </row>
    <row r="55" spans="1:123" x14ac:dyDescent="0.25">
      <c r="A55" s="34"/>
      <c r="B55" s="65" t="s">
        <v>322</v>
      </c>
      <c r="C55" s="65" t="s">
        <v>164</v>
      </c>
      <c r="D55" s="65">
        <v>307516</v>
      </c>
      <c r="E55" s="65" t="s">
        <v>81</v>
      </c>
      <c r="F55" s="65" t="s">
        <v>78</v>
      </c>
      <c r="G55" s="66">
        <v>0.17152777777777775</v>
      </c>
      <c r="H55" s="65" t="s">
        <v>117</v>
      </c>
      <c r="I55" s="65">
        <v>-5.8</v>
      </c>
      <c r="J55" s="65" t="s">
        <v>248</v>
      </c>
      <c r="K55" s="65" t="s">
        <v>248</v>
      </c>
      <c r="L55" s="65" t="s">
        <v>84</v>
      </c>
      <c r="M55" s="65">
        <v>40.554600000000001</v>
      </c>
      <c r="N55" s="65">
        <v>48030</v>
      </c>
      <c r="O55" s="65">
        <v>22023</v>
      </c>
      <c r="P55" s="65">
        <v>0</v>
      </c>
      <c r="Q55" s="65">
        <v>4482.6400000000003</v>
      </c>
      <c r="R55" s="65">
        <v>0</v>
      </c>
      <c r="S55" s="65">
        <v>78385.3</v>
      </c>
      <c r="T55" s="65">
        <v>152962</v>
      </c>
      <c r="U55" s="65">
        <v>229701</v>
      </c>
      <c r="V55" s="65">
        <v>0</v>
      </c>
      <c r="W55" s="65">
        <v>0</v>
      </c>
      <c r="X55" s="65">
        <v>382663</v>
      </c>
      <c r="Y55" s="65">
        <v>7586.29</v>
      </c>
      <c r="Z55" s="65">
        <v>0</v>
      </c>
      <c r="AA55" s="65">
        <v>0</v>
      </c>
      <c r="AB55" s="65">
        <v>0</v>
      </c>
      <c r="AC55" s="65">
        <v>0</v>
      </c>
      <c r="AD55" s="65">
        <v>1219.26</v>
      </c>
      <c r="AE55" s="65">
        <v>0</v>
      </c>
      <c r="AF55" s="65">
        <v>8805.5499999999993</v>
      </c>
      <c r="AG55" s="65">
        <v>0</v>
      </c>
      <c r="AH55" s="65">
        <v>0</v>
      </c>
      <c r="AI55" s="65">
        <v>0</v>
      </c>
      <c r="AJ55" s="65">
        <v>8805.5499999999993</v>
      </c>
      <c r="AK55" s="65">
        <v>0</v>
      </c>
      <c r="AL55" s="65">
        <v>0</v>
      </c>
      <c r="AM55" s="65">
        <v>0</v>
      </c>
      <c r="AN55" s="65">
        <v>0</v>
      </c>
      <c r="AO55" s="65">
        <v>0</v>
      </c>
      <c r="AP55" s="65">
        <v>0</v>
      </c>
      <c r="AQ55" s="65">
        <v>0</v>
      </c>
      <c r="AR55" s="65">
        <v>0</v>
      </c>
      <c r="AS55" s="65">
        <v>0</v>
      </c>
      <c r="AT55" s="65">
        <v>0</v>
      </c>
      <c r="AU55" s="65">
        <v>0</v>
      </c>
      <c r="AV55" s="65">
        <v>0</v>
      </c>
      <c r="AW55" s="65">
        <v>25.692399999999999</v>
      </c>
      <c r="AX55" s="65">
        <v>41.235100000000003</v>
      </c>
      <c r="AY55" s="65">
        <v>12.2395</v>
      </c>
      <c r="AZ55" s="65">
        <v>0</v>
      </c>
      <c r="BA55" s="65">
        <v>1.4659500000000001</v>
      </c>
      <c r="BB55" s="65">
        <v>3.7509899999999998</v>
      </c>
      <c r="BC55" s="65">
        <v>36.712299999999999</v>
      </c>
      <c r="BD55" s="65">
        <v>121.096</v>
      </c>
      <c r="BE55" s="65">
        <v>48.75</v>
      </c>
      <c r="BF55" s="65" t="s">
        <v>188</v>
      </c>
      <c r="BG55" s="65">
        <v>0</v>
      </c>
      <c r="BH55" s="65">
        <v>43</v>
      </c>
      <c r="BI55" s="65" t="s">
        <v>116</v>
      </c>
      <c r="BJ55" s="65">
        <v>0</v>
      </c>
      <c r="BK55" s="65" t="s">
        <v>248</v>
      </c>
      <c r="BL55" s="65" t="s">
        <v>248</v>
      </c>
      <c r="BM55" s="65" t="s">
        <v>268</v>
      </c>
      <c r="BN55" s="65">
        <v>38.723500000000001</v>
      </c>
      <c r="BO55" s="65">
        <v>52105.7</v>
      </c>
      <c r="BP55" s="65">
        <v>20538.8</v>
      </c>
      <c r="BQ55" s="65">
        <v>0</v>
      </c>
      <c r="BR55" s="65">
        <v>2750.17</v>
      </c>
      <c r="BS55" s="65">
        <v>0</v>
      </c>
      <c r="BT55" s="65">
        <v>72701.399999999994</v>
      </c>
      <c r="BU55" s="65">
        <v>148135</v>
      </c>
      <c r="BV55" s="65">
        <v>229701</v>
      </c>
      <c r="BW55" s="65">
        <v>0</v>
      </c>
      <c r="BX55" s="65">
        <v>0</v>
      </c>
      <c r="BY55" s="65">
        <v>377836</v>
      </c>
      <c r="BZ55" s="65">
        <v>6300.33</v>
      </c>
      <c r="CA55" s="65">
        <v>0</v>
      </c>
      <c r="CB55" s="65">
        <v>0</v>
      </c>
      <c r="CC55" s="65">
        <v>0</v>
      </c>
      <c r="CD55" s="65">
        <v>0</v>
      </c>
      <c r="CE55" s="65">
        <v>1219.25</v>
      </c>
      <c r="CF55" s="65">
        <v>0</v>
      </c>
      <c r="CG55" s="65">
        <v>7519.58</v>
      </c>
      <c r="CH55" s="65">
        <v>0</v>
      </c>
      <c r="CI55" s="65">
        <v>0</v>
      </c>
      <c r="CJ55" s="65">
        <v>0</v>
      </c>
      <c r="CK55" s="65">
        <v>7519.58</v>
      </c>
      <c r="CL55" s="65">
        <v>0</v>
      </c>
      <c r="CM55" s="65">
        <v>0</v>
      </c>
      <c r="CN55" s="65">
        <v>0</v>
      </c>
      <c r="CO55" s="65">
        <v>0</v>
      </c>
      <c r="CP55" s="65">
        <v>0</v>
      </c>
      <c r="CQ55" s="65">
        <v>0</v>
      </c>
      <c r="CR55" s="65">
        <v>0</v>
      </c>
      <c r="CS55" s="65">
        <v>0</v>
      </c>
      <c r="CT55" s="65">
        <v>0</v>
      </c>
      <c r="CU55" s="65">
        <v>0</v>
      </c>
      <c r="CV55" s="65">
        <v>0</v>
      </c>
      <c r="CW55" s="65">
        <v>0</v>
      </c>
      <c r="CX55" s="65">
        <v>21.148199999999999</v>
      </c>
      <c r="CY55" s="65">
        <v>44.7729</v>
      </c>
      <c r="CZ55" s="65">
        <v>10.9339</v>
      </c>
      <c r="DA55" s="65">
        <v>0</v>
      </c>
      <c r="DB55" s="65">
        <v>0.90504700000000005</v>
      </c>
      <c r="DC55" s="65">
        <v>3.7509299999999999</v>
      </c>
      <c r="DD55" s="65">
        <v>33.798999999999999</v>
      </c>
      <c r="DE55" s="65">
        <v>115.31</v>
      </c>
      <c r="DF55" s="65">
        <v>0</v>
      </c>
      <c r="DG55" s="65"/>
      <c r="DH55" s="65">
        <v>0</v>
      </c>
      <c r="DI55" s="65">
        <v>88.25</v>
      </c>
      <c r="DJ55" s="65" t="s">
        <v>269</v>
      </c>
      <c r="DK55" s="65">
        <v>0</v>
      </c>
      <c r="DL55" s="65" t="s">
        <v>251</v>
      </c>
      <c r="DM55" s="65" t="s">
        <v>279</v>
      </c>
      <c r="DN55" s="65" t="s">
        <v>253</v>
      </c>
      <c r="DO55" s="65" t="s">
        <v>79</v>
      </c>
      <c r="DP55" s="65" t="s">
        <v>254</v>
      </c>
      <c r="DQ55" s="65" t="s">
        <v>80</v>
      </c>
      <c r="DR55" s="65" t="s">
        <v>255</v>
      </c>
      <c r="DS55" s="65" t="s">
        <v>294</v>
      </c>
    </row>
    <row r="56" spans="1:123" x14ac:dyDescent="0.25">
      <c r="A56" s="34"/>
      <c r="B56" s="65" t="s">
        <v>323</v>
      </c>
      <c r="C56" s="65" t="s">
        <v>165</v>
      </c>
      <c r="D56" s="65">
        <v>307606</v>
      </c>
      <c r="E56" s="65" t="s">
        <v>83</v>
      </c>
      <c r="F56" s="65" t="s">
        <v>78</v>
      </c>
      <c r="G56" s="66">
        <v>0.12638888888888888</v>
      </c>
      <c r="H56" s="65" t="s">
        <v>115</v>
      </c>
      <c r="I56" s="65">
        <v>1.2</v>
      </c>
      <c r="J56" s="65" t="s">
        <v>248</v>
      </c>
      <c r="K56" s="65" t="s">
        <v>248</v>
      </c>
      <c r="L56" s="65" t="s">
        <v>84</v>
      </c>
      <c r="M56" s="65">
        <v>7.10189</v>
      </c>
      <c r="N56" s="65">
        <v>88843.3</v>
      </c>
      <c r="O56" s="65">
        <v>23913.200000000001</v>
      </c>
      <c r="P56" s="65">
        <v>0</v>
      </c>
      <c r="Q56" s="65">
        <v>1797.89</v>
      </c>
      <c r="R56" s="65">
        <v>0</v>
      </c>
      <c r="S56" s="65">
        <v>78406.600000000006</v>
      </c>
      <c r="T56" s="65">
        <v>192968</v>
      </c>
      <c r="U56" s="65">
        <v>229701</v>
      </c>
      <c r="V56" s="65">
        <v>0</v>
      </c>
      <c r="W56" s="65">
        <v>0</v>
      </c>
      <c r="X56" s="65">
        <v>422669</v>
      </c>
      <c r="Y56" s="65">
        <v>1347.68</v>
      </c>
      <c r="Z56" s="65">
        <v>0</v>
      </c>
      <c r="AA56" s="65">
        <v>0</v>
      </c>
      <c r="AB56" s="65">
        <v>0</v>
      </c>
      <c r="AC56" s="65">
        <v>0</v>
      </c>
      <c r="AD56" s="65">
        <v>1016.84</v>
      </c>
      <c r="AE56" s="65">
        <v>0</v>
      </c>
      <c r="AF56" s="65">
        <v>2364.52</v>
      </c>
      <c r="AG56" s="65">
        <v>0</v>
      </c>
      <c r="AH56" s="65">
        <v>0</v>
      </c>
      <c r="AI56" s="65">
        <v>0</v>
      </c>
      <c r="AJ56" s="65">
        <v>2364.52</v>
      </c>
      <c r="AK56" s="65">
        <v>0</v>
      </c>
      <c r="AL56" s="65">
        <v>0</v>
      </c>
      <c r="AM56" s="65">
        <v>0</v>
      </c>
      <c r="AN56" s="65">
        <v>0</v>
      </c>
      <c r="AO56" s="65">
        <v>0</v>
      </c>
      <c r="AP56" s="65">
        <v>0</v>
      </c>
      <c r="AQ56" s="65">
        <v>0</v>
      </c>
      <c r="AR56" s="65">
        <v>0</v>
      </c>
      <c r="AS56" s="65">
        <v>0</v>
      </c>
      <c r="AT56" s="65">
        <v>0</v>
      </c>
      <c r="AU56" s="65">
        <v>0</v>
      </c>
      <c r="AV56" s="65">
        <v>0</v>
      </c>
      <c r="AW56" s="65">
        <v>4.6627700000000001</v>
      </c>
      <c r="AX56" s="65">
        <v>58.927700000000002</v>
      </c>
      <c r="AY56" s="65">
        <v>12.5122</v>
      </c>
      <c r="AZ56" s="65">
        <v>0</v>
      </c>
      <c r="BA56" s="65">
        <v>0.59337700000000004</v>
      </c>
      <c r="BB56" s="65">
        <v>3.12052</v>
      </c>
      <c r="BC56" s="65">
        <v>37.034599999999998</v>
      </c>
      <c r="BD56" s="65">
        <v>116.851</v>
      </c>
      <c r="BE56" s="65">
        <v>0</v>
      </c>
      <c r="BF56" s="65"/>
      <c r="BG56" s="65">
        <v>0</v>
      </c>
      <c r="BH56" s="65">
        <v>10.75</v>
      </c>
      <c r="BI56" s="65" t="s">
        <v>116</v>
      </c>
      <c r="BJ56" s="65">
        <v>0</v>
      </c>
      <c r="BK56" s="65" t="s">
        <v>248</v>
      </c>
      <c r="BL56" s="65" t="s">
        <v>248</v>
      </c>
      <c r="BM56" s="65" t="s">
        <v>84</v>
      </c>
      <c r="BN56" s="65">
        <v>11.6393</v>
      </c>
      <c r="BO56" s="65">
        <v>95858.8</v>
      </c>
      <c r="BP56" s="65">
        <v>17991.599999999999</v>
      </c>
      <c r="BQ56" s="65">
        <v>0</v>
      </c>
      <c r="BR56" s="65">
        <v>1677.09</v>
      </c>
      <c r="BS56" s="65">
        <v>0</v>
      </c>
      <c r="BT56" s="65">
        <v>72070.5</v>
      </c>
      <c r="BU56" s="65">
        <v>187610</v>
      </c>
      <c r="BV56" s="65">
        <v>229701</v>
      </c>
      <c r="BW56" s="65">
        <v>0</v>
      </c>
      <c r="BX56" s="65">
        <v>0</v>
      </c>
      <c r="BY56" s="65">
        <v>417311</v>
      </c>
      <c r="BZ56" s="65">
        <v>2021.06</v>
      </c>
      <c r="CA56" s="65">
        <v>0</v>
      </c>
      <c r="CB56" s="65">
        <v>0</v>
      </c>
      <c r="CC56" s="65">
        <v>0</v>
      </c>
      <c r="CD56" s="65">
        <v>0</v>
      </c>
      <c r="CE56" s="65">
        <v>1016.83</v>
      </c>
      <c r="CF56" s="65">
        <v>0</v>
      </c>
      <c r="CG56" s="65">
        <v>3037.89</v>
      </c>
      <c r="CH56" s="65">
        <v>0</v>
      </c>
      <c r="CI56" s="65">
        <v>0</v>
      </c>
      <c r="CJ56" s="65">
        <v>0</v>
      </c>
      <c r="CK56" s="65">
        <v>3037.89</v>
      </c>
      <c r="CL56" s="65">
        <v>0</v>
      </c>
      <c r="CM56" s="65">
        <v>0</v>
      </c>
      <c r="CN56" s="65">
        <v>0</v>
      </c>
      <c r="CO56" s="65">
        <v>0</v>
      </c>
      <c r="CP56" s="65">
        <v>0</v>
      </c>
      <c r="CQ56" s="65">
        <v>0</v>
      </c>
      <c r="CR56" s="65">
        <v>0</v>
      </c>
      <c r="CS56" s="65">
        <v>0</v>
      </c>
      <c r="CT56" s="65">
        <v>0</v>
      </c>
      <c r="CU56" s="65">
        <v>0</v>
      </c>
      <c r="CV56" s="65">
        <v>0</v>
      </c>
      <c r="CW56" s="65">
        <v>0</v>
      </c>
      <c r="CX56" s="65">
        <v>6.8350900000000001</v>
      </c>
      <c r="CY56" s="65">
        <v>64.196200000000005</v>
      </c>
      <c r="CZ56" s="65">
        <v>9.5174599999999998</v>
      </c>
      <c r="DA56" s="65">
        <v>0</v>
      </c>
      <c r="DB56" s="65">
        <v>0.55507799999999996</v>
      </c>
      <c r="DC56" s="65">
        <v>3.1204900000000002</v>
      </c>
      <c r="DD56" s="65">
        <v>33.770000000000003</v>
      </c>
      <c r="DE56" s="65">
        <v>117.994</v>
      </c>
      <c r="DF56" s="65">
        <v>0</v>
      </c>
      <c r="DG56" s="65"/>
      <c r="DH56" s="65">
        <v>0</v>
      </c>
      <c r="DI56" s="65">
        <v>0.25</v>
      </c>
      <c r="DJ56" s="65" t="s">
        <v>269</v>
      </c>
      <c r="DK56" s="65">
        <v>0</v>
      </c>
      <c r="DL56" s="65" t="s">
        <v>251</v>
      </c>
      <c r="DM56" s="65" t="s">
        <v>279</v>
      </c>
      <c r="DN56" s="65" t="s">
        <v>253</v>
      </c>
      <c r="DO56" s="65" t="s">
        <v>79</v>
      </c>
      <c r="DP56" s="65" t="s">
        <v>254</v>
      </c>
      <c r="DQ56" s="65" t="s">
        <v>80</v>
      </c>
      <c r="DR56" s="65" t="s">
        <v>255</v>
      </c>
      <c r="DS56" s="65" t="s">
        <v>294</v>
      </c>
    </row>
    <row r="57" spans="1:123" x14ac:dyDescent="0.25">
      <c r="A57" s="34"/>
      <c r="B57" s="65" t="s">
        <v>324</v>
      </c>
      <c r="C57" s="65" t="s">
        <v>166</v>
      </c>
      <c r="D57" s="65">
        <v>307706</v>
      </c>
      <c r="E57" s="65" t="s">
        <v>83</v>
      </c>
      <c r="F57" s="65" t="s">
        <v>78</v>
      </c>
      <c r="G57" s="66">
        <v>0.12638888888888888</v>
      </c>
      <c r="H57" s="65" t="s">
        <v>115</v>
      </c>
      <c r="I57" s="65">
        <v>3.1</v>
      </c>
      <c r="J57" s="65" t="s">
        <v>248</v>
      </c>
      <c r="K57" s="65" t="s">
        <v>248</v>
      </c>
      <c r="L57" s="65" t="s">
        <v>84</v>
      </c>
      <c r="M57" s="65">
        <v>10.209199999999999</v>
      </c>
      <c r="N57" s="65">
        <v>81910.2</v>
      </c>
      <c r="O57" s="65">
        <v>22765.200000000001</v>
      </c>
      <c r="P57" s="65">
        <v>0</v>
      </c>
      <c r="Q57" s="65">
        <v>2234.25</v>
      </c>
      <c r="R57" s="65">
        <v>0</v>
      </c>
      <c r="S57" s="65">
        <v>78406.600000000006</v>
      </c>
      <c r="T57" s="65">
        <v>185326</v>
      </c>
      <c r="U57" s="65">
        <v>229701</v>
      </c>
      <c r="V57" s="65">
        <v>0</v>
      </c>
      <c r="W57" s="65">
        <v>0</v>
      </c>
      <c r="X57" s="65">
        <v>415028</v>
      </c>
      <c r="Y57" s="65">
        <v>1941.67</v>
      </c>
      <c r="Z57" s="65">
        <v>0</v>
      </c>
      <c r="AA57" s="65">
        <v>0</v>
      </c>
      <c r="AB57" s="65">
        <v>0</v>
      </c>
      <c r="AC57" s="65">
        <v>0</v>
      </c>
      <c r="AD57" s="65">
        <v>1016.83</v>
      </c>
      <c r="AE57" s="65">
        <v>0</v>
      </c>
      <c r="AF57" s="65">
        <v>2958.5</v>
      </c>
      <c r="AG57" s="65">
        <v>0</v>
      </c>
      <c r="AH57" s="65">
        <v>0</v>
      </c>
      <c r="AI57" s="65">
        <v>0</v>
      </c>
      <c r="AJ57" s="65">
        <v>2958.5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6.6779599999999997</v>
      </c>
      <c r="AX57" s="65">
        <v>57.2393</v>
      </c>
      <c r="AY57" s="65">
        <v>10.1516</v>
      </c>
      <c r="AZ57" s="65">
        <v>0</v>
      </c>
      <c r="BA57" s="65">
        <v>0.73899999999999999</v>
      </c>
      <c r="BB57" s="65">
        <v>3.12052</v>
      </c>
      <c r="BC57" s="65">
        <v>37.034599999999998</v>
      </c>
      <c r="BD57" s="65">
        <v>114.96299999999999</v>
      </c>
      <c r="BE57" s="65">
        <v>105.75</v>
      </c>
      <c r="BF57" s="65" t="s">
        <v>318</v>
      </c>
      <c r="BG57" s="65">
        <v>0</v>
      </c>
      <c r="BH57" s="65">
        <v>5.75</v>
      </c>
      <c r="BI57" s="65" t="s">
        <v>297</v>
      </c>
      <c r="BJ57" s="65">
        <v>0</v>
      </c>
      <c r="BK57" s="65" t="s">
        <v>248</v>
      </c>
      <c r="BL57" s="65" t="s">
        <v>248</v>
      </c>
      <c r="BM57" s="65" t="s">
        <v>84</v>
      </c>
      <c r="BN57" s="65">
        <v>11.6393</v>
      </c>
      <c r="BO57" s="65">
        <v>95858.8</v>
      </c>
      <c r="BP57" s="65">
        <v>17991.599999999999</v>
      </c>
      <c r="BQ57" s="65">
        <v>0</v>
      </c>
      <c r="BR57" s="65">
        <v>1677.09</v>
      </c>
      <c r="BS57" s="65">
        <v>0</v>
      </c>
      <c r="BT57" s="65">
        <v>72070.5</v>
      </c>
      <c r="BU57" s="65">
        <v>187610</v>
      </c>
      <c r="BV57" s="65">
        <v>229701</v>
      </c>
      <c r="BW57" s="65">
        <v>0</v>
      </c>
      <c r="BX57" s="65">
        <v>0</v>
      </c>
      <c r="BY57" s="65">
        <v>417311</v>
      </c>
      <c r="BZ57" s="65">
        <v>2021.06</v>
      </c>
      <c r="CA57" s="65">
        <v>0</v>
      </c>
      <c r="CB57" s="65">
        <v>0</v>
      </c>
      <c r="CC57" s="65">
        <v>0</v>
      </c>
      <c r="CD57" s="65">
        <v>0</v>
      </c>
      <c r="CE57" s="65">
        <v>1016.83</v>
      </c>
      <c r="CF57" s="65">
        <v>0</v>
      </c>
      <c r="CG57" s="65">
        <v>3037.89</v>
      </c>
      <c r="CH57" s="65">
        <v>0</v>
      </c>
      <c r="CI57" s="65">
        <v>0</v>
      </c>
      <c r="CJ57" s="65">
        <v>0</v>
      </c>
      <c r="CK57" s="65">
        <v>3037.89</v>
      </c>
      <c r="CL57" s="65">
        <v>0</v>
      </c>
      <c r="CM57" s="65">
        <v>0</v>
      </c>
      <c r="CN57" s="65">
        <v>0</v>
      </c>
      <c r="CO57" s="65">
        <v>0</v>
      </c>
      <c r="CP57" s="65">
        <v>0</v>
      </c>
      <c r="CQ57" s="65">
        <v>0</v>
      </c>
      <c r="CR57" s="65">
        <v>0</v>
      </c>
      <c r="CS57" s="65">
        <v>0</v>
      </c>
      <c r="CT57" s="65">
        <v>0</v>
      </c>
      <c r="CU57" s="65">
        <v>0</v>
      </c>
      <c r="CV57" s="65">
        <v>0</v>
      </c>
      <c r="CW57" s="65">
        <v>0</v>
      </c>
      <c r="CX57" s="65">
        <v>6.8350900000000001</v>
      </c>
      <c r="CY57" s="65">
        <v>64.196200000000005</v>
      </c>
      <c r="CZ57" s="65">
        <v>9.5174599999999998</v>
      </c>
      <c r="DA57" s="65">
        <v>0</v>
      </c>
      <c r="DB57" s="65">
        <v>0.55507799999999996</v>
      </c>
      <c r="DC57" s="65">
        <v>3.1204900000000002</v>
      </c>
      <c r="DD57" s="65">
        <v>33.770000000000003</v>
      </c>
      <c r="DE57" s="65">
        <v>117.994</v>
      </c>
      <c r="DF57" s="65">
        <v>0</v>
      </c>
      <c r="DG57" s="65"/>
      <c r="DH57" s="65">
        <v>0</v>
      </c>
      <c r="DI57" s="65">
        <v>0.25</v>
      </c>
      <c r="DJ57" s="65" t="s">
        <v>269</v>
      </c>
      <c r="DK57" s="65">
        <v>0</v>
      </c>
      <c r="DL57" s="65" t="s">
        <v>251</v>
      </c>
      <c r="DM57" s="65" t="s">
        <v>279</v>
      </c>
      <c r="DN57" s="65" t="s">
        <v>253</v>
      </c>
      <c r="DO57" s="65" t="s">
        <v>79</v>
      </c>
      <c r="DP57" s="65" t="s">
        <v>254</v>
      </c>
      <c r="DQ57" s="65" t="s">
        <v>80</v>
      </c>
      <c r="DR57" s="65" t="s">
        <v>255</v>
      </c>
      <c r="DS57" s="65" t="s">
        <v>294</v>
      </c>
    </row>
    <row r="58" spans="1:123" x14ac:dyDescent="0.25">
      <c r="A58" s="34"/>
      <c r="B58" s="65" t="s">
        <v>325</v>
      </c>
      <c r="C58" s="65" t="s">
        <v>167</v>
      </c>
      <c r="D58" s="65">
        <v>307906</v>
      </c>
      <c r="E58" s="65" t="s">
        <v>83</v>
      </c>
      <c r="F58" s="65" t="s">
        <v>78</v>
      </c>
      <c r="G58" s="66">
        <v>0.12569444444444444</v>
      </c>
      <c r="H58" s="65" t="s">
        <v>115</v>
      </c>
      <c r="I58" s="65">
        <v>5.0999999999999996</v>
      </c>
      <c r="J58" s="65" t="s">
        <v>248</v>
      </c>
      <c r="K58" s="65" t="s">
        <v>248</v>
      </c>
      <c r="L58" s="65" t="s">
        <v>84</v>
      </c>
      <c r="M58" s="65">
        <v>7.21143</v>
      </c>
      <c r="N58" s="65">
        <v>86537</v>
      </c>
      <c r="O58" s="65">
        <v>19644.099999999999</v>
      </c>
      <c r="P58" s="65">
        <v>0</v>
      </c>
      <c r="Q58" s="65">
        <v>1807.39</v>
      </c>
      <c r="R58" s="65">
        <v>0</v>
      </c>
      <c r="S58" s="65">
        <v>78406.600000000006</v>
      </c>
      <c r="T58" s="65">
        <v>186402</v>
      </c>
      <c r="U58" s="65">
        <v>229701</v>
      </c>
      <c r="V58" s="65">
        <v>0</v>
      </c>
      <c r="W58" s="65">
        <v>0</v>
      </c>
      <c r="X58" s="65">
        <v>416104</v>
      </c>
      <c r="Y58" s="65">
        <v>1368.41</v>
      </c>
      <c r="Z58" s="65">
        <v>0</v>
      </c>
      <c r="AA58" s="65">
        <v>0</v>
      </c>
      <c r="AB58" s="65">
        <v>0</v>
      </c>
      <c r="AC58" s="65">
        <v>0</v>
      </c>
      <c r="AD58" s="65">
        <v>1016.84</v>
      </c>
      <c r="AE58" s="65">
        <v>0</v>
      </c>
      <c r="AF58" s="65">
        <v>2385.2399999999998</v>
      </c>
      <c r="AG58" s="65">
        <v>0</v>
      </c>
      <c r="AH58" s="65">
        <v>0</v>
      </c>
      <c r="AI58" s="65">
        <v>0</v>
      </c>
      <c r="AJ58" s="65">
        <v>2385.2399999999998</v>
      </c>
      <c r="AK58" s="65">
        <v>0</v>
      </c>
      <c r="AL58" s="65">
        <v>0</v>
      </c>
      <c r="AM58" s="65">
        <v>0</v>
      </c>
      <c r="AN58" s="65">
        <v>0</v>
      </c>
      <c r="AO58" s="65">
        <v>0</v>
      </c>
      <c r="AP58" s="65">
        <v>0</v>
      </c>
      <c r="AQ58" s="65">
        <v>0</v>
      </c>
      <c r="AR58" s="65">
        <v>0</v>
      </c>
      <c r="AS58" s="65">
        <v>0</v>
      </c>
      <c r="AT58" s="65">
        <v>0</v>
      </c>
      <c r="AU58" s="65">
        <v>0</v>
      </c>
      <c r="AV58" s="65">
        <v>0</v>
      </c>
      <c r="AW58" s="65">
        <v>4.7341499999999996</v>
      </c>
      <c r="AX58" s="65">
        <v>57.203600000000002</v>
      </c>
      <c r="AY58" s="65">
        <v>10.2753</v>
      </c>
      <c r="AZ58" s="65">
        <v>0</v>
      </c>
      <c r="BA58" s="65">
        <v>0.59645599999999999</v>
      </c>
      <c r="BB58" s="65">
        <v>3.12052</v>
      </c>
      <c r="BC58" s="65">
        <v>37.034599999999998</v>
      </c>
      <c r="BD58" s="65">
        <v>112.965</v>
      </c>
      <c r="BE58" s="65">
        <v>0</v>
      </c>
      <c r="BF58" s="65"/>
      <c r="BG58" s="65">
        <v>0</v>
      </c>
      <c r="BH58" s="65">
        <v>11</v>
      </c>
      <c r="BI58" s="65" t="s">
        <v>116</v>
      </c>
      <c r="BJ58" s="65">
        <v>0</v>
      </c>
      <c r="BK58" s="65" t="s">
        <v>248</v>
      </c>
      <c r="BL58" s="65" t="s">
        <v>248</v>
      </c>
      <c r="BM58" s="65" t="s">
        <v>84</v>
      </c>
      <c r="BN58" s="65">
        <v>11.6393</v>
      </c>
      <c r="BO58" s="65">
        <v>95858.8</v>
      </c>
      <c r="BP58" s="65">
        <v>17991.599999999999</v>
      </c>
      <c r="BQ58" s="65">
        <v>0</v>
      </c>
      <c r="BR58" s="65">
        <v>1677.09</v>
      </c>
      <c r="BS58" s="65">
        <v>0</v>
      </c>
      <c r="BT58" s="65">
        <v>72070.5</v>
      </c>
      <c r="BU58" s="65">
        <v>187610</v>
      </c>
      <c r="BV58" s="65">
        <v>229701</v>
      </c>
      <c r="BW58" s="65">
        <v>0</v>
      </c>
      <c r="BX58" s="65">
        <v>0</v>
      </c>
      <c r="BY58" s="65">
        <v>417311</v>
      </c>
      <c r="BZ58" s="65">
        <v>2021.06</v>
      </c>
      <c r="CA58" s="65">
        <v>0</v>
      </c>
      <c r="CB58" s="65">
        <v>0</v>
      </c>
      <c r="CC58" s="65">
        <v>0</v>
      </c>
      <c r="CD58" s="65">
        <v>0</v>
      </c>
      <c r="CE58" s="65">
        <v>1016.83</v>
      </c>
      <c r="CF58" s="65">
        <v>0</v>
      </c>
      <c r="CG58" s="65">
        <v>3037.89</v>
      </c>
      <c r="CH58" s="65">
        <v>0</v>
      </c>
      <c r="CI58" s="65">
        <v>0</v>
      </c>
      <c r="CJ58" s="65">
        <v>0</v>
      </c>
      <c r="CK58" s="65">
        <v>3037.89</v>
      </c>
      <c r="CL58" s="65">
        <v>0</v>
      </c>
      <c r="CM58" s="65">
        <v>0</v>
      </c>
      <c r="CN58" s="65">
        <v>0</v>
      </c>
      <c r="CO58" s="65">
        <v>0</v>
      </c>
      <c r="CP58" s="65">
        <v>0</v>
      </c>
      <c r="CQ58" s="65">
        <v>0</v>
      </c>
      <c r="CR58" s="65">
        <v>0</v>
      </c>
      <c r="CS58" s="65">
        <v>0</v>
      </c>
      <c r="CT58" s="65">
        <v>0</v>
      </c>
      <c r="CU58" s="65">
        <v>0</v>
      </c>
      <c r="CV58" s="65">
        <v>0</v>
      </c>
      <c r="CW58" s="65">
        <v>0</v>
      </c>
      <c r="CX58" s="65">
        <v>6.8350900000000001</v>
      </c>
      <c r="CY58" s="65">
        <v>64.196200000000005</v>
      </c>
      <c r="CZ58" s="65">
        <v>9.5174599999999998</v>
      </c>
      <c r="DA58" s="65">
        <v>0</v>
      </c>
      <c r="DB58" s="65">
        <v>0.55507799999999996</v>
      </c>
      <c r="DC58" s="65">
        <v>3.1204900000000002</v>
      </c>
      <c r="DD58" s="65">
        <v>33.770000000000003</v>
      </c>
      <c r="DE58" s="65">
        <v>117.994</v>
      </c>
      <c r="DF58" s="65">
        <v>0</v>
      </c>
      <c r="DG58" s="65"/>
      <c r="DH58" s="65">
        <v>0</v>
      </c>
      <c r="DI58" s="65">
        <v>0.25</v>
      </c>
      <c r="DJ58" s="65" t="s">
        <v>269</v>
      </c>
      <c r="DK58" s="65">
        <v>0</v>
      </c>
      <c r="DL58" s="65" t="s">
        <v>251</v>
      </c>
      <c r="DM58" s="65" t="s">
        <v>279</v>
      </c>
      <c r="DN58" s="65" t="s">
        <v>253</v>
      </c>
      <c r="DO58" s="65" t="s">
        <v>79</v>
      </c>
      <c r="DP58" s="65" t="s">
        <v>254</v>
      </c>
      <c r="DQ58" s="65" t="s">
        <v>80</v>
      </c>
      <c r="DR58" s="65" t="s">
        <v>255</v>
      </c>
      <c r="DS58" s="65" t="s">
        <v>294</v>
      </c>
    </row>
    <row r="59" spans="1:123" x14ac:dyDescent="0.25">
      <c r="A59" s="34"/>
      <c r="B59" s="65" t="s">
        <v>326</v>
      </c>
      <c r="C59" s="65" t="s">
        <v>168</v>
      </c>
      <c r="D59" s="65">
        <v>1000015</v>
      </c>
      <c r="E59" s="65" t="s">
        <v>77</v>
      </c>
      <c r="F59" s="65" t="s">
        <v>78</v>
      </c>
      <c r="G59" s="66">
        <v>9.3055555555555558E-2</v>
      </c>
      <c r="H59" s="65" t="s">
        <v>117</v>
      </c>
      <c r="I59" s="65">
        <v>-14.1</v>
      </c>
      <c r="J59" s="65" t="s">
        <v>248</v>
      </c>
      <c r="K59" s="65" t="s">
        <v>248</v>
      </c>
      <c r="L59" s="65" t="s">
        <v>327</v>
      </c>
      <c r="M59" s="65">
        <v>0</v>
      </c>
      <c r="N59" s="65">
        <v>131702</v>
      </c>
      <c r="O59" s="65">
        <v>87445.9</v>
      </c>
      <c r="P59" s="65">
        <v>0</v>
      </c>
      <c r="Q59" s="65">
        <v>0</v>
      </c>
      <c r="R59" s="65">
        <v>0</v>
      </c>
      <c r="S59" s="65">
        <v>65640.399999999994</v>
      </c>
      <c r="T59" s="65">
        <v>284788</v>
      </c>
      <c r="U59" s="65">
        <v>81817.899999999994</v>
      </c>
      <c r="V59" s="65">
        <v>0</v>
      </c>
      <c r="W59" s="65">
        <v>0</v>
      </c>
      <c r="X59" s="65">
        <v>366606</v>
      </c>
      <c r="Y59" s="65">
        <v>77.924999999999997</v>
      </c>
      <c r="Z59" s="65">
        <v>0</v>
      </c>
      <c r="AA59" s="65">
        <v>0</v>
      </c>
      <c r="AB59" s="65">
        <v>0</v>
      </c>
      <c r="AC59" s="65">
        <v>0</v>
      </c>
      <c r="AD59" s="65">
        <v>1693.25</v>
      </c>
      <c r="AE59" s="65">
        <v>0</v>
      </c>
      <c r="AF59" s="65">
        <v>1771.18</v>
      </c>
      <c r="AG59" s="65">
        <v>0</v>
      </c>
      <c r="AH59" s="65">
        <v>0</v>
      </c>
      <c r="AI59" s="65">
        <v>0</v>
      </c>
      <c r="AJ59" s="65">
        <v>1771.18</v>
      </c>
      <c r="AK59" s="65">
        <v>0</v>
      </c>
      <c r="AL59" s="65">
        <v>0</v>
      </c>
      <c r="AM59" s="65">
        <v>0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0.646841</v>
      </c>
      <c r="AX59" s="65">
        <v>191.81200000000001</v>
      </c>
      <c r="AY59" s="65">
        <v>92.364699999999999</v>
      </c>
      <c r="AZ59" s="65">
        <v>0</v>
      </c>
      <c r="BA59" s="65">
        <v>0</v>
      </c>
      <c r="BB59" s="65">
        <v>12.490600000000001</v>
      </c>
      <c r="BC59" s="65">
        <v>72.487399999999994</v>
      </c>
      <c r="BD59" s="65">
        <v>369.80099999999999</v>
      </c>
      <c r="BE59" s="65">
        <v>68.75</v>
      </c>
      <c r="BF59" s="65" t="s">
        <v>205</v>
      </c>
      <c r="BG59" s="65">
        <v>0</v>
      </c>
      <c r="BH59" s="65">
        <v>0</v>
      </c>
      <c r="BI59" s="65"/>
      <c r="BJ59" s="65">
        <v>0</v>
      </c>
      <c r="BK59" s="65" t="s">
        <v>248</v>
      </c>
      <c r="BL59" s="65" t="s">
        <v>248</v>
      </c>
      <c r="BM59" s="65" t="s">
        <v>206</v>
      </c>
      <c r="BN59" s="65">
        <v>2.3593700000000002</v>
      </c>
      <c r="BO59" s="65">
        <v>164525</v>
      </c>
      <c r="BP59" s="65">
        <v>19407.5</v>
      </c>
      <c r="BQ59" s="65">
        <v>0</v>
      </c>
      <c r="BR59" s="65">
        <v>235.57599999999999</v>
      </c>
      <c r="BS59" s="65">
        <v>0</v>
      </c>
      <c r="BT59" s="65">
        <v>65575.100000000006</v>
      </c>
      <c r="BU59" s="65">
        <v>249745</v>
      </c>
      <c r="BV59" s="65">
        <v>81817.899999999994</v>
      </c>
      <c r="BW59" s="65">
        <v>0</v>
      </c>
      <c r="BX59" s="65">
        <v>0</v>
      </c>
      <c r="BY59" s="65">
        <v>331563</v>
      </c>
      <c r="BZ59" s="65">
        <v>400.76100000000002</v>
      </c>
      <c r="CA59" s="65">
        <v>0</v>
      </c>
      <c r="CB59" s="65">
        <v>0</v>
      </c>
      <c r="CC59" s="65">
        <v>0</v>
      </c>
      <c r="CD59" s="65">
        <v>0</v>
      </c>
      <c r="CE59" s="65">
        <v>1694.33</v>
      </c>
      <c r="CF59" s="65">
        <v>0</v>
      </c>
      <c r="CG59" s="65">
        <v>2095.09</v>
      </c>
      <c r="CH59" s="65">
        <v>0</v>
      </c>
      <c r="CI59" s="65">
        <v>0</v>
      </c>
      <c r="CJ59" s="65">
        <v>0</v>
      </c>
      <c r="CK59" s="65">
        <v>2095.09</v>
      </c>
      <c r="CL59" s="65">
        <v>0</v>
      </c>
      <c r="CM59" s="65">
        <v>0</v>
      </c>
      <c r="CN59" s="65">
        <v>0</v>
      </c>
      <c r="CO59" s="65">
        <v>0</v>
      </c>
      <c r="CP59" s="65">
        <v>0</v>
      </c>
      <c r="CQ59" s="65">
        <v>0</v>
      </c>
      <c r="CR59" s="65">
        <v>0</v>
      </c>
      <c r="CS59" s="65">
        <v>0</v>
      </c>
      <c r="CT59" s="65">
        <v>0</v>
      </c>
      <c r="CU59" s="65">
        <v>0</v>
      </c>
      <c r="CV59" s="65">
        <v>0</v>
      </c>
      <c r="CW59" s="65">
        <v>0</v>
      </c>
      <c r="CX59" s="65">
        <v>3.4028399999999999</v>
      </c>
      <c r="CY59" s="65">
        <v>240.98</v>
      </c>
      <c r="CZ59" s="65">
        <v>26.237200000000001</v>
      </c>
      <c r="DA59" s="65">
        <v>0</v>
      </c>
      <c r="DB59" s="65">
        <v>0.19267100000000001</v>
      </c>
      <c r="DC59" s="65">
        <v>12.4984</v>
      </c>
      <c r="DD59" s="65">
        <v>72.409300000000002</v>
      </c>
      <c r="DE59" s="65">
        <v>355.72</v>
      </c>
      <c r="DF59" s="65">
        <v>0</v>
      </c>
      <c r="DG59" s="65"/>
      <c r="DH59" s="65">
        <v>0</v>
      </c>
      <c r="DI59" s="65">
        <v>1</v>
      </c>
      <c r="DJ59" s="65" t="s">
        <v>207</v>
      </c>
      <c r="DK59" s="65">
        <v>0</v>
      </c>
      <c r="DL59" s="65" t="s">
        <v>251</v>
      </c>
      <c r="DM59" s="65" t="s">
        <v>279</v>
      </c>
      <c r="DN59" s="65" t="s">
        <v>253</v>
      </c>
      <c r="DO59" s="65" t="s">
        <v>79</v>
      </c>
      <c r="DP59" s="65" t="s">
        <v>254</v>
      </c>
      <c r="DQ59" s="65" t="s">
        <v>80</v>
      </c>
      <c r="DR59" s="65" t="s">
        <v>255</v>
      </c>
      <c r="DS59" s="65" t="s">
        <v>294</v>
      </c>
    </row>
    <row r="60" spans="1:123" x14ac:dyDescent="0.25">
      <c r="A60" s="34"/>
      <c r="B60" s="65" t="s">
        <v>328</v>
      </c>
      <c r="C60" s="65" t="s">
        <v>169</v>
      </c>
      <c r="D60" s="65">
        <v>1009215</v>
      </c>
      <c r="E60" s="65" t="s">
        <v>77</v>
      </c>
      <c r="F60" s="65" t="s">
        <v>78</v>
      </c>
      <c r="G60" s="66">
        <v>9.1666666666666674E-2</v>
      </c>
      <c r="H60" s="65" t="s">
        <v>115</v>
      </c>
      <c r="I60" s="65">
        <v>16.8</v>
      </c>
      <c r="J60" s="65" t="s">
        <v>248</v>
      </c>
      <c r="K60" s="65" t="s">
        <v>248</v>
      </c>
      <c r="L60" s="65" t="s">
        <v>327</v>
      </c>
      <c r="M60" s="65">
        <v>0</v>
      </c>
      <c r="N60" s="65">
        <v>110445</v>
      </c>
      <c r="O60" s="65">
        <v>87445.9</v>
      </c>
      <c r="P60" s="65">
        <v>0</v>
      </c>
      <c r="Q60" s="65">
        <v>0</v>
      </c>
      <c r="R60" s="65">
        <v>0</v>
      </c>
      <c r="S60" s="65">
        <v>65640.399999999994</v>
      </c>
      <c r="T60" s="65">
        <v>263531</v>
      </c>
      <c r="U60" s="65">
        <v>81817.899999999994</v>
      </c>
      <c r="V60" s="65">
        <v>0</v>
      </c>
      <c r="W60" s="65">
        <v>0</v>
      </c>
      <c r="X60" s="65">
        <v>345349</v>
      </c>
      <c r="Y60" s="65">
        <v>77.924999999999997</v>
      </c>
      <c r="Z60" s="65">
        <v>0</v>
      </c>
      <c r="AA60" s="65">
        <v>0</v>
      </c>
      <c r="AB60" s="65">
        <v>0</v>
      </c>
      <c r="AC60" s="65">
        <v>0</v>
      </c>
      <c r="AD60" s="65">
        <v>1693.25</v>
      </c>
      <c r="AE60" s="65">
        <v>0</v>
      </c>
      <c r="AF60" s="65">
        <v>1771.18</v>
      </c>
      <c r="AG60" s="65">
        <v>0</v>
      </c>
      <c r="AH60" s="65">
        <v>0</v>
      </c>
      <c r="AI60" s="65">
        <v>0</v>
      </c>
      <c r="AJ60" s="65">
        <v>1771.18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0.646841</v>
      </c>
      <c r="AX60" s="65">
        <v>160.852</v>
      </c>
      <c r="AY60" s="65">
        <v>92.364699999999999</v>
      </c>
      <c r="AZ60" s="65">
        <v>0</v>
      </c>
      <c r="BA60" s="65">
        <v>0</v>
      </c>
      <c r="BB60" s="65">
        <v>12.490600000000001</v>
      </c>
      <c r="BC60" s="65">
        <v>72.487399999999994</v>
      </c>
      <c r="BD60" s="65">
        <v>338.84100000000001</v>
      </c>
      <c r="BE60" s="65">
        <v>68.75</v>
      </c>
      <c r="BF60" s="65" t="s">
        <v>205</v>
      </c>
      <c r="BG60" s="65">
        <v>0</v>
      </c>
      <c r="BH60" s="65">
        <v>0</v>
      </c>
      <c r="BI60" s="65"/>
      <c r="BJ60" s="65">
        <v>0</v>
      </c>
      <c r="BK60" s="65" t="s">
        <v>248</v>
      </c>
      <c r="BL60" s="65" t="s">
        <v>248</v>
      </c>
      <c r="BM60" s="65" t="s">
        <v>206</v>
      </c>
      <c r="BN60" s="65">
        <v>2.3593700000000002</v>
      </c>
      <c r="BO60" s="65">
        <v>164525</v>
      </c>
      <c r="BP60" s="65">
        <v>19407.5</v>
      </c>
      <c r="BQ60" s="65">
        <v>0</v>
      </c>
      <c r="BR60" s="65">
        <v>235.57599999999999</v>
      </c>
      <c r="BS60" s="65">
        <v>0</v>
      </c>
      <c r="BT60" s="65">
        <v>65575.100000000006</v>
      </c>
      <c r="BU60" s="65">
        <v>249745</v>
      </c>
      <c r="BV60" s="65">
        <v>81817.899999999994</v>
      </c>
      <c r="BW60" s="65">
        <v>0</v>
      </c>
      <c r="BX60" s="65">
        <v>0</v>
      </c>
      <c r="BY60" s="65">
        <v>331563</v>
      </c>
      <c r="BZ60" s="65">
        <v>400.76100000000002</v>
      </c>
      <c r="CA60" s="65">
        <v>0</v>
      </c>
      <c r="CB60" s="65">
        <v>0</v>
      </c>
      <c r="CC60" s="65">
        <v>0</v>
      </c>
      <c r="CD60" s="65">
        <v>0</v>
      </c>
      <c r="CE60" s="65">
        <v>1694.33</v>
      </c>
      <c r="CF60" s="65">
        <v>0</v>
      </c>
      <c r="CG60" s="65">
        <v>2095.09</v>
      </c>
      <c r="CH60" s="65">
        <v>0</v>
      </c>
      <c r="CI60" s="65">
        <v>0</v>
      </c>
      <c r="CJ60" s="65">
        <v>0</v>
      </c>
      <c r="CK60" s="65">
        <v>2095.09</v>
      </c>
      <c r="CL60" s="65">
        <v>0</v>
      </c>
      <c r="CM60" s="65">
        <v>0</v>
      </c>
      <c r="CN60" s="65">
        <v>0</v>
      </c>
      <c r="CO60" s="65">
        <v>0</v>
      </c>
      <c r="CP60" s="65">
        <v>0</v>
      </c>
      <c r="CQ60" s="65">
        <v>0</v>
      </c>
      <c r="CR60" s="65">
        <v>0</v>
      </c>
      <c r="CS60" s="65">
        <v>0</v>
      </c>
      <c r="CT60" s="65">
        <v>0</v>
      </c>
      <c r="CU60" s="65">
        <v>0</v>
      </c>
      <c r="CV60" s="65">
        <v>0</v>
      </c>
      <c r="CW60" s="65">
        <v>0</v>
      </c>
      <c r="CX60" s="65">
        <v>3.4028399999999999</v>
      </c>
      <c r="CY60" s="65">
        <v>240.98</v>
      </c>
      <c r="CZ60" s="65">
        <v>26.237200000000001</v>
      </c>
      <c r="DA60" s="65">
        <v>0</v>
      </c>
      <c r="DB60" s="65">
        <v>0.19267100000000001</v>
      </c>
      <c r="DC60" s="65">
        <v>12.4984</v>
      </c>
      <c r="DD60" s="65">
        <v>72.409300000000002</v>
      </c>
      <c r="DE60" s="65">
        <v>355.72</v>
      </c>
      <c r="DF60" s="65">
        <v>0</v>
      </c>
      <c r="DG60" s="65"/>
      <c r="DH60" s="65">
        <v>0</v>
      </c>
      <c r="DI60" s="65">
        <v>1</v>
      </c>
      <c r="DJ60" s="65" t="s">
        <v>207</v>
      </c>
      <c r="DK60" s="65">
        <v>0</v>
      </c>
      <c r="DL60" s="65" t="s">
        <v>251</v>
      </c>
      <c r="DM60" s="65" t="s">
        <v>279</v>
      </c>
      <c r="DN60" s="65" t="s">
        <v>253</v>
      </c>
      <c r="DO60" s="65" t="s">
        <v>79</v>
      </c>
      <c r="DP60" s="65" t="s">
        <v>254</v>
      </c>
      <c r="DQ60" s="65" t="s">
        <v>80</v>
      </c>
      <c r="DR60" s="65" t="s">
        <v>255</v>
      </c>
      <c r="DS60" s="65" t="s">
        <v>294</v>
      </c>
    </row>
    <row r="61" spans="1:123" x14ac:dyDescent="0.25">
      <c r="A61" s="34"/>
      <c r="B61" s="65" t="s">
        <v>329</v>
      </c>
      <c r="C61" s="65" t="s">
        <v>170</v>
      </c>
      <c r="D61" s="65">
        <v>1009315</v>
      </c>
      <c r="E61" s="65" t="s">
        <v>77</v>
      </c>
      <c r="F61" s="65" t="s">
        <v>78</v>
      </c>
      <c r="G61" s="66">
        <v>9.3055555555555558E-2</v>
      </c>
      <c r="H61" s="65" t="s">
        <v>117</v>
      </c>
      <c r="I61" s="65">
        <v>-14.1</v>
      </c>
      <c r="J61" s="65" t="s">
        <v>248</v>
      </c>
      <c r="K61" s="65" t="s">
        <v>248</v>
      </c>
      <c r="L61" s="65" t="s">
        <v>327</v>
      </c>
      <c r="M61" s="65">
        <v>0</v>
      </c>
      <c r="N61" s="65">
        <v>131702</v>
      </c>
      <c r="O61" s="65">
        <v>87445.9</v>
      </c>
      <c r="P61" s="65">
        <v>0</v>
      </c>
      <c r="Q61" s="65">
        <v>0</v>
      </c>
      <c r="R61" s="65">
        <v>0</v>
      </c>
      <c r="S61" s="65">
        <v>65640.399999999994</v>
      </c>
      <c r="T61" s="65">
        <v>284788</v>
      </c>
      <c r="U61" s="65">
        <v>81817.899999999994</v>
      </c>
      <c r="V61" s="65">
        <v>0</v>
      </c>
      <c r="W61" s="65">
        <v>0</v>
      </c>
      <c r="X61" s="65">
        <v>366606</v>
      </c>
      <c r="Y61" s="65">
        <v>69.2667</v>
      </c>
      <c r="Z61" s="65">
        <v>0</v>
      </c>
      <c r="AA61" s="65">
        <v>0</v>
      </c>
      <c r="AB61" s="65">
        <v>0</v>
      </c>
      <c r="AC61" s="65">
        <v>0</v>
      </c>
      <c r="AD61" s="65">
        <v>1693.25</v>
      </c>
      <c r="AE61" s="65">
        <v>0</v>
      </c>
      <c r="AF61" s="65">
        <v>1762.52</v>
      </c>
      <c r="AG61" s="65">
        <v>0</v>
      </c>
      <c r="AH61" s="65">
        <v>0</v>
      </c>
      <c r="AI61" s="65">
        <v>0</v>
      </c>
      <c r="AJ61" s="65">
        <v>1762.52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0.57496999999999998</v>
      </c>
      <c r="AX61" s="65">
        <v>191.81200000000001</v>
      </c>
      <c r="AY61" s="65">
        <v>92.364699999999999</v>
      </c>
      <c r="AZ61" s="65">
        <v>0</v>
      </c>
      <c r="BA61" s="65">
        <v>0</v>
      </c>
      <c r="BB61" s="65">
        <v>12.490600000000001</v>
      </c>
      <c r="BC61" s="65">
        <v>72.487399999999994</v>
      </c>
      <c r="BD61" s="65">
        <v>369.72899999999998</v>
      </c>
      <c r="BE61" s="65">
        <v>68.75</v>
      </c>
      <c r="BF61" s="65" t="s">
        <v>205</v>
      </c>
      <c r="BG61" s="65">
        <v>0</v>
      </c>
      <c r="BH61" s="65">
        <v>0</v>
      </c>
      <c r="BI61" s="65"/>
      <c r="BJ61" s="65">
        <v>0</v>
      </c>
      <c r="BK61" s="65" t="s">
        <v>248</v>
      </c>
      <c r="BL61" s="65" t="s">
        <v>248</v>
      </c>
      <c r="BM61" s="65" t="s">
        <v>206</v>
      </c>
      <c r="BN61" s="65">
        <v>2.3593700000000002</v>
      </c>
      <c r="BO61" s="65">
        <v>164525</v>
      </c>
      <c r="BP61" s="65">
        <v>19407.5</v>
      </c>
      <c r="BQ61" s="65">
        <v>0</v>
      </c>
      <c r="BR61" s="65">
        <v>235.57599999999999</v>
      </c>
      <c r="BS61" s="65">
        <v>0</v>
      </c>
      <c r="BT61" s="65">
        <v>65575.100000000006</v>
      </c>
      <c r="BU61" s="65">
        <v>249745</v>
      </c>
      <c r="BV61" s="65">
        <v>81817.899999999994</v>
      </c>
      <c r="BW61" s="65">
        <v>0</v>
      </c>
      <c r="BX61" s="65">
        <v>0</v>
      </c>
      <c r="BY61" s="65">
        <v>331563</v>
      </c>
      <c r="BZ61" s="65">
        <v>400.76100000000002</v>
      </c>
      <c r="CA61" s="65">
        <v>0</v>
      </c>
      <c r="CB61" s="65">
        <v>0</v>
      </c>
      <c r="CC61" s="65">
        <v>0</v>
      </c>
      <c r="CD61" s="65">
        <v>0</v>
      </c>
      <c r="CE61" s="65">
        <v>1694.33</v>
      </c>
      <c r="CF61" s="65">
        <v>0</v>
      </c>
      <c r="CG61" s="65">
        <v>2095.09</v>
      </c>
      <c r="CH61" s="65">
        <v>0</v>
      </c>
      <c r="CI61" s="65">
        <v>0</v>
      </c>
      <c r="CJ61" s="65">
        <v>0</v>
      </c>
      <c r="CK61" s="65">
        <v>2095.09</v>
      </c>
      <c r="CL61" s="65">
        <v>0</v>
      </c>
      <c r="CM61" s="65">
        <v>0</v>
      </c>
      <c r="CN61" s="65">
        <v>0</v>
      </c>
      <c r="CO61" s="65">
        <v>0</v>
      </c>
      <c r="CP61" s="65">
        <v>0</v>
      </c>
      <c r="CQ61" s="65">
        <v>0</v>
      </c>
      <c r="CR61" s="65">
        <v>0</v>
      </c>
      <c r="CS61" s="65">
        <v>0</v>
      </c>
      <c r="CT61" s="65">
        <v>0</v>
      </c>
      <c r="CU61" s="65">
        <v>0</v>
      </c>
      <c r="CV61" s="65">
        <v>0</v>
      </c>
      <c r="CW61" s="65">
        <v>0</v>
      </c>
      <c r="CX61" s="65">
        <v>3.4028399999999999</v>
      </c>
      <c r="CY61" s="65">
        <v>240.98</v>
      </c>
      <c r="CZ61" s="65">
        <v>26.237200000000001</v>
      </c>
      <c r="DA61" s="65">
        <v>0</v>
      </c>
      <c r="DB61" s="65">
        <v>0.19267100000000001</v>
      </c>
      <c r="DC61" s="65">
        <v>12.4984</v>
      </c>
      <c r="DD61" s="65">
        <v>72.409300000000002</v>
      </c>
      <c r="DE61" s="65">
        <v>355.72</v>
      </c>
      <c r="DF61" s="65">
        <v>0</v>
      </c>
      <c r="DG61" s="65"/>
      <c r="DH61" s="65">
        <v>0</v>
      </c>
      <c r="DI61" s="65">
        <v>1</v>
      </c>
      <c r="DJ61" s="65" t="s">
        <v>207</v>
      </c>
      <c r="DK61" s="65">
        <v>0</v>
      </c>
      <c r="DL61" s="65" t="s">
        <v>251</v>
      </c>
      <c r="DM61" s="65" t="s">
        <v>279</v>
      </c>
      <c r="DN61" s="65" t="s">
        <v>253</v>
      </c>
      <c r="DO61" s="65" t="s">
        <v>79</v>
      </c>
      <c r="DP61" s="65" t="s">
        <v>254</v>
      </c>
      <c r="DQ61" s="65" t="s">
        <v>80</v>
      </c>
      <c r="DR61" s="65" t="s">
        <v>255</v>
      </c>
      <c r="DS61" s="65" t="s">
        <v>294</v>
      </c>
    </row>
    <row r="62" spans="1:123" x14ac:dyDescent="0.25">
      <c r="A62" s="34"/>
      <c r="B62" s="65" t="s">
        <v>330</v>
      </c>
      <c r="C62" s="65" t="s">
        <v>171</v>
      </c>
      <c r="D62" s="65">
        <v>1009415</v>
      </c>
      <c r="E62" s="65" t="s">
        <v>77</v>
      </c>
      <c r="F62" s="65" t="s">
        <v>78</v>
      </c>
      <c r="G62" s="66">
        <v>9.2361111111111116E-2</v>
      </c>
      <c r="H62" s="65" t="s">
        <v>117</v>
      </c>
      <c r="I62" s="65">
        <v>-25.2</v>
      </c>
      <c r="J62" s="65" t="s">
        <v>248</v>
      </c>
      <c r="K62" s="65" t="s">
        <v>248</v>
      </c>
      <c r="L62" s="65" t="s">
        <v>327</v>
      </c>
      <c r="M62" s="65">
        <v>0</v>
      </c>
      <c r="N62" s="65">
        <v>145328</v>
      </c>
      <c r="O62" s="65">
        <v>87445.9</v>
      </c>
      <c r="P62" s="65">
        <v>0</v>
      </c>
      <c r="Q62" s="65">
        <v>0</v>
      </c>
      <c r="R62" s="65">
        <v>0</v>
      </c>
      <c r="S62" s="65">
        <v>65640.399999999994</v>
      </c>
      <c r="T62" s="65">
        <v>298414</v>
      </c>
      <c r="U62" s="65">
        <v>81817.899999999994</v>
      </c>
      <c r="V62" s="65">
        <v>0</v>
      </c>
      <c r="W62" s="65">
        <v>0</v>
      </c>
      <c r="X62" s="65">
        <v>380232</v>
      </c>
      <c r="Y62" s="65">
        <v>77.962599999999995</v>
      </c>
      <c r="Z62" s="65">
        <v>0</v>
      </c>
      <c r="AA62" s="65">
        <v>0</v>
      </c>
      <c r="AB62" s="65">
        <v>0</v>
      </c>
      <c r="AC62" s="65">
        <v>0</v>
      </c>
      <c r="AD62" s="65">
        <v>1693.25</v>
      </c>
      <c r="AE62" s="65">
        <v>0</v>
      </c>
      <c r="AF62" s="65">
        <v>1771.22</v>
      </c>
      <c r="AG62" s="65">
        <v>0</v>
      </c>
      <c r="AH62" s="65">
        <v>0</v>
      </c>
      <c r="AI62" s="65">
        <v>0</v>
      </c>
      <c r="AJ62" s="65">
        <v>1771.22</v>
      </c>
      <c r="AK62" s="65">
        <v>0</v>
      </c>
      <c r="AL62" s="65">
        <v>0</v>
      </c>
      <c r="AM62" s="65">
        <v>0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0.64712599999999998</v>
      </c>
      <c r="AX62" s="65">
        <v>202.947</v>
      </c>
      <c r="AY62" s="65">
        <v>92.364699999999999</v>
      </c>
      <c r="AZ62" s="65">
        <v>0</v>
      </c>
      <c r="BA62" s="65">
        <v>0</v>
      </c>
      <c r="BB62" s="65">
        <v>12.490600000000001</v>
      </c>
      <c r="BC62" s="65">
        <v>72.487399999999994</v>
      </c>
      <c r="BD62" s="65">
        <v>380.93700000000001</v>
      </c>
      <c r="BE62" s="65">
        <v>68.75</v>
      </c>
      <c r="BF62" s="65" t="s">
        <v>205</v>
      </c>
      <c r="BG62" s="65">
        <v>0</v>
      </c>
      <c r="BH62" s="65">
        <v>0</v>
      </c>
      <c r="BI62" s="65"/>
      <c r="BJ62" s="65">
        <v>0</v>
      </c>
      <c r="BK62" s="65" t="s">
        <v>248</v>
      </c>
      <c r="BL62" s="65" t="s">
        <v>248</v>
      </c>
      <c r="BM62" s="65" t="s">
        <v>206</v>
      </c>
      <c r="BN62" s="65">
        <v>2.3593700000000002</v>
      </c>
      <c r="BO62" s="65">
        <v>164525</v>
      </c>
      <c r="BP62" s="65">
        <v>19407.5</v>
      </c>
      <c r="BQ62" s="65">
        <v>0</v>
      </c>
      <c r="BR62" s="65">
        <v>235.57599999999999</v>
      </c>
      <c r="BS62" s="65">
        <v>0</v>
      </c>
      <c r="BT62" s="65">
        <v>65575.100000000006</v>
      </c>
      <c r="BU62" s="65">
        <v>249745</v>
      </c>
      <c r="BV62" s="65">
        <v>81817.899999999994</v>
      </c>
      <c r="BW62" s="65">
        <v>0</v>
      </c>
      <c r="BX62" s="65">
        <v>0</v>
      </c>
      <c r="BY62" s="65">
        <v>331563</v>
      </c>
      <c r="BZ62" s="65">
        <v>400.76100000000002</v>
      </c>
      <c r="CA62" s="65">
        <v>0</v>
      </c>
      <c r="CB62" s="65">
        <v>0</v>
      </c>
      <c r="CC62" s="65">
        <v>0</v>
      </c>
      <c r="CD62" s="65">
        <v>0</v>
      </c>
      <c r="CE62" s="65">
        <v>1694.33</v>
      </c>
      <c r="CF62" s="65">
        <v>0</v>
      </c>
      <c r="CG62" s="65">
        <v>2095.09</v>
      </c>
      <c r="CH62" s="65">
        <v>0</v>
      </c>
      <c r="CI62" s="65">
        <v>0</v>
      </c>
      <c r="CJ62" s="65">
        <v>0</v>
      </c>
      <c r="CK62" s="65">
        <v>2095.09</v>
      </c>
      <c r="CL62" s="65">
        <v>0</v>
      </c>
      <c r="CM62" s="65">
        <v>0</v>
      </c>
      <c r="CN62" s="65">
        <v>0</v>
      </c>
      <c r="CO62" s="65">
        <v>0</v>
      </c>
      <c r="CP62" s="65">
        <v>0</v>
      </c>
      <c r="CQ62" s="65">
        <v>0</v>
      </c>
      <c r="CR62" s="65">
        <v>0</v>
      </c>
      <c r="CS62" s="65">
        <v>0</v>
      </c>
      <c r="CT62" s="65">
        <v>0</v>
      </c>
      <c r="CU62" s="65">
        <v>0</v>
      </c>
      <c r="CV62" s="65">
        <v>0</v>
      </c>
      <c r="CW62" s="65">
        <v>0</v>
      </c>
      <c r="CX62" s="65">
        <v>3.4028399999999999</v>
      </c>
      <c r="CY62" s="65">
        <v>240.98</v>
      </c>
      <c r="CZ62" s="65">
        <v>26.237200000000001</v>
      </c>
      <c r="DA62" s="65">
        <v>0</v>
      </c>
      <c r="DB62" s="65">
        <v>0.19267100000000001</v>
      </c>
      <c r="DC62" s="65">
        <v>12.4984</v>
      </c>
      <c r="DD62" s="65">
        <v>72.409300000000002</v>
      </c>
      <c r="DE62" s="65">
        <v>355.72</v>
      </c>
      <c r="DF62" s="65">
        <v>0</v>
      </c>
      <c r="DG62" s="65"/>
      <c r="DH62" s="65">
        <v>0</v>
      </c>
      <c r="DI62" s="65">
        <v>1</v>
      </c>
      <c r="DJ62" s="65" t="s">
        <v>207</v>
      </c>
      <c r="DK62" s="65">
        <v>0</v>
      </c>
      <c r="DL62" s="65" t="s">
        <v>251</v>
      </c>
      <c r="DM62" s="65" t="s">
        <v>279</v>
      </c>
      <c r="DN62" s="65" t="s">
        <v>253</v>
      </c>
      <c r="DO62" s="65" t="s">
        <v>79</v>
      </c>
      <c r="DP62" s="65" t="s">
        <v>254</v>
      </c>
      <c r="DQ62" s="65" t="s">
        <v>80</v>
      </c>
      <c r="DR62" s="65" t="s">
        <v>255</v>
      </c>
      <c r="DS62" s="65" t="s">
        <v>294</v>
      </c>
    </row>
    <row r="63" spans="1:123" x14ac:dyDescent="0.25">
      <c r="A63" s="34"/>
      <c r="B63" s="65" t="s">
        <v>331</v>
      </c>
      <c r="C63" s="65" t="s">
        <v>172</v>
      </c>
      <c r="D63" s="65">
        <v>1000016</v>
      </c>
      <c r="E63" s="65" t="s">
        <v>81</v>
      </c>
      <c r="F63" s="65" t="s">
        <v>78</v>
      </c>
      <c r="G63" s="66">
        <v>9.5138888888888884E-2</v>
      </c>
      <c r="H63" s="65" t="s">
        <v>117</v>
      </c>
      <c r="I63" s="65">
        <v>-44.4</v>
      </c>
      <c r="J63" s="65" t="s">
        <v>248</v>
      </c>
      <c r="K63" s="65" t="s">
        <v>248</v>
      </c>
      <c r="L63" s="65" t="s">
        <v>332</v>
      </c>
      <c r="M63" s="65">
        <v>0</v>
      </c>
      <c r="N63" s="65">
        <v>25460</v>
      </c>
      <c r="O63" s="65">
        <v>76548.2</v>
      </c>
      <c r="P63" s="65">
        <v>0</v>
      </c>
      <c r="Q63" s="65">
        <v>0</v>
      </c>
      <c r="R63" s="65">
        <v>0</v>
      </c>
      <c r="S63" s="65">
        <v>65579.899999999994</v>
      </c>
      <c r="T63" s="65">
        <v>167588</v>
      </c>
      <c r="U63" s="65">
        <v>81817.899999999994</v>
      </c>
      <c r="V63" s="65">
        <v>0</v>
      </c>
      <c r="W63" s="65">
        <v>0</v>
      </c>
      <c r="X63" s="65">
        <v>249406</v>
      </c>
      <c r="Y63" s="65">
        <v>2442.88</v>
      </c>
      <c r="Z63" s="65">
        <v>0</v>
      </c>
      <c r="AA63" s="65">
        <v>0</v>
      </c>
      <c r="AB63" s="65">
        <v>0</v>
      </c>
      <c r="AC63" s="65">
        <v>0</v>
      </c>
      <c r="AD63" s="65">
        <v>2441</v>
      </c>
      <c r="AE63" s="65">
        <v>0</v>
      </c>
      <c r="AF63" s="65">
        <v>4883.88</v>
      </c>
      <c r="AG63" s="65">
        <v>0</v>
      </c>
      <c r="AH63" s="65">
        <v>0</v>
      </c>
      <c r="AI63" s="65">
        <v>0</v>
      </c>
      <c r="AJ63" s="65">
        <v>4883.88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19.937899999999999</v>
      </c>
      <c r="AX63" s="65">
        <v>55.957999999999998</v>
      </c>
      <c r="AY63" s="65">
        <v>80.578599999999994</v>
      </c>
      <c r="AZ63" s="65">
        <v>0</v>
      </c>
      <c r="BA63" s="65">
        <v>0</v>
      </c>
      <c r="BB63" s="65">
        <v>17.9175</v>
      </c>
      <c r="BC63" s="65">
        <v>71.619100000000003</v>
      </c>
      <c r="BD63" s="65">
        <v>246.011</v>
      </c>
      <c r="BE63" s="65">
        <v>0</v>
      </c>
      <c r="BF63" s="65"/>
      <c r="BG63" s="65">
        <v>0</v>
      </c>
      <c r="BH63" s="65">
        <v>0</v>
      </c>
      <c r="BI63" s="65"/>
      <c r="BJ63" s="65">
        <v>0</v>
      </c>
      <c r="BK63" s="65" t="s">
        <v>248</v>
      </c>
      <c r="BL63" s="65" t="s">
        <v>248</v>
      </c>
      <c r="BM63" s="65" t="s">
        <v>91</v>
      </c>
      <c r="BN63" s="65">
        <v>22.127800000000001</v>
      </c>
      <c r="BO63" s="65">
        <v>32007.4</v>
      </c>
      <c r="BP63" s="65">
        <v>12869.5</v>
      </c>
      <c r="BQ63" s="65">
        <v>0</v>
      </c>
      <c r="BR63" s="65">
        <v>1494.61</v>
      </c>
      <c r="BS63" s="65">
        <v>0</v>
      </c>
      <c r="BT63" s="65">
        <v>65513.1</v>
      </c>
      <c r="BU63" s="65">
        <v>111907</v>
      </c>
      <c r="BV63" s="65">
        <v>81817.899999999994</v>
      </c>
      <c r="BW63" s="65">
        <v>0</v>
      </c>
      <c r="BX63" s="65">
        <v>0</v>
      </c>
      <c r="BY63" s="65">
        <v>193725</v>
      </c>
      <c r="BZ63" s="65">
        <v>3553.12</v>
      </c>
      <c r="CA63" s="65">
        <v>0</v>
      </c>
      <c r="CB63" s="65">
        <v>0</v>
      </c>
      <c r="CC63" s="65">
        <v>0</v>
      </c>
      <c r="CD63" s="65">
        <v>0</v>
      </c>
      <c r="CE63" s="65">
        <v>2442.5500000000002</v>
      </c>
      <c r="CF63" s="65">
        <v>0</v>
      </c>
      <c r="CG63" s="65">
        <v>5995.67</v>
      </c>
      <c r="CH63" s="65">
        <v>0</v>
      </c>
      <c r="CI63" s="65">
        <v>0</v>
      </c>
      <c r="CJ63" s="65">
        <v>0</v>
      </c>
      <c r="CK63" s="65">
        <v>5995.67</v>
      </c>
      <c r="CL63" s="65">
        <v>0</v>
      </c>
      <c r="CM63" s="65">
        <v>0</v>
      </c>
      <c r="CN63" s="65">
        <v>0</v>
      </c>
      <c r="CO63" s="65">
        <v>0</v>
      </c>
      <c r="CP63" s="65">
        <v>0</v>
      </c>
      <c r="CQ63" s="65">
        <v>0</v>
      </c>
      <c r="CR63" s="65">
        <v>0</v>
      </c>
      <c r="CS63" s="65">
        <v>0</v>
      </c>
      <c r="CT63" s="65">
        <v>0</v>
      </c>
      <c r="CU63" s="65">
        <v>0</v>
      </c>
      <c r="CV63" s="65">
        <v>0</v>
      </c>
      <c r="CW63" s="65">
        <v>0</v>
      </c>
      <c r="CX63" s="65">
        <v>28.5547</v>
      </c>
      <c r="CY63" s="65">
        <v>65.299899999999994</v>
      </c>
      <c r="CZ63" s="65">
        <v>17.114599999999999</v>
      </c>
      <c r="DA63" s="65">
        <v>0</v>
      </c>
      <c r="DB63" s="65">
        <v>1.1984999999999999</v>
      </c>
      <c r="DC63" s="65">
        <v>17.928799999999999</v>
      </c>
      <c r="DD63" s="65">
        <v>71.538499999999999</v>
      </c>
      <c r="DE63" s="65">
        <v>201.63499999999999</v>
      </c>
      <c r="DF63" s="65">
        <v>0</v>
      </c>
      <c r="DG63" s="65"/>
      <c r="DH63" s="65">
        <v>0</v>
      </c>
      <c r="DI63" s="65">
        <v>43.75</v>
      </c>
      <c r="DJ63" s="65" t="s">
        <v>205</v>
      </c>
      <c r="DK63" s="65">
        <v>0</v>
      </c>
      <c r="DL63" s="65" t="s">
        <v>251</v>
      </c>
      <c r="DM63" s="65" t="s">
        <v>279</v>
      </c>
      <c r="DN63" s="65" t="s">
        <v>253</v>
      </c>
      <c r="DO63" s="65" t="s">
        <v>79</v>
      </c>
      <c r="DP63" s="65" t="s">
        <v>254</v>
      </c>
      <c r="DQ63" s="65" t="s">
        <v>80</v>
      </c>
      <c r="DR63" s="65" t="s">
        <v>255</v>
      </c>
      <c r="DS63" s="65" t="s">
        <v>294</v>
      </c>
    </row>
    <row r="64" spans="1:123" x14ac:dyDescent="0.25">
      <c r="A64" s="34"/>
      <c r="B64" s="65" t="s">
        <v>333</v>
      </c>
      <c r="C64" s="65" t="s">
        <v>173</v>
      </c>
      <c r="D64" s="65">
        <v>1009516</v>
      </c>
      <c r="E64" s="65" t="s">
        <v>81</v>
      </c>
      <c r="F64" s="65" t="s">
        <v>78</v>
      </c>
      <c r="G64" s="66">
        <v>9.5138888888888884E-2</v>
      </c>
      <c r="H64" s="65" t="s">
        <v>117</v>
      </c>
      <c r="I64" s="65">
        <v>-37.799999999999997</v>
      </c>
      <c r="J64" s="65" t="s">
        <v>248</v>
      </c>
      <c r="K64" s="65" t="s">
        <v>248</v>
      </c>
      <c r="L64" s="65" t="s">
        <v>332</v>
      </c>
      <c r="M64" s="65">
        <v>0</v>
      </c>
      <c r="N64" s="65">
        <v>22805.4</v>
      </c>
      <c r="O64" s="65">
        <v>76548.2</v>
      </c>
      <c r="P64" s="65">
        <v>0</v>
      </c>
      <c r="Q64" s="65">
        <v>0</v>
      </c>
      <c r="R64" s="65">
        <v>0</v>
      </c>
      <c r="S64" s="65">
        <v>65579.899999999994</v>
      </c>
      <c r="T64" s="65">
        <v>164934</v>
      </c>
      <c r="U64" s="65">
        <v>81817.899999999994</v>
      </c>
      <c r="V64" s="65">
        <v>0</v>
      </c>
      <c r="W64" s="65">
        <v>0</v>
      </c>
      <c r="X64" s="65">
        <v>246751</v>
      </c>
      <c r="Y64" s="65">
        <v>2442.88</v>
      </c>
      <c r="Z64" s="65">
        <v>0</v>
      </c>
      <c r="AA64" s="65">
        <v>0</v>
      </c>
      <c r="AB64" s="65">
        <v>0</v>
      </c>
      <c r="AC64" s="65">
        <v>0</v>
      </c>
      <c r="AD64" s="65">
        <v>2441</v>
      </c>
      <c r="AE64" s="65">
        <v>0</v>
      </c>
      <c r="AF64" s="65">
        <v>4883.88</v>
      </c>
      <c r="AG64" s="65">
        <v>0</v>
      </c>
      <c r="AH64" s="65">
        <v>0</v>
      </c>
      <c r="AI64" s="65">
        <v>0</v>
      </c>
      <c r="AJ64" s="65">
        <v>4883.88</v>
      </c>
      <c r="AK64" s="65">
        <v>0</v>
      </c>
      <c r="AL64" s="65">
        <v>0</v>
      </c>
      <c r="AM64" s="65">
        <v>0</v>
      </c>
      <c r="AN64" s="65">
        <v>0</v>
      </c>
      <c r="AO64" s="65">
        <v>0</v>
      </c>
      <c r="AP64" s="65">
        <v>0</v>
      </c>
      <c r="AQ64" s="65">
        <v>0</v>
      </c>
      <c r="AR64" s="65">
        <v>0</v>
      </c>
      <c r="AS64" s="65">
        <v>0</v>
      </c>
      <c r="AT64" s="65">
        <v>0</v>
      </c>
      <c r="AU64" s="65">
        <v>0</v>
      </c>
      <c r="AV64" s="65">
        <v>0</v>
      </c>
      <c r="AW64" s="65">
        <v>19.937899999999999</v>
      </c>
      <c r="AX64" s="65">
        <v>49.436199999999999</v>
      </c>
      <c r="AY64" s="65">
        <v>80.578599999999994</v>
      </c>
      <c r="AZ64" s="65">
        <v>0</v>
      </c>
      <c r="BA64" s="65">
        <v>0</v>
      </c>
      <c r="BB64" s="65">
        <v>17.9175</v>
      </c>
      <c r="BC64" s="65">
        <v>71.619100000000003</v>
      </c>
      <c r="BD64" s="65">
        <v>239.489</v>
      </c>
      <c r="BE64" s="65">
        <v>0</v>
      </c>
      <c r="BF64" s="65"/>
      <c r="BG64" s="65">
        <v>0</v>
      </c>
      <c r="BH64" s="65">
        <v>0</v>
      </c>
      <c r="BI64" s="65"/>
      <c r="BJ64" s="65">
        <v>0</v>
      </c>
      <c r="BK64" s="65" t="s">
        <v>248</v>
      </c>
      <c r="BL64" s="65" t="s">
        <v>248</v>
      </c>
      <c r="BM64" s="65" t="s">
        <v>91</v>
      </c>
      <c r="BN64" s="65">
        <v>22.127800000000001</v>
      </c>
      <c r="BO64" s="65">
        <v>32007.4</v>
      </c>
      <c r="BP64" s="65">
        <v>12869.5</v>
      </c>
      <c r="BQ64" s="65">
        <v>0</v>
      </c>
      <c r="BR64" s="65">
        <v>1494.61</v>
      </c>
      <c r="BS64" s="65">
        <v>0</v>
      </c>
      <c r="BT64" s="65">
        <v>65513.1</v>
      </c>
      <c r="BU64" s="65">
        <v>111907</v>
      </c>
      <c r="BV64" s="65">
        <v>81817.899999999994</v>
      </c>
      <c r="BW64" s="65">
        <v>0</v>
      </c>
      <c r="BX64" s="65">
        <v>0</v>
      </c>
      <c r="BY64" s="65">
        <v>193725</v>
      </c>
      <c r="BZ64" s="65">
        <v>3553.12</v>
      </c>
      <c r="CA64" s="65">
        <v>0</v>
      </c>
      <c r="CB64" s="65">
        <v>0</v>
      </c>
      <c r="CC64" s="65">
        <v>0</v>
      </c>
      <c r="CD64" s="65">
        <v>0</v>
      </c>
      <c r="CE64" s="65">
        <v>2442.5500000000002</v>
      </c>
      <c r="CF64" s="65">
        <v>0</v>
      </c>
      <c r="CG64" s="65">
        <v>5995.67</v>
      </c>
      <c r="CH64" s="65">
        <v>0</v>
      </c>
      <c r="CI64" s="65">
        <v>0</v>
      </c>
      <c r="CJ64" s="65">
        <v>0</v>
      </c>
      <c r="CK64" s="65">
        <v>5995.67</v>
      </c>
      <c r="CL64" s="65">
        <v>0</v>
      </c>
      <c r="CM64" s="65">
        <v>0</v>
      </c>
      <c r="CN64" s="65">
        <v>0</v>
      </c>
      <c r="CO64" s="65">
        <v>0</v>
      </c>
      <c r="CP64" s="65">
        <v>0</v>
      </c>
      <c r="CQ64" s="65">
        <v>0</v>
      </c>
      <c r="CR64" s="65">
        <v>0</v>
      </c>
      <c r="CS64" s="65">
        <v>0</v>
      </c>
      <c r="CT64" s="65">
        <v>0</v>
      </c>
      <c r="CU64" s="65">
        <v>0</v>
      </c>
      <c r="CV64" s="65">
        <v>0</v>
      </c>
      <c r="CW64" s="65">
        <v>0</v>
      </c>
      <c r="CX64" s="65">
        <v>28.5547</v>
      </c>
      <c r="CY64" s="65">
        <v>65.299899999999994</v>
      </c>
      <c r="CZ64" s="65">
        <v>17.114599999999999</v>
      </c>
      <c r="DA64" s="65">
        <v>0</v>
      </c>
      <c r="DB64" s="65">
        <v>1.1984999999999999</v>
      </c>
      <c r="DC64" s="65">
        <v>17.928799999999999</v>
      </c>
      <c r="DD64" s="65">
        <v>71.538499999999999</v>
      </c>
      <c r="DE64" s="65">
        <v>201.63499999999999</v>
      </c>
      <c r="DF64" s="65">
        <v>0</v>
      </c>
      <c r="DG64" s="65"/>
      <c r="DH64" s="65">
        <v>0</v>
      </c>
      <c r="DI64" s="65">
        <v>43.75</v>
      </c>
      <c r="DJ64" s="65" t="s">
        <v>205</v>
      </c>
      <c r="DK64" s="65">
        <v>0</v>
      </c>
      <c r="DL64" s="65" t="s">
        <v>251</v>
      </c>
      <c r="DM64" s="65" t="s">
        <v>279</v>
      </c>
      <c r="DN64" s="65" t="s">
        <v>253</v>
      </c>
      <c r="DO64" s="65" t="s">
        <v>79</v>
      </c>
      <c r="DP64" s="65" t="s">
        <v>254</v>
      </c>
      <c r="DQ64" s="65" t="s">
        <v>80</v>
      </c>
      <c r="DR64" s="65" t="s">
        <v>255</v>
      </c>
      <c r="DS64" s="65" t="s">
        <v>294</v>
      </c>
    </row>
    <row r="65" spans="1:123" x14ac:dyDescent="0.25">
      <c r="A65" s="34"/>
      <c r="B65" s="65" t="s">
        <v>334</v>
      </c>
      <c r="C65" s="65" t="s">
        <v>174</v>
      </c>
      <c r="D65" s="65">
        <v>1009616</v>
      </c>
      <c r="E65" s="65" t="s">
        <v>81</v>
      </c>
      <c r="F65" s="65" t="s">
        <v>78</v>
      </c>
      <c r="G65" s="66">
        <v>9.375E-2</v>
      </c>
      <c r="H65" s="65" t="s">
        <v>117</v>
      </c>
      <c r="I65" s="65">
        <v>-42.2</v>
      </c>
      <c r="J65" s="65" t="s">
        <v>248</v>
      </c>
      <c r="K65" s="65" t="s">
        <v>248</v>
      </c>
      <c r="L65" s="65" t="s">
        <v>332</v>
      </c>
      <c r="M65" s="65">
        <v>0</v>
      </c>
      <c r="N65" s="65">
        <v>25460</v>
      </c>
      <c r="O65" s="65">
        <v>76548.2</v>
      </c>
      <c r="P65" s="65">
        <v>0</v>
      </c>
      <c r="Q65" s="65">
        <v>0</v>
      </c>
      <c r="R65" s="65">
        <v>0</v>
      </c>
      <c r="S65" s="65">
        <v>65579.899999999994</v>
      </c>
      <c r="T65" s="65">
        <v>167588</v>
      </c>
      <c r="U65" s="65">
        <v>81817.899999999994</v>
      </c>
      <c r="V65" s="65">
        <v>0</v>
      </c>
      <c r="W65" s="65">
        <v>0</v>
      </c>
      <c r="X65" s="65">
        <v>249406</v>
      </c>
      <c r="Y65" s="65">
        <v>2171.4499999999998</v>
      </c>
      <c r="Z65" s="65">
        <v>0</v>
      </c>
      <c r="AA65" s="65">
        <v>0</v>
      </c>
      <c r="AB65" s="65">
        <v>0</v>
      </c>
      <c r="AC65" s="65">
        <v>0</v>
      </c>
      <c r="AD65" s="65">
        <v>2441</v>
      </c>
      <c r="AE65" s="65">
        <v>0</v>
      </c>
      <c r="AF65" s="65">
        <v>4612.45</v>
      </c>
      <c r="AG65" s="65">
        <v>0</v>
      </c>
      <c r="AH65" s="65">
        <v>0</v>
      </c>
      <c r="AI65" s="65">
        <v>0</v>
      </c>
      <c r="AJ65" s="65">
        <v>4612.45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17.7226</v>
      </c>
      <c r="AX65" s="65">
        <v>55.957999999999998</v>
      </c>
      <c r="AY65" s="65">
        <v>80.578599999999994</v>
      </c>
      <c r="AZ65" s="65">
        <v>0</v>
      </c>
      <c r="BA65" s="65">
        <v>0</v>
      </c>
      <c r="BB65" s="65">
        <v>17.9175</v>
      </c>
      <c r="BC65" s="65">
        <v>71.619100000000003</v>
      </c>
      <c r="BD65" s="65">
        <v>243.79599999999999</v>
      </c>
      <c r="BE65" s="65">
        <v>0</v>
      </c>
      <c r="BF65" s="65"/>
      <c r="BG65" s="65">
        <v>0</v>
      </c>
      <c r="BH65" s="65">
        <v>0</v>
      </c>
      <c r="BI65" s="65"/>
      <c r="BJ65" s="65">
        <v>0</v>
      </c>
      <c r="BK65" s="65" t="s">
        <v>248</v>
      </c>
      <c r="BL65" s="65" t="s">
        <v>248</v>
      </c>
      <c r="BM65" s="65" t="s">
        <v>91</v>
      </c>
      <c r="BN65" s="65">
        <v>22.127800000000001</v>
      </c>
      <c r="BO65" s="65">
        <v>32007.4</v>
      </c>
      <c r="BP65" s="65">
        <v>12869.5</v>
      </c>
      <c r="BQ65" s="65">
        <v>0</v>
      </c>
      <c r="BR65" s="65">
        <v>1494.61</v>
      </c>
      <c r="BS65" s="65">
        <v>0</v>
      </c>
      <c r="BT65" s="65">
        <v>65513.1</v>
      </c>
      <c r="BU65" s="65">
        <v>111907</v>
      </c>
      <c r="BV65" s="65">
        <v>81817.899999999994</v>
      </c>
      <c r="BW65" s="65">
        <v>0</v>
      </c>
      <c r="BX65" s="65">
        <v>0</v>
      </c>
      <c r="BY65" s="65">
        <v>193725</v>
      </c>
      <c r="BZ65" s="65">
        <v>3553.12</v>
      </c>
      <c r="CA65" s="65">
        <v>0</v>
      </c>
      <c r="CB65" s="65">
        <v>0</v>
      </c>
      <c r="CC65" s="65">
        <v>0</v>
      </c>
      <c r="CD65" s="65">
        <v>0</v>
      </c>
      <c r="CE65" s="65">
        <v>2442.5500000000002</v>
      </c>
      <c r="CF65" s="65">
        <v>0</v>
      </c>
      <c r="CG65" s="65">
        <v>5995.67</v>
      </c>
      <c r="CH65" s="65">
        <v>0</v>
      </c>
      <c r="CI65" s="65">
        <v>0</v>
      </c>
      <c r="CJ65" s="65">
        <v>0</v>
      </c>
      <c r="CK65" s="65">
        <v>5995.67</v>
      </c>
      <c r="CL65" s="65">
        <v>0</v>
      </c>
      <c r="CM65" s="65">
        <v>0</v>
      </c>
      <c r="CN65" s="65">
        <v>0</v>
      </c>
      <c r="CO65" s="65">
        <v>0</v>
      </c>
      <c r="CP65" s="65">
        <v>0</v>
      </c>
      <c r="CQ65" s="65">
        <v>0</v>
      </c>
      <c r="CR65" s="65">
        <v>0</v>
      </c>
      <c r="CS65" s="65">
        <v>0</v>
      </c>
      <c r="CT65" s="65">
        <v>0</v>
      </c>
      <c r="CU65" s="65">
        <v>0</v>
      </c>
      <c r="CV65" s="65">
        <v>0</v>
      </c>
      <c r="CW65" s="65">
        <v>0</v>
      </c>
      <c r="CX65" s="65">
        <v>28.5547</v>
      </c>
      <c r="CY65" s="65">
        <v>65.299899999999994</v>
      </c>
      <c r="CZ65" s="65">
        <v>17.114599999999999</v>
      </c>
      <c r="DA65" s="65">
        <v>0</v>
      </c>
      <c r="DB65" s="65">
        <v>1.1984999999999999</v>
      </c>
      <c r="DC65" s="65">
        <v>17.928799999999999</v>
      </c>
      <c r="DD65" s="65">
        <v>71.538499999999999</v>
      </c>
      <c r="DE65" s="65">
        <v>201.63499999999999</v>
      </c>
      <c r="DF65" s="65">
        <v>0</v>
      </c>
      <c r="DG65" s="65"/>
      <c r="DH65" s="65">
        <v>0</v>
      </c>
      <c r="DI65" s="65">
        <v>43.75</v>
      </c>
      <c r="DJ65" s="65" t="s">
        <v>205</v>
      </c>
      <c r="DK65" s="65">
        <v>0</v>
      </c>
      <c r="DL65" s="65" t="s">
        <v>251</v>
      </c>
      <c r="DM65" s="65" t="s">
        <v>279</v>
      </c>
      <c r="DN65" s="65" t="s">
        <v>253</v>
      </c>
      <c r="DO65" s="65" t="s">
        <v>79</v>
      </c>
      <c r="DP65" s="65" t="s">
        <v>254</v>
      </c>
      <c r="DQ65" s="65" t="s">
        <v>80</v>
      </c>
      <c r="DR65" s="65" t="s">
        <v>255</v>
      </c>
      <c r="DS65" s="65" t="s">
        <v>294</v>
      </c>
    </row>
    <row r="66" spans="1:123" x14ac:dyDescent="0.25">
      <c r="A66" s="34"/>
      <c r="B66" s="65" t="s">
        <v>335</v>
      </c>
      <c r="C66" s="65" t="s">
        <v>175</v>
      </c>
      <c r="D66" s="65">
        <v>1009716</v>
      </c>
      <c r="E66" s="65" t="s">
        <v>81</v>
      </c>
      <c r="F66" s="65" t="s">
        <v>78</v>
      </c>
      <c r="G66" s="66">
        <v>9.3055555555555558E-2</v>
      </c>
      <c r="H66" s="65" t="s">
        <v>117</v>
      </c>
      <c r="I66" s="65">
        <v>-53.2</v>
      </c>
      <c r="J66" s="65" t="s">
        <v>248</v>
      </c>
      <c r="K66" s="65" t="s">
        <v>248</v>
      </c>
      <c r="L66" s="65" t="s">
        <v>332</v>
      </c>
      <c r="M66" s="65">
        <v>0</v>
      </c>
      <c r="N66" s="65">
        <v>35699.5</v>
      </c>
      <c r="O66" s="65">
        <v>76548.2</v>
      </c>
      <c r="P66" s="65">
        <v>0</v>
      </c>
      <c r="Q66" s="65">
        <v>0</v>
      </c>
      <c r="R66" s="65">
        <v>0</v>
      </c>
      <c r="S66" s="65">
        <v>65579.899999999994</v>
      </c>
      <c r="T66" s="65">
        <v>177828</v>
      </c>
      <c r="U66" s="65">
        <v>81817.899999999994</v>
      </c>
      <c r="V66" s="65">
        <v>0</v>
      </c>
      <c r="W66" s="65">
        <v>0</v>
      </c>
      <c r="X66" s="65">
        <v>259646</v>
      </c>
      <c r="Y66" s="65">
        <v>2442.89</v>
      </c>
      <c r="Z66" s="65">
        <v>0</v>
      </c>
      <c r="AA66" s="65">
        <v>0</v>
      </c>
      <c r="AB66" s="65">
        <v>0</v>
      </c>
      <c r="AC66" s="65">
        <v>0</v>
      </c>
      <c r="AD66" s="65">
        <v>2441</v>
      </c>
      <c r="AE66" s="65">
        <v>0</v>
      </c>
      <c r="AF66" s="65">
        <v>4883.8900000000003</v>
      </c>
      <c r="AG66" s="65">
        <v>0</v>
      </c>
      <c r="AH66" s="65">
        <v>0</v>
      </c>
      <c r="AI66" s="65">
        <v>0</v>
      </c>
      <c r="AJ66" s="65">
        <v>4883.8900000000003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0</v>
      </c>
      <c r="AT66" s="65">
        <v>0</v>
      </c>
      <c r="AU66" s="65">
        <v>0</v>
      </c>
      <c r="AV66" s="65">
        <v>0</v>
      </c>
      <c r="AW66" s="65">
        <v>19.937999999999999</v>
      </c>
      <c r="AX66" s="65">
        <v>64.775400000000005</v>
      </c>
      <c r="AY66" s="65">
        <v>80.578599999999994</v>
      </c>
      <c r="AZ66" s="65">
        <v>0</v>
      </c>
      <c r="BA66" s="65">
        <v>0</v>
      </c>
      <c r="BB66" s="65">
        <v>17.9175</v>
      </c>
      <c r="BC66" s="65">
        <v>71.619100000000003</v>
      </c>
      <c r="BD66" s="65">
        <v>254.82900000000001</v>
      </c>
      <c r="BE66" s="65">
        <v>0</v>
      </c>
      <c r="BF66" s="65"/>
      <c r="BG66" s="65">
        <v>0</v>
      </c>
      <c r="BH66" s="65">
        <v>0</v>
      </c>
      <c r="BI66" s="65"/>
      <c r="BJ66" s="65">
        <v>0</v>
      </c>
      <c r="BK66" s="65" t="s">
        <v>248</v>
      </c>
      <c r="BL66" s="65" t="s">
        <v>248</v>
      </c>
      <c r="BM66" s="65" t="s">
        <v>91</v>
      </c>
      <c r="BN66" s="65">
        <v>22.127800000000001</v>
      </c>
      <c r="BO66" s="65">
        <v>32007.4</v>
      </c>
      <c r="BP66" s="65">
        <v>12869.5</v>
      </c>
      <c r="BQ66" s="65">
        <v>0</v>
      </c>
      <c r="BR66" s="65">
        <v>1494.61</v>
      </c>
      <c r="BS66" s="65">
        <v>0</v>
      </c>
      <c r="BT66" s="65">
        <v>65513.1</v>
      </c>
      <c r="BU66" s="65">
        <v>111907</v>
      </c>
      <c r="BV66" s="65">
        <v>81817.899999999994</v>
      </c>
      <c r="BW66" s="65">
        <v>0</v>
      </c>
      <c r="BX66" s="65">
        <v>0</v>
      </c>
      <c r="BY66" s="65">
        <v>193725</v>
      </c>
      <c r="BZ66" s="65">
        <v>3553.12</v>
      </c>
      <c r="CA66" s="65">
        <v>0</v>
      </c>
      <c r="CB66" s="65">
        <v>0</v>
      </c>
      <c r="CC66" s="65">
        <v>0</v>
      </c>
      <c r="CD66" s="65">
        <v>0</v>
      </c>
      <c r="CE66" s="65">
        <v>2442.5500000000002</v>
      </c>
      <c r="CF66" s="65">
        <v>0</v>
      </c>
      <c r="CG66" s="65">
        <v>5995.67</v>
      </c>
      <c r="CH66" s="65">
        <v>0</v>
      </c>
      <c r="CI66" s="65">
        <v>0</v>
      </c>
      <c r="CJ66" s="65">
        <v>0</v>
      </c>
      <c r="CK66" s="65">
        <v>5995.67</v>
      </c>
      <c r="CL66" s="65">
        <v>0</v>
      </c>
      <c r="CM66" s="65">
        <v>0</v>
      </c>
      <c r="CN66" s="65">
        <v>0</v>
      </c>
      <c r="CO66" s="65">
        <v>0</v>
      </c>
      <c r="CP66" s="65">
        <v>0</v>
      </c>
      <c r="CQ66" s="65">
        <v>0</v>
      </c>
      <c r="CR66" s="65">
        <v>0</v>
      </c>
      <c r="CS66" s="65">
        <v>0</v>
      </c>
      <c r="CT66" s="65">
        <v>0</v>
      </c>
      <c r="CU66" s="65">
        <v>0</v>
      </c>
      <c r="CV66" s="65">
        <v>0</v>
      </c>
      <c r="CW66" s="65">
        <v>0</v>
      </c>
      <c r="CX66" s="65">
        <v>28.5547</v>
      </c>
      <c r="CY66" s="65">
        <v>65.299899999999994</v>
      </c>
      <c r="CZ66" s="65">
        <v>17.114599999999999</v>
      </c>
      <c r="DA66" s="65">
        <v>0</v>
      </c>
      <c r="DB66" s="65">
        <v>1.1984999999999999</v>
      </c>
      <c r="DC66" s="65">
        <v>17.928799999999999</v>
      </c>
      <c r="DD66" s="65">
        <v>71.538499999999999</v>
      </c>
      <c r="DE66" s="65">
        <v>201.63499999999999</v>
      </c>
      <c r="DF66" s="65">
        <v>0</v>
      </c>
      <c r="DG66" s="65"/>
      <c r="DH66" s="65">
        <v>0</v>
      </c>
      <c r="DI66" s="65">
        <v>43.75</v>
      </c>
      <c r="DJ66" s="65" t="s">
        <v>205</v>
      </c>
      <c r="DK66" s="65">
        <v>0</v>
      </c>
      <c r="DL66" s="65" t="s">
        <v>251</v>
      </c>
      <c r="DM66" s="65" t="s">
        <v>279</v>
      </c>
      <c r="DN66" s="65" t="s">
        <v>253</v>
      </c>
      <c r="DO66" s="65" t="s">
        <v>79</v>
      </c>
      <c r="DP66" s="65" t="s">
        <v>254</v>
      </c>
      <c r="DQ66" s="65" t="s">
        <v>80</v>
      </c>
      <c r="DR66" s="65" t="s">
        <v>255</v>
      </c>
      <c r="DS66" s="65" t="s">
        <v>294</v>
      </c>
    </row>
    <row r="67" spans="1:123" x14ac:dyDescent="0.25">
      <c r="A67" s="34"/>
      <c r="B67" s="65" t="s">
        <v>336</v>
      </c>
      <c r="C67" s="65" t="s">
        <v>176</v>
      </c>
      <c r="D67" s="65">
        <v>1000006</v>
      </c>
      <c r="E67" s="65" t="s">
        <v>83</v>
      </c>
      <c r="F67" s="65" t="s">
        <v>78</v>
      </c>
      <c r="G67" s="66">
        <v>8.819444444444445E-2</v>
      </c>
      <c r="H67" s="65" t="s">
        <v>117</v>
      </c>
      <c r="I67" s="65">
        <v>-28.9</v>
      </c>
      <c r="J67" s="65" t="s">
        <v>248</v>
      </c>
      <c r="K67" s="65" t="s">
        <v>248</v>
      </c>
      <c r="L67" s="65" t="s">
        <v>327</v>
      </c>
      <c r="M67" s="65">
        <v>0</v>
      </c>
      <c r="N67" s="65">
        <v>38226.5</v>
      </c>
      <c r="O67" s="65">
        <v>76227.7</v>
      </c>
      <c r="P67" s="65">
        <v>0</v>
      </c>
      <c r="Q67" s="65">
        <v>0</v>
      </c>
      <c r="R67" s="65">
        <v>0</v>
      </c>
      <c r="S67" s="65">
        <v>64901.8</v>
      </c>
      <c r="T67" s="65">
        <v>179356</v>
      </c>
      <c r="U67" s="65">
        <v>81817.899999999994</v>
      </c>
      <c r="V67" s="65">
        <v>0</v>
      </c>
      <c r="W67" s="65">
        <v>0</v>
      </c>
      <c r="X67" s="65">
        <v>261174</v>
      </c>
      <c r="Y67" s="65">
        <v>132.82900000000001</v>
      </c>
      <c r="Z67" s="65">
        <v>0</v>
      </c>
      <c r="AA67" s="65">
        <v>0</v>
      </c>
      <c r="AB67" s="65">
        <v>0</v>
      </c>
      <c r="AC67" s="65">
        <v>0</v>
      </c>
      <c r="AD67" s="65">
        <v>2025.69</v>
      </c>
      <c r="AE67" s="65">
        <v>0</v>
      </c>
      <c r="AF67" s="65">
        <v>2158.52</v>
      </c>
      <c r="AG67" s="65">
        <v>0</v>
      </c>
      <c r="AH67" s="65">
        <v>0</v>
      </c>
      <c r="AI67" s="65">
        <v>0</v>
      </c>
      <c r="AJ67" s="65">
        <v>2158.52</v>
      </c>
      <c r="AK67" s="65">
        <v>0</v>
      </c>
      <c r="AL67" s="65">
        <v>0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0</v>
      </c>
      <c r="AT67" s="65">
        <v>0</v>
      </c>
      <c r="AU67" s="65">
        <v>0</v>
      </c>
      <c r="AV67" s="65">
        <v>0</v>
      </c>
      <c r="AW67" s="65">
        <v>1.1126100000000001</v>
      </c>
      <c r="AX67" s="65">
        <v>69.559799999999996</v>
      </c>
      <c r="AY67" s="65">
        <v>80.804100000000005</v>
      </c>
      <c r="AZ67" s="65">
        <v>0</v>
      </c>
      <c r="BA67" s="65">
        <v>0</v>
      </c>
      <c r="BB67" s="65">
        <v>14.8316</v>
      </c>
      <c r="BC67" s="65">
        <v>71.245199999999997</v>
      </c>
      <c r="BD67" s="65">
        <v>237.553</v>
      </c>
      <c r="BE67" s="65">
        <v>0</v>
      </c>
      <c r="BF67" s="65"/>
      <c r="BG67" s="65">
        <v>0</v>
      </c>
      <c r="BH67" s="65">
        <v>0</v>
      </c>
      <c r="BI67" s="65"/>
      <c r="BJ67" s="65">
        <v>0</v>
      </c>
      <c r="BK67" s="65" t="s">
        <v>248</v>
      </c>
      <c r="BL67" s="65" t="s">
        <v>248</v>
      </c>
      <c r="BM67" s="65" t="s">
        <v>206</v>
      </c>
      <c r="BN67" s="65">
        <v>7.5974399999999997</v>
      </c>
      <c r="BO67" s="65">
        <v>61909.4</v>
      </c>
      <c r="BP67" s="65">
        <v>12741</v>
      </c>
      <c r="BQ67" s="65">
        <v>0</v>
      </c>
      <c r="BR67" s="65">
        <v>721.41200000000003</v>
      </c>
      <c r="BS67" s="65">
        <v>0</v>
      </c>
      <c r="BT67" s="65">
        <v>64852.800000000003</v>
      </c>
      <c r="BU67" s="65">
        <v>140232</v>
      </c>
      <c r="BV67" s="65">
        <v>81817.899999999994</v>
      </c>
      <c r="BW67" s="65">
        <v>0</v>
      </c>
      <c r="BX67" s="65">
        <v>0</v>
      </c>
      <c r="BY67" s="65">
        <v>222050</v>
      </c>
      <c r="BZ67" s="65">
        <v>1273.07</v>
      </c>
      <c r="CA67" s="65">
        <v>0</v>
      </c>
      <c r="CB67" s="65">
        <v>0</v>
      </c>
      <c r="CC67" s="65">
        <v>0</v>
      </c>
      <c r="CD67" s="65">
        <v>0</v>
      </c>
      <c r="CE67" s="65">
        <v>2027.06</v>
      </c>
      <c r="CF67" s="65">
        <v>0</v>
      </c>
      <c r="CG67" s="65">
        <v>3300.13</v>
      </c>
      <c r="CH67" s="65">
        <v>0</v>
      </c>
      <c r="CI67" s="65">
        <v>0</v>
      </c>
      <c r="CJ67" s="65">
        <v>0</v>
      </c>
      <c r="CK67" s="65">
        <v>3300.13</v>
      </c>
      <c r="CL67" s="65">
        <v>0</v>
      </c>
      <c r="CM67" s="65">
        <v>0</v>
      </c>
      <c r="CN67" s="65">
        <v>0</v>
      </c>
      <c r="CO67" s="65">
        <v>0</v>
      </c>
      <c r="CP67" s="65">
        <v>0</v>
      </c>
      <c r="CQ67" s="65">
        <v>0</v>
      </c>
      <c r="CR67" s="65">
        <v>0</v>
      </c>
      <c r="CS67" s="65">
        <v>0</v>
      </c>
      <c r="CT67" s="65">
        <v>0</v>
      </c>
      <c r="CU67" s="65">
        <v>0</v>
      </c>
      <c r="CV67" s="65">
        <v>0</v>
      </c>
      <c r="CW67" s="65">
        <v>0</v>
      </c>
      <c r="CX67" s="65">
        <v>10.0893</v>
      </c>
      <c r="CY67" s="65">
        <v>96.502300000000005</v>
      </c>
      <c r="CZ67" s="65">
        <v>15.363200000000001</v>
      </c>
      <c r="DA67" s="65">
        <v>0</v>
      </c>
      <c r="DB67" s="65">
        <v>0.57497100000000001</v>
      </c>
      <c r="DC67" s="65">
        <v>14.841799999999999</v>
      </c>
      <c r="DD67" s="65">
        <v>71.186700000000002</v>
      </c>
      <c r="DE67" s="65">
        <v>208.55799999999999</v>
      </c>
      <c r="DF67" s="65">
        <v>0</v>
      </c>
      <c r="DG67" s="65"/>
      <c r="DH67" s="65">
        <v>0</v>
      </c>
      <c r="DI67" s="65">
        <v>0</v>
      </c>
      <c r="DJ67" s="65"/>
      <c r="DK67" s="65">
        <v>0</v>
      </c>
      <c r="DL67" s="65" t="s">
        <v>251</v>
      </c>
      <c r="DM67" s="65" t="s">
        <v>279</v>
      </c>
      <c r="DN67" s="65" t="s">
        <v>253</v>
      </c>
      <c r="DO67" s="65" t="s">
        <v>79</v>
      </c>
      <c r="DP67" s="65" t="s">
        <v>254</v>
      </c>
      <c r="DQ67" s="65" t="s">
        <v>80</v>
      </c>
      <c r="DR67" s="65" t="s">
        <v>255</v>
      </c>
      <c r="DS67" s="65" t="s">
        <v>294</v>
      </c>
    </row>
    <row r="68" spans="1:123" x14ac:dyDescent="0.25">
      <c r="A68" s="34"/>
      <c r="B68" s="65" t="s">
        <v>337</v>
      </c>
      <c r="C68" s="65" t="s">
        <v>177</v>
      </c>
      <c r="D68" s="65">
        <v>1009806</v>
      </c>
      <c r="E68" s="65" t="s">
        <v>83</v>
      </c>
      <c r="F68" s="65" t="s">
        <v>78</v>
      </c>
      <c r="G68" s="66">
        <v>8.9583333333333334E-2</v>
      </c>
      <c r="H68" s="65" t="s">
        <v>117</v>
      </c>
      <c r="I68" s="65">
        <v>-24.1</v>
      </c>
      <c r="J68" s="65" t="s">
        <v>248</v>
      </c>
      <c r="K68" s="65" t="s">
        <v>248</v>
      </c>
      <c r="L68" s="65" t="s">
        <v>327</v>
      </c>
      <c r="M68" s="65">
        <v>0</v>
      </c>
      <c r="N68" s="65">
        <v>36116</v>
      </c>
      <c r="O68" s="65">
        <v>76227.7</v>
      </c>
      <c r="P68" s="65">
        <v>0</v>
      </c>
      <c r="Q68" s="65">
        <v>0</v>
      </c>
      <c r="R68" s="65">
        <v>0</v>
      </c>
      <c r="S68" s="65">
        <v>64901.8</v>
      </c>
      <c r="T68" s="65">
        <v>177246</v>
      </c>
      <c r="U68" s="65">
        <v>81817.899999999994</v>
      </c>
      <c r="V68" s="65">
        <v>0</v>
      </c>
      <c r="W68" s="65">
        <v>0</v>
      </c>
      <c r="X68" s="65">
        <v>259063</v>
      </c>
      <c r="Y68" s="65">
        <v>132.82900000000001</v>
      </c>
      <c r="Z68" s="65">
        <v>0</v>
      </c>
      <c r="AA68" s="65">
        <v>0</v>
      </c>
      <c r="AB68" s="65">
        <v>0</v>
      </c>
      <c r="AC68" s="65">
        <v>0</v>
      </c>
      <c r="AD68" s="65">
        <v>2025.69</v>
      </c>
      <c r="AE68" s="65">
        <v>0</v>
      </c>
      <c r="AF68" s="65">
        <v>2158.52</v>
      </c>
      <c r="AG68" s="65">
        <v>0</v>
      </c>
      <c r="AH68" s="65">
        <v>0</v>
      </c>
      <c r="AI68" s="65">
        <v>0</v>
      </c>
      <c r="AJ68" s="65">
        <v>2158.52</v>
      </c>
      <c r="AK68" s="65">
        <v>0</v>
      </c>
      <c r="AL68" s="65">
        <v>0</v>
      </c>
      <c r="AM68" s="65">
        <v>0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1.1126100000000001</v>
      </c>
      <c r="AX68" s="65">
        <v>64.837699999999998</v>
      </c>
      <c r="AY68" s="65">
        <v>80.804100000000005</v>
      </c>
      <c r="AZ68" s="65">
        <v>0</v>
      </c>
      <c r="BA68" s="65">
        <v>0</v>
      </c>
      <c r="BB68" s="65">
        <v>14.8316</v>
      </c>
      <c r="BC68" s="65">
        <v>71.245199999999997</v>
      </c>
      <c r="BD68" s="65">
        <v>232.83099999999999</v>
      </c>
      <c r="BE68" s="65">
        <v>0</v>
      </c>
      <c r="BF68" s="65"/>
      <c r="BG68" s="65">
        <v>0</v>
      </c>
      <c r="BH68" s="65">
        <v>0</v>
      </c>
      <c r="BI68" s="65"/>
      <c r="BJ68" s="65">
        <v>0</v>
      </c>
      <c r="BK68" s="65" t="s">
        <v>248</v>
      </c>
      <c r="BL68" s="65" t="s">
        <v>248</v>
      </c>
      <c r="BM68" s="65" t="s">
        <v>206</v>
      </c>
      <c r="BN68" s="65">
        <v>7.5974399999999997</v>
      </c>
      <c r="BO68" s="65">
        <v>61909.4</v>
      </c>
      <c r="BP68" s="65">
        <v>12741</v>
      </c>
      <c r="BQ68" s="65">
        <v>0</v>
      </c>
      <c r="BR68" s="65">
        <v>721.41200000000003</v>
      </c>
      <c r="BS68" s="65">
        <v>0</v>
      </c>
      <c r="BT68" s="65">
        <v>64852.800000000003</v>
      </c>
      <c r="BU68" s="65">
        <v>140232</v>
      </c>
      <c r="BV68" s="65">
        <v>81817.899999999994</v>
      </c>
      <c r="BW68" s="65">
        <v>0</v>
      </c>
      <c r="BX68" s="65">
        <v>0</v>
      </c>
      <c r="BY68" s="65">
        <v>222050</v>
      </c>
      <c r="BZ68" s="65">
        <v>1273.07</v>
      </c>
      <c r="CA68" s="65">
        <v>0</v>
      </c>
      <c r="CB68" s="65">
        <v>0</v>
      </c>
      <c r="CC68" s="65">
        <v>0</v>
      </c>
      <c r="CD68" s="65">
        <v>0</v>
      </c>
      <c r="CE68" s="65">
        <v>2027.06</v>
      </c>
      <c r="CF68" s="65">
        <v>0</v>
      </c>
      <c r="CG68" s="65">
        <v>3300.13</v>
      </c>
      <c r="CH68" s="65">
        <v>0</v>
      </c>
      <c r="CI68" s="65">
        <v>0</v>
      </c>
      <c r="CJ68" s="65">
        <v>0</v>
      </c>
      <c r="CK68" s="65">
        <v>3300.13</v>
      </c>
      <c r="CL68" s="65">
        <v>0</v>
      </c>
      <c r="CM68" s="65">
        <v>0</v>
      </c>
      <c r="CN68" s="65">
        <v>0</v>
      </c>
      <c r="CO68" s="65">
        <v>0</v>
      </c>
      <c r="CP68" s="65">
        <v>0</v>
      </c>
      <c r="CQ68" s="65">
        <v>0</v>
      </c>
      <c r="CR68" s="65">
        <v>0</v>
      </c>
      <c r="CS68" s="65">
        <v>0</v>
      </c>
      <c r="CT68" s="65">
        <v>0</v>
      </c>
      <c r="CU68" s="65">
        <v>0</v>
      </c>
      <c r="CV68" s="65">
        <v>0</v>
      </c>
      <c r="CW68" s="65">
        <v>0</v>
      </c>
      <c r="CX68" s="65">
        <v>10.0893</v>
      </c>
      <c r="CY68" s="65">
        <v>96.502300000000005</v>
      </c>
      <c r="CZ68" s="65">
        <v>15.363200000000001</v>
      </c>
      <c r="DA68" s="65">
        <v>0</v>
      </c>
      <c r="DB68" s="65">
        <v>0.57497100000000001</v>
      </c>
      <c r="DC68" s="65">
        <v>14.841799999999999</v>
      </c>
      <c r="DD68" s="65">
        <v>71.186700000000002</v>
      </c>
      <c r="DE68" s="65">
        <v>208.55799999999999</v>
      </c>
      <c r="DF68" s="65">
        <v>0</v>
      </c>
      <c r="DG68" s="65"/>
      <c r="DH68" s="65">
        <v>0</v>
      </c>
      <c r="DI68" s="65">
        <v>0</v>
      </c>
      <c r="DJ68" s="65"/>
      <c r="DK68" s="65">
        <v>0</v>
      </c>
      <c r="DL68" s="65" t="s">
        <v>251</v>
      </c>
      <c r="DM68" s="65" t="s">
        <v>279</v>
      </c>
      <c r="DN68" s="65" t="s">
        <v>253</v>
      </c>
      <c r="DO68" s="65" t="s">
        <v>79</v>
      </c>
      <c r="DP68" s="65" t="s">
        <v>254</v>
      </c>
      <c r="DQ68" s="65" t="s">
        <v>80</v>
      </c>
      <c r="DR68" s="65" t="s">
        <v>255</v>
      </c>
      <c r="DS68" s="65" t="s">
        <v>294</v>
      </c>
    </row>
    <row r="69" spans="1:123" x14ac:dyDescent="0.25">
      <c r="A69" s="34"/>
      <c r="B69" s="65" t="s">
        <v>338</v>
      </c>
      <c r="C69" s="65" t="s">
        <v>178</v>
      </c>
      <c r="D69" s="65">
        <v>1009906</v>
      </c>
      <c r="E69" s="65" t="s">
        <v>83</v>
      </c>
      <c r="F69" s="65" t="s">
        <v>78</v>
      </c>
      <c r="G69" s="66">
        <v>8.819444444444445E-2</v>
      </c>
      <c r="H69" s="65" t="s">
        <v>117</v>
      </c>
      <c r="I69" s="65">
        <v>-28.8</v>
      </c>
      <c r="J69" s="65" t="s">
        <v>248</v>
      </c>
      <c r="K69" s="65" t="s">
        <v>248</v>
      </c>
      <c r="L69" s="65" t="s">
        <v>327</v>
      </c>
      <c r="M69" s="65">
        <v>0</v>
      </c>
      <c r="N69" s="65">
        <v>38226.5</v>
      </c>
      <c r="O69" s="65">
        <v>76227.7</v>
      </c>
      <c r="P69" s="65">
        <v>0</v>
      </c>
      <c r="Q69" s="65">
        <v>0</v>
      </c>
      <c r="R69" s="65">
        <v>0</v>
      </c>
      <c r="S69" s="65">
        <v>64901.8</v>
      </c>
      <c r="T69" s="65">
        <v>179356</v>
      </c>
      <c r="U69" s="65">
        <v>81817.899999999994</v>
      </c>
      <c r="V69" s="65">
        <v>0</v>
      </c>
      <c r="W69" s="65">
        <v>0</v>
      </c>
      <c r="X69" s="65">
        <v>261174</v>
      </c>
      <c r="Y69" s="65">
        <v>118.07</v>
      </c>
      <c r="Z69" s="65">
        <v>0</v>
      </c>
      <c r="AA69" s="65">
        <v>0</v>
      </c>
      <c r="AB69" s="65">
        <v>0</v>
      </c>
      <c r="AC69" s="65">
        <v>0</v>
      </c>
      <c r="AD69" s="65">
        <v>2025.69</v>
      </c>
      <c r="AE69" s="65">
        <v>0</v>
      </c>
      <c r="AF69" s="65">
        <v>2143.7600000000002</v>
      </c>
      <c r="AG69" s="65">
        <v>0</v>
      </c>
      <c r="AH69" s="65">
        <v>0</v>
      </c>
      <c r="AI69" s="65">
        <v>0</v>
      </c>
      <c r="AJ69" s="65">
        <v>2143.7600000000002</v>
      </c>
      <c r="AK69" s="65">
        <v>0</v>
      </c>
      <c r="AL69" s="65">
        <v>0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0.98898900000000001</v>
      </c>
      <c r="AX69" s="65">
        <v>69.559799999999996</v>
      </c>
      <c r="AY69" s="65">
        <v>80.804100000000005</v>
      </c>
      <c r="AZ69" s="65">
        <v>0</v>
      </c>
      <c r="BA69" s="65">
        <v>0</v>
      </c>
      <c r="BB69" s="65">
        <v>14.8316</v>
      </c>
      <c r="BC69" s="65">
        <v>71.245199999999997</v>
      </c>
      <c r="BD69" s="65">
        <v>237.43</v>
      </c>
      <c r="BE69" s="65">
        <v>0</v>
      </c>
      <c r="BF69" s="65"/>
      <c r="BG69" s="65">
        <v>0</v>
      </c>
      <c r="BH69" s="65">
        <v>0</v>
      </c>
      <c r="BI69" s="65"/>
      <c r="BJ69" s="65">
        <v>0</v>
      </c>
      <c r="BK69" s="65" t="s">
        <v>248</v>
      </c>
      <c r="BL69" s="65" t="s">
        <v>248</v>
      </c>
      <c r="BM69" s="65" t="s">
        <v>206</v>
      </c>
      <c r="BN69" s="65">
        <v>7.5974399999999997</v>
      </c>
      <c r="BO69" s="65">
        <v>61909.4</v>
      </c>
      <c r="BP69" s="65">
        <v>12741</v>
      </c>
      <c r="BQ69" s="65">
        <v>0</v>
      </c>
      <c r="BR69" s="65">
        <v>721.41200000000003</v>
      </c>
      <c r="BS69" s="65">
        <v>0</v>
      </c>
      <c r="BT69" s="65">
        <v>64852.800000000003</v>
      </c>
      <c r="BU69" s="65">
        <v>140232</v>
      </c>
      <c r="BV69" s="65">
        <v>81817.899999999994</v>
      </c>
      <c r="BW69" s="65">
        <v>0</v>
      </c>
      <c r="BX69" s="65">
        <v>0</v>
      </c>
      <c r="BY69" s="65">
        <v>222050</v>
      </c>
      <c r="BZ69" s="65">
        <v>1273.07</v>
      </c>
      <c r="CA69" s="65">
        <v>0</v>
      </c>
      <c r="CB69" s="65">
        <v>0</v>
      </c>
      <c r="CC69" s="65">
        <v>0</v>
      </c>
      <c r="CD69" s="65">
        <v>0</v>
      </c>
      <c r="CE69" s="65">
        <v>2027.06</v>
      </c>
      <c r="CF69" s="65">
        <v>0</v>
      </c>
      <c r="CG69" s="65">
        <v>3300.13</v>
      </c>
      <c r="CH69" s="65">
        <v>0</v>
      </c>
      <c r="CI69" s="65">
        <v>0</v>
      </c>
      <c r="CJ69" s="65">
        <v>0</v>
      </c>
      <c r="CK69" s="65">
        <v>3300.13</v>
      </c>
      <c r="CL69" s="65">
        <v>0</v>
      </c>
      <c r="CM69" s="65">
        <v>0</v>
      </c>
      <c r="CN69" s="65">
        <v>0</v>
      </c>
      <c r="CO69" s="65">
        <v>0</v>
      </c>
      <c r="CP69" s="65">
        <v>0</v>
      </c>
      <c r="CQ69" s="65">
        <v>0</v>
      </c>
      <c r="CR69" s="65">
        <v>0</v>
      </c>
      <c r="CS69" s="65">
        <v>0</v>
      </c>
      <c r="CT69" s="65">
        <v>0</v>
      </c>
      <c r="CU69" s="65">
        <v>0</v>
      </c>
      <c r="CV69" s="65">
        <v>0</v>
      </c>
      <c r="CW69" s="65">
        <v>0</v>
      </c>
      <c r="CX69" s="65">
        <v>10.0893</v>
      </c>
      <c r="CY69" s="65">
        <v>96.502300000000005</v>
      </c>
      <c r="CZ69" s="65">
        <v>15.363200000000001</v>
      </c>
      <c r="DA69" s="65">
        <v>0</v>
      </c>
      <c r="DB69" s="65">
        <v>0.57497100000000001</v>
      </c>
      <c r="DC69" s="65">
        <v>14.841799999999999</v>
      </c>
      <c r="DD69" s="65">
        <v>71.186700000000002</v>
      </c>
      <c r="DE69" s="65">
        <v>208.55799999999999</v>
      </c>
      <c r="DF69" s="65">
        <v>0</v>
      </c>
      <c r="DG69" s="65"/>
      <c r="DH69" s="65">
        <v>0</v>
      </c>
      <c r="DI69" s="65">
        <v>0</v>
      </c>
      <c r="DJ69" s="65"/>
      <c r="DK69" s="65">
        <v>0</v>
      </c>
      <c r="DL69" s="65" t="s">
        <v>251</v>
      </c>
      <c r="DM69" s="65" t="s">
        <v>279</v>
      </c>
      <c r="DN69" s="65" t="s">
        <v>253</v>
      </c>
      <c r="DO69" s="65" t="s">
        <v>79</v>
      </c>
      <c r="DP69" s="65" t="s">
        <v>254</v>
      </c>
      <c r="DQ69" s="65" t="s">
        <v>80</v>
      </c>
      <c r="DR69" s="65" t="s">
        <v>255</v>
      </c>
      <c r="DS69" s="65" t="s">
        <v>294</v>
      </c>
    </row>
    <row r="70" spans="1:123" x14ac:dyDescent="0.25">
      <c r="A70" s="34"/>
      <c r="B70" s="65" t="s">
        <v>339</v>
      </c>
      <c r="C70" s="65" t="s">
        <v>85</v>
      </c>
      <c r="D70" s="65">
        <v>1010006</v>
      </c>
      <c r="E70" s="65" t="s">
        <v>83</v>
      </c>
      <c r="F70" s="65" t="s">
        <v>78</v>
      </c>
      <c r="G70" s="66">
        <v>9.0277777777777776E-2</v>
      </c>
      <c r="H70" s="65" t="s">
        <v>117</v>
      </c>
      <c r="I70" s="65">
        <v>-50.9</v>
      </c>
      <c r="J70" s="65" t="s">
        <v>248</v>
      </c>
      <c r="K70" s="65" t="s">
        <v>248</v>
      </c>
      <c r="L70" s="65" t="s">
        <v>327</v>
      </c>
      <c r="M70" s="65">
        <v>0</v>
      </c>
      <c r="N70" s="65">
        <v>64178.3</v>
      </c>
      <c r="O70" s="65">
        <v>76227.7</v>
      </c>
      <c r="P70" s="65">
        <v>0</v>
      </c>
      <c r="Q70" s="65">
        <v>0</v>
      </c>
      <c r="R70" s="65">
        <v>0</v>
      </c>
      <c r="S70" s="65">
        <v>64901.8</v>
      </c>
      <c r="T70" s="65">
        <v>205308</v>
      </c>
      <c r="U70" s="65">
        <v>81817.899999999994</v>
      </c>
      <c r="V70" s="65">
        <v>0</v>
      </c>
      <c r="W70" s="65">
        <v>0</v>
      </c>
      <c r="X70" s="65">
        <v>287126</v>
      </c>
      <c r="Y70" s="65">
        <v>132.739</v>
      </c>
      <c r="Z70" s="65">
        <v>0</v>
      </c>
      <c r="AA70" s="65">
        <v>0</v>
      </c>
      <c r="AB70" s="65">
        <v>0</v>
      </c>
      <c r="AC70" s="65">
        <v>0</v>
      </c>
      <c r="AD70" s="65">
        <v>2025.69</v>
      </c>
      <c r="AE70" s="65">
        <v>0</v>
      </c>
      <c r="AF70" s="65">
        <v>2158.4299999999998</v>
      </c>
      <c r="AG70" s="65">
        <v>0</v>
      </c>
      <c r="AH70" s="65">
        <v>0</v>
      </c>
      <c r="AI70" s="65">
        <v>0</v>
      </c>
      <c r="AJ70" s="65">
        <v>2158.4299999999998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1.1119300000000001</v>
      </c>
      <c r="AX70" s="65">
        <v>91.600300000000004</v>
      </c>
      <c r="AY70" s="65">
        <v>80.804100000000005</v>
      </c>
      <c r="AZ70" s="65">
        <v>0</v>
      </c>
      <c r="BA70" s="65">
        <v>0</v>
      </c>
      <c r="BB70" s="65">
        <v>14.8316</v>
      </c>
      <c r="BC70" s="65">
        <v>71.245199999999997</v>
      </c>
      <c r="BD70" s="65">
        <v>259.59300000000002</v>
      </c>
      <c r="BE70" s="65">
        <v>0</v>
      </c>
      <c r="BF70" s="65"/>
      <c r="BG70" s="65">
        <v>0</v>
      </c>
      <c r="BH70" s="65">
        <v>0</v>
      </c>
      <c r="BI70" s="65"/>
      <c r="BJ70" s="65">
        <v>0</v>
      </c>
      <c r="BK70" s="65" t="s">
        <v>248</v>
      </c>
      <c r="BL70" s="65" t="s">
        <v>248</v>
      </c>
      <c r="BM70" s="65" t="s">
        <v>206</v>
      </c>
      <c r="BN70" s="65">
        <v>7.5974399999999997</v>
      </c>
      <c r="BO70" s="65">
        <v>61909.4</v>
      </c>
      <c r="BP70" s="65">
        <v>12741</v>
      </c>
      <c r="BQ70" s="65">
        <v>0</v>
      </c>
      <c r="BR70" s="65">
        <v>721.41200000000003</v>
      </c>
      <c r="BS70" s="65">
        <v>0</v>
      </c>
      <c r="BT70" s="65">
        <v>64852.800000000003</v>
      </c>
      <c r="BU70" s="65">
        <v>140232</v>
      </c>
      <c r="BV70" s="65">
        <v>81817.899999999994</v>
      </c>
      <c r="BW70" s="65">
        <v>0</v>
      </c>
      <c r="BX70" s="65">
        <v>0</v>
      </c>
      <c r="BY70" s="65">
        <v>222050</v>
      </c>
      <c r="BZ70" s="65">
        <v>1273.07</v>
      </c>
      <c r="CA70" s="65">
        <v>0</v>
      </c>
      <c r="CB70" s="65">
        <v>0</v>
      </c>
      <c r="CC70" s="65">
        <v>0</v>
      </c>
      <c r="CD70" s="65">
        <v>0</v>
      </c>
      <c r="CE70" s="65">
        <v>2027.06</v>
      </c>
      <c r="CF70" s="65">
        <v>0</v>
      </c>
      <c r="CG70" s="65">
        <v>3300.13</v>
      </c>
      <c r="CH70" s="65">
        <v>0</v>
      </c>
      <c r="CI70" s="65">
        <v>0</v>
      </c>
      <c r="CJ70" s="65">
        <v>0</v>
      </c>
      <c r="CK70" s="65">
        <v>3300.13</v>
      </c>
      <c r="CL70" s="65">
        <v>0</v>
      </c>
      <c r="CM70" s="65">
        <v>0</v>
      </c>
      <c r="CN70" s="65">
        <v>0</v>
      </c>
      <c r="CO70" s="65">
        <v>0</v>
      </c>
      <c r="CP70" s="65">
        <v>0</v>
      </c>
      <c r="CQ70" s="65">
        <v>0</v>
      </c>
      <c r="CR70" s="65">
        <v>0</v>
      </c>
      <c r="CS70" s="65">
        <v>0</v>
      </c>
      <c r="CT70" s="65">
        <v>0</v>
      </c>
      <c r="CU70" s="65">
        <v>0</v>
      </c>
      <c r="CV70" s="65">
        <v>0</v>
      </c>
      <c r="CW70" s="65">
        <v>0</v>
      </c>
      <c r="CX70" s="65">
        <v>10.0893</v>
      </c>
      <c r="CY70" s="65">
        <v>96.502300000000005</v>
      </c>
      <c r="CZ70" s="65">
        <v>15.363200000000001</v>
      </c>
      <c r="DA70" s="65">
        <v>0</v>
      </c>
      <c r="DB70" s="65">
        <v>0.57497100000000001</v>
      </c>
      <c r="DC70" s="65">
        <v>14.841799999999999</v>
      </c>
      <c r="DD70" s="65">
        <v>71.186700000000002</v>
      </c>
      <c r="DE70" s="65">
        <v>208.55799999999999</v>
      </c>
      <c r="DF70" s="65">
        <v>0</v>
      </c>
      <c r="DG70" s="65"/>
      <c r="DH70" s="65">
        <v>0</v>
      </c>
      <c r="DI70" s="65">
        <v>0</v>
      </c>
      <c r="DJ70" s="65"/>
      <c r="DK70" s="65">
        <v>0</v>
      </c>
      <c r="DL70" s="65" t="s">
        <v>251</v>
      </c>
      <c r="DM70" s="65" t="s">
        <v>279</v>
      </c>
      <c r="DN70" s="65" t="s">
        <v>253</v>
      </c>
      <c r="DO70" s="65" t="s">
        <v>79</v>
      </c>
      <c r="DP70" s="65" t="s">
        <v>254</v>
      </c>
      <c r="DQ70" s="65" t="s">
        <v>80</v>
      </c>
      <c r="DR70" s="65" t="s">
        <v>255</v>
      </c>
      <c r="DS70" s="65" t="s">
        <v>294</v>
      </c>
    </row>
    <row r="71" spans="1:123" x14ac:dyDescent="0.25">
      <c r="A71" s="34"/>
      <c r="B71" s="65" t="s">
        <v>340</v>
      </c>
      <c r="C71" s="65" t="s">
        <v>158</v>
      </c>
      <c r="D71" s="65">
        <v>1000015</v>
      </c>
      <c r="E71" s="65" t="s">
        <v>77</v>
      </c>
      <c r="F71" s="65" t="s">
        <v>78</v>
      </c>
      <c r="G71" s="66">
        <v>8.4722222222222213E-2</v>
      </c>
      <c r="H71" s="65" t="s">
        <v>117</v>
      </c>
      <c r="I71" s="65">
        <v>-56</v>
      </c>
      <c r="J71" s="65" t="s">
        <v>248</v>
      </c>
      <c r="K71" s="65" t="s">
        <v>248</v>
      </c>
      <c r="L71" s="65" t="s">
        <v>261</v>
      </c>
      <c r="M71" s="65">
        <v>11877.5</v>
      </c>
      <c r="N71" s="65">
        <v>158239</v>
      </c>
      <c r="O71" s="65">
        <v>87449.600000000006</v>
      </c>
      <c r="P71" s="65">
        <v>0</v>
      </c>
      <c r="Q71" s="65">
        <v>0</v>
      </c>
      <c r="R71" s="65">
        <v>0</v>
      </c>
      <c r="S71" s="65">
        <v>65640.399999999994</v>
      </c>
      <c r="T71" s="65">
        <v>323206</v>
      </c>
      <c r="U71" s="65">
        <v>81817.899999999994</v>
      </c>
      <c r="V71" s="65">
        <v>0</v>
      </c>
      <c r="W71" s="65">
        <v>0</v>
      </c>
      <c r="X71" s="65">
        <v>405024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1693.26</v>
      </c>
      <c r="AE71" s="65">
        <v>0</v>
      </c>
      <c r="AF71" s="65">
        <v>1693.26</v>
      </c>
      <c r="AG71" s="65">
        <v>0</v>
      </c>
      <c r="AH71" s="65">
        <v>0</v>
      </c>
      <c r="AI71" s="65">
        <v>0</v>
      </c>
      <c r="AJ71" s="65">
        <v>1693.26</v>
      </c>
      <c r="AK71" s="65">
        <v>0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9.81128</v>
      </c>
      <c r="AX71" s="65">
        <v>224.49299999999999</v>
      </c>
      <c r="AY71" s="65">
        <v>92.370699999999999</v>
      </c>
      <c r="AZ71" s="65">
        <v>0</v>
      </c>
      <c r="BA71" s="65">
        <v>0</v>
      </c>
      <c r="BB71" s="65">
        <v>12.490600000000001</v>
      </c>
      <c r="BC71" s="65">
        <v>72.487399999999994</v>
      </c>
      <c r="BD71" s="65">
        <v>411.65300000000002</v>
      </c>
      <c r="BE71" s="65">
        <v>81</v>
      </c>
      <c r="BF71" s="65" t="s">
        <v>207</v>
      </c>
      <c r="BG71" s="65">
        <v>0</v>
      </c>
      <c r="BH71" s="65">
        <v>0</v>
      </c>
      <c r="BI71" s="65"/>
      <c r="BJ71" s="65">
        <v>0</v>
      </c>
      <c r="BK71" s="65" t="s">
        <v>248</v>
      </c>
      <c r="BL71" s="65" t="s">
        <v>248</v>
      </c>
      <c r="BM71" s="65" t="s">
        <v>206</v>
      </c>
      <c r="BN71" s="65">
        <v>2.3593700000000002</v>
      </c>
      <c r="BO71" s="65">
        <v>164525</v>
      </c>
      <c r="BP71" s="65">
        <v>19407.5</v>
      </c>
      <c r="BQ71" s="65">
        <v>0</v>
      </c>
      <c r="BR71" s="65">
        <v>235.57599999999999</v>
      </c>
      <c r="BS71" s="65">
        <v>0</v>
      </c>
      <c r="BT71" s="65">
        <v>65575.100000000006</v>
      </c>
      <c r="BU71" s="65">
        <v>249745</v>
      </c>
      <c r="BV71" s="65">
        <v>81817.899999999994</v>
      </c>
      <c r="BW71" s="65">
        <v>0</v>
      </c>
      <c r="BX71" s="65">
        <v>0</v>
      </c>
      <c r="BY71" s="65">
        <v>331563</v>
      </c>
      <c r="BZ71" s="65">
        <v>400.76100000000002</v>
      </c>
      <c r="CA71" s="65">
        <v>0</v>
      </c>
      <c r="CB71" s="65">
        <v>0</v>
      </c>
      <c r="CC71" s="65">
        <v>0</v>
      </c>
      <c r="CD71" s="65">
        <v>0</v>
      </c>
      <c r="CE71" s="65">
        <v>1694.33</v>
      </c>
      <c r="CF71" s="65">
        <v>0</v>
      </c>
      <c r="CG71" s="65">
        <v>2095.09</v>
      </c>
      <c r="CH71" s="65">
        <v>0</v>
      </c>
      <c r="CI71" s="65">
        <v>0</v>
      </c>
      <c r="CJ71" s="65">
        <v>0</v>
      </c>
      <c r="CK71" s="65">
        <v>2095.09</v>
      </c>
      <c r="CL71" s="65">
        <v>0</v>
      </c>
      <c r="CM71" s="65">
        <v>0</v>
      </c>
      <c r="CN71" s="65">
        <v>0</v>
      </c>
      <c r="CO71" s="65">
        <v>0</v>
      </c>
      <c r="CP71" s="65">
        <v>0</v>
      </c>
      <c r="CQ71" s="65">
        <v>0</v>
      </c>
      <c r="CR71" s="65">
        <v>0</v>
      </c>
      <c r="CS71" s="65">
        <v>0</v>
      </c>
      <c r="CT71" s="65">
        <v>0</v>
      </c>
      <c r="CU71" s="65">
        <v>0</v>
      </c>
      <c r="CV71" s="65">
        <v>0</v>
      </c>
      <c r="CW71" s="65">
        <v>0</v>
      </c>
      <c r="CX71" s="65">
        <v>3.4028399999999999</v>
      </c>
      <c r="CY71" s="65">
        <v>240.98</v>
      </c>
      <c r="CZ71" s="65">
        <v>26.237200000000001</v>
      </c>
      <c r="DA71" s="65">
        <v>0</v>
      </c>
      <c r="DB71" s="65">
        <v>0.19267100000000001</v>
      </c>
      <c r="DC71" s="65">
        <v>12.4984</v>
      </c>
      <c r="DD71" s="65">
        <v>72.409300000000002</v>
      </c>
      <c r="DE71" s="65">
        <v>355.72</v>
      </c>
      <c r="DF71" s="65">
        <v>0</v>
      </c>
      <c r="DG71" s="65"/>
      <c r="DH71" s="65">
        <v>0</v>
      </c>
      <c r="DI71" s="65">
        <v>1</v>
      </c>
      <c r="DJ71" s="65" t="s">
        <v>207</v>
      </c>
      <c r="DK71" s="65">
        <v>0</v>
      </c>
      <c r="DL71" s="65" t="s">
        <v>251</v>
      </c>
      <c r="DM71" s="65" t="s">
        <v>279</v>
      </c>
      <c r="DN71" s="65" t="s">
        <v>253</v>
      </c>
      <c r="DO71" s="65" t="s">
        <v>79</v>
      </c>
      <c r="DP71" s="65" t="s">
        <v>254</v>
      </c>
      <c r="DQ71" s="65" t="s">
        <v>80</v>
      </c>
      <c r="DR71" s="65" t="s">
        <v>255</v>
      </c>
      <c r="DS71" s="65" t="s">
        <v>294</v>
      </c>
    </row>
    <row r="72" spans="1:123" x14ac:dyDescent="0.25">
      <c r="A72" s="34"/>
      <c r="B72" s="65" t="s">
        <v>341</v>
      </c>
      <c r="C72" s="65" t="s">
        <v>86</v>
      </c>
      <c r="D72" s="65">
        <v>1010115</v>
      </c>
      <c r="E72" s="65" t="s">
        <v>77</v>
      </c>
      <c r="F72" s="65" t="s">
        <v>78</v>
      </c>
      <c r="G72" s="66">
        <v>8.819444444444445E-2</v>
      </c>
      <c r="H72" s="65" t="s">
        <v>117</v>
      </c>
      <c r="I72" s="65">
        <v>-19.8</v>
      </c>
      <c r="J72" s="65" t="s">
        <v>248</v>
      </c>
      <c r="K72" s="65" t="s">
        <v>248</v>
      </c>
      <c r="L72" s="65" t="s">
        <v>261</v>
      </c>
      <c r="M72" s="65">
        <v>11877.5</v>
      </c>
      <c r="N72" s="65">
        <v>132698</v>
      </c>
      <c r="O72" s="65">
        <v>87449.600000000006</v>
      </c>
      <c r="P72" s="65">
        <v>0</v>
      </c>
      <c r="Q72" s="65">
        <v>0</v>
      </c>
      <c r="R72" s="65">
        <v>0</v>
      </c>
      <c r="S72" s="65">
        <v>65640.399999999994</v>
      </c>
      <c r="T72" s="65">
        <v>297666</v>
      </c>
      <c r="U72" s="65">
        <v>81817.899999999994</v>
      </c>
      <c r="V72" s="65">
        <v>0</v>
      </c>
      <c r="W72" s="65">
        <v>0</v>
      </c>
      <c r="X72" s="65">
        <v>379483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1693.26</v>
      </c>
      <c r="AE72" s="65">
        <v>0</v>
      </c>
      <c r="AF72" s="65">
        <v>1693.26</v>
      </c>
      <c r="AG72" s="65">
        <v>0</v>
      </c>
      <c r="AH72" s="65">
        <v>0</v>
      </c>
      <c r="AI72" s="65">
        <v>0</v>
      </c>
      <c r="AJ72" s="65">
        <v>1693.26</v>
      </c>
      <c r="AK72" s="65">
        <v>0</v>
      </c>
      <c r="AL72" s="65">
        <v>0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9.81128</v>
      </c>
      <c r="AX72" s="65">
        <v>188.25800000000001</v>
      </c>
      <c r="AY72" s="65">
        <v>92.370699999999999</v>
      </c>
      <c r="AZ72" s="65">
        <v>0</v>
      </c>
      <c r="BA72" s="65">
        <v>0</v>
      </c>
      <c r="BB72" s="65">
        <v>12.490600000000001</v>
      </c>
      <c r="BC72" s="65">
        <v>72.487399999999994</v>
      </c>
      <c r="BD72" s="65">
        <v>375.41800000000001</v>
      </c>
      <c r="BE72" s="65">
        <v>81</v>
      </c>
      <c r="BF72" s="65" t="s">
        <v>207</v>
      </c>
      <c r="BG72" s="65">
        <v>0</v>
      </c>
      <c r="BH72" s="65">
        <v>0</v>
      </c>
      <c r="BI72" s="65"/>
      <c r="BJ72" s="65">
        <v>0</v>
      </c>
      <c r="BK72" s="65" t="s">
        <v>248</v>
      </c>
      <c r="BL72" s="65" t="s">
        <v>248</v>
      </c>
      <c r="BM72" s="65" t="s">
        <v>206</v>
      </c>
      <c r="BN72" s="65">
        <v>2.3593700000000002</v>
      </c>
      <c r="BO72" s="65">
        <v>164525</v>
      </c>
      <c r="BP72" s="65">
        <v>19407.5</v>
      </c>
      <c r="BQ72" s="65">
        <v>0</v>
      </c>
      <c r="BR72" s="65">
        <v>235.57599999999999</v>
      </c>
      <c r="BS72" s="65">
        <v>0</v>
      </c>
      <c r="BT72" s="65">
        <v>65575.100000000006</v>
      </c>
      <c r="BU72" s="65">
        <v>249745</v>
      </c>
      <c r="BV72" s="65">
        <v>81817.899999999994</v>
      </c>
      <c r="BW72" s="65">
        <v>0</v>
      </c>
      <c r="BX72" s="65">
        <v>0</v>
      </c>
      <c r="BY72" s="65">
        <v>331563</v>
      </c>
      <c r="BZ72" s="65">
        <v>400.76100000000002</v>
      </c>
      <c r="CA72" s="65">
        <v>0</v>
      </c>
      <c r="CB72" s="65">
        <v>0</v>
      </c>
      <c r="CC72" s="65">
        <v>0</v>
      </c>
      <c r="CD72" s="65">
        <v>0</v>
      </c>
      <c r="CE72" s="65">
        <v>1694.33</v>
      </c>
      <c r="CF72" s="65">
        <v>0</v>
      </c>
      <c r="CG72" s="65">
        <v>2095.09</v>
      </c>
      <c r="CH72" s="65">
        <v>0</v>
      </c>
      <c r="CI72" s="65">
        <v>0</v>
      </c>
      <c r="CJ72" s="65">
        <v>0</v>
      </c>
      <c r="CK72" s="65">
        <v>2095.09</v>
      </c>
      <c r="CL72" s="65">
        <v>0</v>
      </c>
      <c r="CM72" s="65">
        <v>0</v>
      </c>
      <c r="CN72" s="65">
        <v>0</v>
      </c>
      <c r="CO72" s="65">
        <v>0</v>
      </c>
      <c r="CP72" s="65">
        <v>0</v>
      </c>
      <c r="CQ72" s="65">
        <v>0</v>
      </c>
      <c r="CR72" s="65">
        <v>0</v>
      </c>
      <c r="CS72" s="65">
        <v>0</v>
      </c>
      <c r="CT72" s="65">
        <v>0</v>
      </c>
      <c r="CU72" s="65">
        <v>0</v>
      </c>
      <c r="CV72" s="65">
        <v>0</v>
      </c>
      <c r="CW72" s="65">
        <v>0</v>
      </c>
      <c r="CX72" s="65">
        <v>3.4028399999999999</v>
      </c>
      <c r="CY72" s="65">
        <v>240.98</v>
      </c>
      <c r="CZ72" s="65">
        <v>26.237200000000001</v>
      </c>
      <c r="DA72" s="65">
        <v>0</v>
      </c>
      <c r="DB72" s="65">
        <v>0.19267100000000001</v>
      </c>
      <c r="DC72" s="65">
        <v>12.4984</v>
      </c>
      <c r="DD72" s="65">
        <v>72.409300000000002</v>
      </c>
      <c r="DE72" s="65">
        <v>355.72</v>
      </c>
      <c r="DF72" s="65">
        <v>0</v>
      </c>
      <c r="DG72" s="65"/>
      <c r="DH72" s="65">
        <v>0</v>
      </c>
      <c r="DI72" s="65">
        <v>1</v>
      </c>
      <c r="DJ72" s="65" t="s">
        <v>207</v>
      </c>
      <c r="DK72" s="65">
        <v>0</v>
      </c>
      <c r="DL72" s="65" t="s">
        <v>251</v>
      </c>
      <c r="DM72" s="65" t="s">
        <v>279</v>
      </c>
      <c r="DN72" s="65" t="s">
        <v>253</v>
      </c>
      <c r="DO72" s="65" t="s">
        <v>79</v>
      </c>
      <c r="DP72" s="65" t="s">
        <v>254</v>
      </c>
      <c r="DQ72" s="65" t="s">
        <v>80</v>
      </c>
      <c r="DR72" s="65" t="s">
        <v>255</v>
      </c>
      <c r="DS72" s="65" t="s">
        <v>294</v>
      </c>
    </row>
    <row r="73" spans="1:123" x14ac:dyDescent="0.25">
      <c r="A73" s="34"/>
      <c r="B73" s="65" t="s">
        <v>342</v>
      </c>
      <c r="C73" s="65" t="s">
        <v>156</v>
      </c>
      <c r="D73" s="65">
        <v>1000016</v>
      </c>
      <c r="E73" s="65" t="s">
        <v>81</v>
      </c>
      <c r="F73" s="65" t="s">
        <v>78</v>
      </c>
      <c r="G73" s="66">
        <v>9.5138888888888884E-2</v>
      </c>
      <c r="H73" s="65" t="s">
        <v>117</v>
      </c>
      <c r="I73" s="65">
        <v>-136</v>
      </c>
      <c r="J73" s="65" t="s">
        <v>248</v>
      </c>
      <c r="K73" s="65" t="s">
        <v>248</v>
      </c>
      <c r="L73" s="65" t="s">
        <v>90</v>
      </c>
      <c r="M73" s="65">
        <v>145030</v>
      </c>
      <c r="N73" s="65">
        <v>30388.1</v>
      </c>
      <c r="O73" s="65">
        <v>67259.7</v>
      </c>
      <c r="P73" s="65">
        <v>0</v>
      </c>
      <c r="Q73" s="65">
        <v>0</v>
      </c>
      <c r="R73" s="65">
        <v>0</v>
      </c>
      <c r="S73" s="65">
        <v>65579.899999999994</v>
      </c>
      <c r="T73" s="65">
        <v>308258</v>
      </c>
      <c r="U73" s="65">
        <v>81817.899999999994</v>
      </c>
      <c r="V73" s="65">
        <v>0</v>
      </c>
      <c r="W73" s="65">
        <v>0</v>
      </c>
      <c r="X73" s="65">
        <v>390075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2441</v>
      </c>
      <c r="AE73" s="65">
        <v>0</v>
      </c>
      <c r="AF73" s="65">
        <v>2441</v>
      </c>
      <c r="AG73" s="65">
        <v>0</v>
      </c>
      <c r="AH73" s="65">
        <v>0</v>
      </c>
      <c r="AI73" s="65">
        <v>0</v>
      </c>
      <c r="AJ73" s="65">
        <v>2441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116.89100000000001</v>
      </c>
      <c r="AX73" s="65">
        <v>60.310299999999998</v>
      </c>
      <c r="AY73" s="65">
        <v>70.897800000000004</v>
      </c>
      <c r="AZ73" s="65">
        <v>0</v>
      </c>
      <c r="BA73" s="65">
        <v>0</v>
      </c>
      <c r="BB73" s="65">
        <v>17.9175</v>
      </c>
      <c r="BC73" s="65">
        <v>71.619100000000003</v>
      </c>
      <c r="BD73" s="65">
        <v>337.63600000000002</v>
      </c>
      <c r="BE73" s="65">
        <v>0</v>
      </c>
      <c r="BF73" s="65"/>
      <c r="BG73" s="65">
        <v>0</v>
      </c>
      <c r="BH73" s="65">
        <v>0.75</v>
      </c>
      <c r="BI73" s="65" t="s">
        <v>205</v>
      </c>
      <c r="BJ73" s="65">
        <v>0</v>
      </c>
      <c r="BK73" s="65" t="s">
        <v>248</v>
      </c>
      <c r="BL73" s="65" t="s">
        <v>248</v>
      </c>
      <c r="BM73" s="65" t="s">
        <v>91</v>
      </c>
      <c r="BN73" s="65">
        <v>22.127800000000001</v>
      </c>
      <c r="BO73" s="65">
        <v>32007.4</v>
      </c>
      <c r="BP73" s="65">
        <v>12869.5</v>
      </c>
      <c r="BQ73" s="65">
        <v>0</v>
      </c>
      <c r="BR73" s="65">
        <v>1494.61</v>
      </c>
      <c r="BS73" s="65">
        <v>0</v>
      </c>
      <c r="BT73" s="65">
        <v>65513.1</v>
      </c>
      <c r="BU73" s="65">
        <v>111907</v>
      </c>
      <c r="BV73" s="65">
        <v>81817.899999999994</v>
      </c>
      <c r="BW73" s="65">
        <v>0</v>
      </c>
      <c r="BX73" s="65">
        <v>0</v>
      </c>
      <c r="BY73" s="65">
        <v>193725</v>
      </c>
      <c r="BZ73" s="65">
        <v>3553.12</v>
      </c>
      <c r="CA73" s="65">
        <v>0</v>
      </c>
      <c r="CB73" s="65">
        <v>0</v>
      </c>
      <c r="CC73" s="65">
        <v>0</v>
      </c>
      <c r="CD73" s="65">
        <v>0</v>
      </c>
      <c r="CE73" s="65">
        <v>2442.5500000000002</v>
      </c>
      <c r="CF73" s="65">
        <v>0</v>
      </c>
      <c r="CG73" s="65">
        <v>5995.67</v>
      </c>
      <c r="CH73" s="65">
        <v>0</v>
      </c>
      <c r="CI73" s="65">
        <v>0</v>
      </c>
      <c r="CJ73" s="65">
        <v>0</v>
      </c>
      <c r="CK73" s="65">
        <v>5995.67</v>
      </c>
      <c r="CL73" s="65">
        <v>0</v>
      </c>
      <c r="CM73" s="65">
        <v>0</v>
      </c>
      <c r="CN73" s="65">
        <v>0</v>
      </c>
      <c r="CO73" s="65">
        <v>0</v>
      </c>
      <c r="CP73" s="65">
        <v>0</v>
      </c>
      <c r="CQ73" s="65">
        <v>0</v>
      </c>
      <c r="CR73" s="65">
        <v>0</v>
      </c>
      <c r="CS73" s="65">
        <v>0</v>
      </c>
      <c r="CT73" s="65">
        <v>0</v>
      </c>
      <c r="CU73" s="65">
        <v>0</v>
      </c>
      <c r="CV73" s="65">
        <v>0</v>
      </c>
      <c r="CW73" s="65">
        <v>0</v>
      </c>
      <c r="CX73" s="65">
        <v>28.5547</v>
      </c>
      <c r="CY73" s="65">
        <v>65.299899999999994</v>
      </c>
      <c r="CZ73" s="65">
        <v>17.114599999999999</v>
      </c>
      <c r="DA73" s="65">
        <v>0</v>
      </c>
      <c r="DB73" s="65">
        <v>1.1984999999999999</v>
      </c>
      <c r="DC73" s="65">
        <v>17.928799999999999</v>
      </c>
      <c r="DD73" s="65">
        <v>71.538499999999999</v>
      </c>
      <c r="DE73" s="65">
        <v>201.63499999999999</v>
      </c>
      <c r="DF73" s="65">
        <v>0</v>
      </c>
      <c r="DG73" s="65"/>
      <c r="DH73" s="65">
        <v>0</v>
      </c>
      <c r="DI73" s="65">
        <v>43.75</v>
      </c>
      <c r="DJ73" s="65" t="s">
        <v>205</v>
      </c>
      <c r="DK73" s="65">
        <v>0</v>
      </c>
      <c r="DL73" s="65" t="s">
        <v>251</v>
      </c>
      <c r="DM73" s="65" t="s">
        <v>279</v>
      </c>
      <c r="DN73" s="65" t="s">
        <v>253</v>
      </c>
      <c r="DO73" s="65" t="s">
        <v>79</v>
      </c>
      <c r="DP73" s="65" t="s">
        <v>254</v>
      </c>
      <c r="DQ73" s="65" t="s">
        <v>80</v>
      </c>
      <c r="DR73" s="65" t="s">
        <v>255</v>
      </c>
      <c r="DS73" s="65" t="s">
        <v>294</v>
      </c>
    </row>
    <row r="74" spans="1:123" x14ac:dyDescent="0.25">
      <c r="A74" s="34"/>
      <c r="B74" s="65" t="s">
        <v>343</v>
      </c>
      <c r="C74" s="65" t="s">
        <v>87</v>
      </c>
      <c r="D74" s="65">
        <v>1010216</v>
      </c>
      <c r="E74" s="65" t="s">
        <v>81</v>
      </c>
      <c r="F74" s="65" t="s">
        <v>78</v>
      </c>
      <c r="G74" s="66">
        <v>8.6805555555555566E-2</v>
      </c>
      <c r="H74" s="65" t="s">
        <v>117</v>
      </c>
      <c r="I74" s="65">
        <v>-129</v>
      </c>
      <c r="J74" s="65" t="s">
        <v>248</v>
      </c>
      <c r="K74" s="65" t="s">
        <v>248</v>
      </c>
      <c r="L74" s="65" t="s">
        <v>90</v>
      </c>
      <c r="M74" s="65">
        <v>145030</v>
      </c>
      <c r="N74" s="65">
        <v>27256</v>
      </c>
      <c r="O74" s="65">
        <v>67259.7</v>
      </c>
      <c r="P74" s="65">
        <v>0</v>
      </c>
      <c r="Q74" s="65">
        <v>0</v>
      </c>
      <c r="R74" s="65">
        <v>0</v>
      </c>
      <c r="S74" s="65">
        <v>65579.899999999994</v>
      </c>
      <c r="T74" s="65">
        <v>305125</v>
      </c>
      <c r="U74" s="65">
        <v>81817.899999999994</v>
      </c>
      <c r="V74" s="65">
        <v>0</v>
      </c>
      <c r="W74" s="65">
        <v>0</v>
      </c>
      <c r="X74" s="65">
        <v>386943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2441</v>
      </c>
      <c r="AE74" s="65">
        <v>0</v>
      </c>
      <c r="AF74" s="65">
        <v>2441</v>
      </c>
      <c r="AG74" s="65">
        <v>0</v>
      </c>
      <c r="AH74" s="65">
        <v>0</v>
      </c>
      <c r="AI74" s="65">
        <v>0</v>
      </c>
      <c r="AJ74" s="65">
        <v>2441</v>
      </c>
      <c r="AK74" s="65">
        <v>0</v>
      </c>
      <c r="AL74" s="65">
        <v>0</v>
      </c>
      <c r="AM74" s="65">
        <v>0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116.89100000000001</v>
      </c>
      <c r="AX74" s="65">
        <v>53.345799999999997</v>
      </c>
      <c r="AY74" s="65">
        <v>70.897800000000004</v>
      </c>
      <c r="AZ74" s="65">
        <v>0</v>
      </c>
      <c r="BA74" s="65">
        <v>0</v>
      </c>
      <c r="BB74" s="65">
        <v>17.9175</v>
      </c>
      <c r="BC74" s="65">
        <v>71.619100000000003</v>
      </c>
      <c r="BD74" s="65">
        <v>330.67099999999999</v>
      </c>
      <c r="BE74" s="65">
        <v>0</v>
      </c>
      <c r="BF74" s="65"/>
      <c r="BG74" s="65">
        <v>0</v>
      </c>
      <c r="BH74" s="65">
        <v>0.75</v>
      </c>
      <c r="BI74" s="65" t="s">
        <v>205</v>
      </c>
      <c r="BJ74" s="65">
        <v>0</v>
      </c>
      <c r="BK74" s="65" t="s">
        <v>248</v>
      </c>
      <c r="BL74" s="65" t="s">
        <v>248</v>
      </c>
      <c r="BM74" s="65" t="s">
        <v>91</v>
      </c>
      <c r="BN74" s="65">
        <v>22.127800000000001</v>
      </c>
      <c r="BO74" s="65">
        <v>32007.4</v>
      </c>
      <c r="BP74" s="65">
        <v>12869.5</v>
      </c>
      <c r="BQ74" s="65">
        <v>0</v>
      </c>
      <c r="BR74" s="65">
        <v>1494.61</v>
      </c>
      <c r="BS74" s="65">
        <v>0</v>
      </c>
      <c r="BT74" s="65">
        <v>65513.1</v>
      </c>
      <c r="BU74" s="65">
        <v>111907</v>
      </c>
      <c r="BV74" s="65">
        <v>81817.899999999994</v>
      </c>
      <c r="BW74" s="65">
        <v>0</v>
      </c>
      <c r="BX74" s="65">
        <v>0</v>
      </c>
      <c r="BY74" s="65">
        <v>193725</v>
      </c>
      <c r="BZ74" s="65">
        <v>3553.12</v>
      </c>
      <c r="CA74" s="65">
        <v>0</v>
      </c>
      <c r="CB74" s="65">
        <v>0</v>
      </c>
      <c r="CC74" s="65">
        <v>0</v>
      </c>
      <c r="CD74" s="65">
        <v>0</v>
      </c>
      <c r="CE74" s="65">
        <v>2442.5500000000002</v>
      </c>
      <c r="CF74" s="65">
        <v>0</v>
      </c>
      <c r="CG74" s="65">
        <v>5995.67</v>
      </c>
      <c r="CH74" s="65">
        <v>0</v>
      </c>
      <c r="CI74" s="65">
        <v>0</v>
      </c>
      <c r="CJ74" s="65">
        <v>0</v>
      </c>
      <c r="CK74" s="65">
        <v>5995.67</v>
      </c>
      <c r="CL74" s="65">
        <v>0</v>
      </c>
      <c r="CM74" s="65">
        <v>0</v>
      </c>
      <c r="CN74" s="65">
        <v>0</v>
      </c>
      <c r="CO74" s="65">
        <v>0</v>
      </c>
      <c r="CP74" s="65">
        <v>0</v>
      </c>
      <c r="CQ74" s="65">
        <v>0</v>
      </c>
      <c r="CR74" s="65">
        <v>0</v>
      </c>
      <c r="CS74" s="65">
        <v>0</v>
      </c>
      <c r="CT74" s="65">
        <v>0</v>
      </c>
      <c r="CU74" s="65">
        <v>0</v>
      </c>
      <c r="CV74" s="65">
        <v>0</v>
      </c>
      <c r="CW74" s="65">
        <v>0</v>
      </c>
      <c r="CX74" s="65">
        <v>28.5547</v>
      </c>
      <c r="CY74" s="65">
        <v>65.299899999999994</v>
      </c>
      <c r="CZ74" s="65">
        <v>17.114599999999999</v>
      </c>
      <c r="DA74" s="65">
        <v>0</v>
      </c>
      <c r="DB74" s="65">
        <v>1.1984999999999999</v>
      </c>
      <c r="DC74" s="65">
        <v>17.928799999999999</v>
      </c>
      <c r="DD74" s="65">
        <v>71.538499999999999</v>
      </c>
      <c r="DE74" s="65">
        <v>201.63499999999999</v>
      </c>
      <c r="DF74" s="65">
        <v>0</v>
      </c>
      <c r="DG74" s="65"/>
      <c r="DH74" s="65">
        <v>0</v>
      </c>
      <c r="DI74" s="65">
        <v>43.75</v>
      </c>
      <c r="DJ74" s="65" t="s">
        <v>205</v>
      </c>
      <c r="DK74" s="65">
        <v>0</v>
      </c>
      <c r="DL74" s="65" t="s">
        <v>251</v>
      </c>
      <c r="DM74" s="65" t="s">
        <v>279</v>
      </c>
      <c r="DN74" s="65" t="s">
        <v>253</v>
      </c>
      <c r="DO74" s="65" t="s">
        <v>79</v>
      </c>
      <c r="DP74" s="65" t="s">
        <v>254</v>
      </c>
      <c r="DQ74" s="65" t="s">
        <v>80</v>
      </c>
      <c r="DR74" s="65" t="s">
        <v>255</v>
      </c>
      <c r="DS74" s="65" t="s">
        <v>294</v>
      </c>
    </row>
    <row r="75" spans="1:123" x14ac:dyDescent="0.25">
      <c r="A75" s="34"/>
      <c r="B75" s="65" t="s">
        <v>344</v>
      </c>
      <c r="C75" s="65" t="s">
        <v>157</v>
      </c>
      <c r="D75" s="65">
        <v>1000006</v>
      </c>
      <c r="E75" s="65" t="s">
        <v>83</v>
      </c>
      <c r="F75" s="65" t="s">
        <v>78</v>
      </c>
      <c r="G75" s="66">
        <v>8.3333333333333329E-2</v>
      </c>
      <c r="H75" s="65" t="s">
        <v>117</v>
      </c>
      <c r="I75" s="65">
        <v>-46.9</v>
      </c>
      <c r="J75" s="65" t="s">
        <v>248</v>
      </c>
      <c r="K75" s="65" t="s">
        <v>248</v>
      </c>
      <c r="L75" s="65" t="s">
        <v>261</v>
      </c>
      <c r="M75" s="65">
        <v>21262.1</v>
      </c>
      <c r="N75" s="65">
        <v>49599.1</v>
      </c>
      <c r="O75" s="65">
        <v>67259.7</v>
      </c>
      <c r="P75" s="65">
        <v>0</v>
      </c>
      <c r="Q75" s="65">
        <v>0</v>
      </c>
      <c r="R75" s="65">
        <v>0</v>
      </c>
      <c r="S75" s="65">
        <v>64901.8</v>
      </c>
      <c r="T75" s="65">
        <v>203023</v>
      </c>
      <c r="U75" s="65">
        <v>81817.899999999994</v>
      </c>
      <c r="V75" s="65">
        <v>0</v>
      </c>
      <c r="W75" s="65">
        <v>0</v>
      </c>
      <c r="X75" s="65">
        <v>284841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2025.7</v>
      </c>
      <c r="AE75" s="65">
        <v>0</v>
      </c>
      <c r="AF75" s="65">
        <v>2025.7</v>
      </c>
      <c r="AG75" s="65">
        <v>0</v>
      </c>
      <c r="AH75" s="65">
        <v>0</v>
      </c>
      <c r="AI75" s="65">
        <v>0</v>
      </c>
      <c r="AJ75" s="65">
        <v>2025.7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17.2547</v>
      </c>
      <c r="AX75" s="65">
        <v>80.868899999999996</v>
      </c>
      <c r="AY75" s="65">
        <v>71.297799999999995</v>
      </c>
      <c r="AZ75" s="65">
        <v>0</v>
      </c>
      <c r="BA75" s="65">
        <v>0</v>
      </c>
      <c r="BB75" s="65">
        <v>14.8317</v>
      </c>
      <c r="BC75" s="65">
        <v>71.245199999999997</v>
      </c>
      <c r="BD75" s="65">
        <v>255.49799999999999</v>
      </c>
      <c r="BE75" s="65">
        <v>0</v>
      </c>
      <c r="BF75" s="65"/>
      <c r="BG75" s="65">
        <v>0</v>
      </c>
      <c r="BH75" s="65">
        <v>0</v>
      </c>
      <c r="BI75" s="65"/>
      <c r="BJ75" s="65">
        <v>0</v>
      </c>
      <c r="BK75" s="65" t="s">
        <v>248</v>
      </c>
      <c r="BL75" s="65" t="s">
        <v>248</v>
      </c>
      <c r="BM75" s="65" t="s">
        <v>206</v>
      </c>
      <c r="BN75" s="65">
        <v>7.5974399999999997</v>
      </c>
      <c r="BO75" s="65">
        <v>61909.4</v>
      </c>
      <c r="BP75" s="65">
        <v>12741</v>
      </c>
      <c r="BQ75" s="65">
        <v>0</v>
      </c>
      <c r="BR75" s="65">
        <v>721.41200000000003</v>
      </c>
      <c r="BS75" s="65">
        <v>0</v>
      </c>
      <c r="BT75" s="65">
        <v>64852.800000000003</v>
      </c>
      <c r="BU75" s="65">
        <v>140232</v>
      </c>
      <c r="BV75" s="65">
        <v>81817.899999999994</v>
      </c>
      <c r="BW75" s="65">
        <v>0</v>
      </c>
      <c r="BX75" s="65">
        <v>0</v>
      </c>
      <c r="BY75" s="65">
        <v>222050</v>
      </c>
      <c r="BZ75" s="65">
        <v>1273.07</v>
      </c>
      <c r="CA75" s="65">
        <v>0</v>
      </c>
      <c r="CB75" s="65">
        <v>0</v>
      </c>
      <c r="CC75" s="65">
        <v>0</v>
      </c>
      <c r="CD75" s="65">
        <v>0</v>
      </c>
      <c r="CE75" s="65">
        <v>2027.06</v>
      </c>
      <c r="CF75" s="65">
        <v>0</v>
      </c>
      <c r="CG75" s="65">
        <v>3300.13</v>
      </c>
      <c r="CH75" s="65">
        <v>0</v>
      </c>
      <c r="CI75" s="65">
        <v>0</v>
      </c>
      <c r="CJ75" s="65">
        <v>0</v>
      </c>
      <c r="CK75" s="65">
        <v>3300.13</v>
      </c>
      <c r="CL75" s="65">
        <v>0</v>
      </c>
      <c r="CM75" s="65">
        <v>0</v>
      </c>
      <c r="CN75" s="65">
        <v>0</v>
      </c>
      <c r="CO75" s="65">
        <v>0</v>
      </c>
      <c r="CP75" s="65">
        <v>0</v>
      </c>
      <c r="CQ75" s="65">
        <v>0</v>
      </c>
      <c r="CR75" s="65">
        <v>0</v>
      </c>
      <c r="CS75" s="65">
        <v>0</v>
      </c>
      <c r="CT75" s="65">
        <v>0</v>
      </c>
      <c r="CU75" s="65">
        <v>0</v>
      </c>
      <c r="CV75" s="65">
        <v>0</v>
      </c>
      <c r="CW75" s="65">
        <v>0</v>
      </c>
      <c r="CX75" s="65">
        <v>10.0893</v>
      </c>
      <c r="CY75" s="65">
        <v>96.502300000000005</v>
      </c>
      <c r="CZ75" s="65">
        <v>15.363200000000001</v>
      </c>
      <c r="DA75" s="65">
        <v>0</v>
      </c>
      <c r="DB75" s="65">
        <v>0.57497100000000001</v>
      </c>
      <c r="DC75" s="65">
        <v>14.841799999999999</v>
      </c>
      <c r="DD75" s="65">
        <v>71.186700000000002</v>
      </c>
      <c r="DE75" s="65">
        <v>208.55799999999999</v>
      </c>
      <c r="DF75" s="65">
        <v>0</v>
      </c>
      <c r="DG75" s="65"/>
      <c r="DH75" s="65">
        <v>0</v>
      </c>
      <c r="DI75" s="65">
        <v>0</v>
      </c>
      <c r="DJ75" s="65"/>
      <c r="DK75" s="65">
        <v>0</v>
      </c>
      <c r="DL75" s="65" t="s">
        <v>251</v>
      </c>
      <c r="DM75" s="65" t="s">
        <v>279</v>
      </c>
      <c r="DN75" s="65" t="s">
        <v>253</v>
      </c>
      <c r="DO75" s="65" t="s">
        <v>79</v>
      </c>
      <c r="DP75" s="65" t="s">
        <v>254</v>
      </c>
      <c r="DQ75" s="65" t="s">
        <v>80</v>
      </c>
      <c r="DR75" s="65" t="s">
        <v>255</v>
      </c>
      <c r="DS75" s="65" t="s">
        <v>294</v>
      </c>
    </row>
    <row r="76" spans="1:123" x14ac:dyDescent="0.25">
      <c r="A76" s="34"/>
      <c r="B76" s="65" t="s">
        <v>345</v>
      </c>
      <c r="C76" s="65" t="s">
        <v>88</v>
      </c>
      <c r="D76" s="65">
        <v>1010306</v>
      </c>
      <c r="E76" s="65" t="s">
        <v>83</v>
      </c>
      <c r="F76" s="65" t="s">
        <v>78</v>
      </c>
      <c r="G76" s="66">
        <v>8.4722222222222213E-2</v>
      </c>
      <c r="H76" s="65" t="s">
        <v>117</v>
      </c>
      <c r="I76" s="65">
        <v>-38</v>
      </c>
      <c r="J76" s="65" t="s">
        <v>248</v>
      </c>
      <c r="K76" s="65" t="s">
        <v>248</v>
      </c>
      <c r="L76" s="65" t="s">
        <v>261</v>
      </c>
      <c r="M76" s="65">
        <v>20992.7</v>
      </c>
      <c r="N76" s="65">
        <v>45058.5</v>
      </c>
      <c r="O76" s="65">
        <v>67259.7</v>
      </c>
      <c r="P76" s="65">
        <v>0</v>
      </c>
      <c r="Q76" s="65">
        <v>0</v>
      </c>
      <c r="R76" s="65">
        <v>0</v>
      </c>
      <c r="S76" s="65">
        <v>64901.8</v>
      </c>
      <c r="T76" s="65">
        <v>198213</v>
      </c>
      <c r="U76" s="65">
        <v>81817.899999999994</v>
      </c>
      <c r="V76" s="65">
        <v>0</v>
      </c>
      <c r="W76" s="65">
        <v>0</v>
      </c>
      <c r="X76" s="65">
        <v>280031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2025.7</v>
      </c>
      <c r="AE76" s="65">
        <v>0</v>
      </c>
      <c r="AF76" s="65">
        <v>2025.7</v>
      </c>
      <c r="AG76" s="65">
        <v>0</v>
      </c>
      <c r="AH76" s="65">
        <v>0</v>
      </c>
      <c r="AI76" s="65">
        <v>0</v>
      </c>
      <c r="AJ76" s="65">
        <v>2025.7</v>
      </c>
      <c r="AK76" s="65">
        <v>0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17.036899999999999</v>
      </c>
      <c r="AX76" s="65">
        <v>72.313999999999993</v>
      </c>
      <c r="AY76" s="65">
        <v>71.297799999999995</v>
      </c>
      <c r="AZ76" s="65">
        <v>0</v>
      </c>
      <c r="BA76" s="65">
        <v>0</v>
      </c>
      <c r="BB76" s="65">
        <v>14.8317</v>
      </c>
      <c r="BC76" s="65">
        <v>71.245199999999997</v>
      </c>
      <c r="BD76" s="65">
        <v>246.726</v>
      </c>
      <c r="BE76" s="65">
        <v>0</v>
      </c>
      <c r="BF76" s="65"/>
      <c r="BG76" s="65">
        <v>0</v>
      </c>
      <c r="BH76" s="65">
        <v>0</v>
      </c>
      <c r="BI76" s="65"/>
      <c r="BJ76" s="65">
        <v>0</v>
      </c>
      <c r="BK76" s="65" t="s">
        <v>248</v>
      </c>
      <c r="BL76" s="65" t="s">
        <v>248</v>
      </c>
      <c r="BM76" s="65" t="s">
        <v>206</v>
      </c>
      <c r="BN76" s="65">
        <v>7.5974399999999997</v>
      </c>
      <c r="BO76" s="65">
        <v>61909.4</v>
      </c>
      <c r="BP76" s="65">
        <v>12741</v>
      </c>
      <c r="BQ76" s="65">
        <v>0</v>
      </c>
      <c r="BR76" s="65">
        <v>721.41200000000003</v>
      </c>
      <c r="BS76" s="65">
        <v>0</v>
      </c>
      <c r="BT76" s="65">
        <v>64852.800000000003</v>
      </c>
      <c r="BU76" s="65">
        <v>140232</v>
      </c>
      <c r="BV76" s="65">
        <v>81817.899999999994</v>
      </c>
      <c r="BW76" s="65">
        <v>0</v>
      </c>
      <c r="BX76" s="65">
        <v>0</v>
      </c>
      <c r="BY76" s="65">
        <v>222050</v>
      </c>
      <c r="BZ76" s="65">
        <v>1273.07</v>
      </c>
      <c r="CA76" s="65">
        <v>0</v>
      </c>
      <c r="CB76" s="65">
        <v>0</v>
      </c>
      <c r="CC76" s="65">
        <v>0</v>
      </c>
      <c r="CD76" s="65">
        <v>0</v>
      </c>
      <c r="CE76" s="65">
        <v>2027.06</v>
      </c>
      <c r="CF76" s="65">
        <v>0</v>
      </c>
      <c r="CG76" s="65">
        <v>3300.13</v>
      </c>
      <c r="CH76" s="65">
        <v>0</v>
      </c>
      <c r="CI76" s="65">
        <v>0</v>
      </c>
      <c r="CJ76" s="65">
        <v>0</v>
      </c>
      <c r="CK76" s="65">
        <v>3300.13</v>
      </c>
      <c r="CL76" s="65">
        <v>0</v>
      </c>
      <c r="CM76" s="65">
        <v>0</v>
      </c>
      <c r="CN76" s="65">
        <v>0</v>
      </c>
      <c r="CO76" s="65">
        <v>0</v>
      </c>
      <c r="CP76" s="65">
        <v>0</v>
      </c>
      <c r="CQ76" s="65">
        <v>0</v>
      </c>
      <c r="CR76" s="65">
        <v>0</v>
      </c>
      <c r="CS76" s="65">
        <v>0</v>
      </c>
      <c r="CT76" s="65">
        <v>0</v>
      </c>
      <c r="CU76" s="65">
        <v>0</v>
      </c>
      <c r="CV76" s="65">
        <v>0</v>
      </c>
      <c r="CW76" s="65">
        <v>0</v>
      </c>
      <c r="CX76" s="65">
        <v>10.0893</v>
      </c>
      <c r="CY76" s="65">
        <v>96.502300000000005</v>
      </c>
      <c r="CZ76" s="65">
        <v>15.363200000000001</v>
      </c>
      <c r="DA76" s="65">
        <v>0</v>
      </c>
      <c r="DB76" s="65">
        <v>0.57497100000000001</v>
      </c>
      <c r="DC76" s="65">
        <v>14.841799999999999</v>
      </c>
      <c r="DD76" s="65">
        <v>71.186700000000002</v>
      </c>
      <c r="DE76" s="65">
        <v>208.55799999999999</v>
      </c>
      <c r="DF76" s="65">
        <v>0</v>
      </c>
      <c r="DG76" s="65"/>
      <c r="DH76" s="65">
        <v>0</v>
      </c>
      <c r="DI76" s="65">
        <v>0</v>
      </c>
      <c r="DJ76" s="65"/>
      <c r="DK76" s="65">
        <v>0</v>
      </c>
      <c r="DL76" s="65" t="s">
        <v>251</v>
      </c>
      <c r="DM76" s="65" t="s">
        <v>279</v>
      </c>
      <c r="DN76" s="65" t="s">
        <v>253</v>
      </c>
      <c r="DO76" s="65" t="s">
        <v>79</v>
      </c>
      <c r="DP76" s="65" t="s">
        <v>254</v>
      </c>
      <c r="DQ76" s="65" t="s">
        <v>80</v>
      </c>
      <c r="DR76" s="65" t="s">
        <v>255</v>
      </c>
      <c r="DS76" s="65" t="s">
        <v>294</v>
      </c>
    </row>
    <row r="77" spans="1:123" x14ac:dyDescent="0.25">
      <c r="A77" s="34"/>
      <c r="B77" s="65" t="s">
        <v>346</v>
      </c>
      <c r="C77" s="65" t="s">
        <v>244</v>
      </c>
      <c r="D77" s="65">
        <v>200015</v>
      </c>
      <c r="E77" s="65" t="s">
        <v>77</v>
      </c>
      <c r="F77" s="65" t="s">
        <v>78</v>
      </c>
      <c r="G77" s="66">
        <v>6.1805555555555558E-2</v>
      </c>
      <c r="H77" s="65" t="s">
        <v>115</v>
      </c>
      <c r="I77" s="65">
        <v>15</v>
      </c>
      <c r="J77" s="65" t="s">
        <v>248</v>
      </c>
      <c r="K77" s="65" t="s">
        <v>248</v>
      </c>
      <c r="L77" s="65" t="s">
        <v>91</v>
      </c>
      <c r="M77" s="65">
        <v>0</v>
      </c>
      <c r="N77" s="65">
        <v>23997.3</v>
      </c>
      <c r="O77" s="65">
        <v>22654.5</v>
      </c>
      <c r="P77" s="65">
        <v>0</v>
      </c>
      <c r="Q77" s="65">
        <v>0</v>
      </c>
      <c r="R77" s="65">
        <v>0</v>
      </c>
      <c r="S77" s="65">
        <v>9297.5499999999993</v>
      </c>
      <c r="T77" s="65">
        <v>55949.3</v>
      </c>
      <c r="U77" s="65">
        <v>23566.799999999999</v>
      </c>
      <c r="V77" s="65">
        <v>0</v>
      </c>
      <c r="W77" s="65">
        <v>0</v>
      </c>
      <c r="X77" s="65">
        <v>79516.100000000006</v>
      </c>
      <c r="Y77" s="65">
        <v>22.8094</v>
      </c>
      <c r="Z77" s="65">
        <v>0</v>
      </c>
      <c r="AA77" s="65">
        <v>0</v>
      </c>
      <c r="AB77" s="65">
        <v>0</v>
      </c>
      <c r="AC77" s="65">
        <v>0</v>
      </c>
      <c r="AD77" s="65">
        <v>145.25200000000001</v>
      </c>
      <c r="AE77" s="65">
        <v>0</v>
      </c>
      <c r="AF77" s="65">
        <v>168.06100000000001</v>
      </c>
      <c r="AG77" s="65">
        <v>0</v>
      </c>
      <c r="AH77" s="65">
        <v>0</v>
      </c>
      <c r="AI77" s="65">
        <v>0</v>
      </c>
      <c r="AJ77" s="65">
        <v>168.06100000000001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0</v>
      </c>
      <c r="AT77" s="65">
        <v>0</v>
      </c>
      <c r="AU77" s="65">
        <v>0</v>
      </c>
      <c r="AV77" s="65">
        <v>0</v>
      </c>
      <c r="AW77" s="65">
        <v>0.80039499999999997</v>
      </c>
      <c r="AX77" s="65">
        <v>138.24799999999999</v>
      </c>
      <c r="AY77" s="65">
        <v>93.015299999999996</v>
      </c>
      <c r="AZ77" s="65">
        <v>0</v>
      </c>
      <c r="BA77" s="65">
        <v>0</v>
      </c>
      <c r="BB77" s="65">
        <v>4.3637499999999996</v>
      </c>
      <c r="BC77" s="65">
        <v>42.658299999999997</v>
      </c>
      <c r="BD77" s="65">
        <v>279.08499999999998</v>
      </c>
      <c r="BE77" s="65">
        <v>39</v>
      </c>
      <c r="BF77" s="65" t="s">
        <v>347</v>
      </c>
      <c r="BG77" s="65">
        <v>0</v>
      </c>
      <c r="BH77" s="65">
        <v>0</v>
      </c>
      <c r="BI77" s="65"/>
      <c r="BJ77" s="65">
        <v>0</v>
      </c>
      <c r="BK77" s="65" t="s">
        <v>248</v>
      </c>
      <c r="BL77" s="65" t="s">
        <v>248</v>
      </c>
      <c r="BM77" s="65" t="s">
        <v>91</v>
      </c>
      <c r="BN77" s="65">
        <v>0</v>
      </c>
      <c r="BO77" s="65">
        <v>24852.2</v>
      </c>
      <c r="BP77" s="65">
        <v>25217.8</v>
      </c>
      <c r="BQ77" s="65">
        <v>0</v>
      </c>
      <c r="BR77" s="65">
        <v>0</v>
      </c>
      <c r="BS77" s="65">
        <v>0</v>
      </c>
      <c r="BT77" s="65">
        <v>9297.5499999999993</v>
      </c>
      <c r="BU77" s="65">
        <v>59367.5</v>
      </c>
      <c r="BV77" s="65">
        <v>23566.799999999999</v>
      </c>
      <c r="BW77" s="65">
        <v>0</v>
      </c>
      <c r="BX77" s="65">
        <v>0</v>
      </c>
      <c r="BY77" s="65">
        <v>82934.3</v>
      </c>
      <c r="BZ77" s="65">
        <v>20.395</v>
      </c>
      <c r="CA77" s="65">
        <v>0</v>
      </c>
      <c r="CB77" s="65">
        <v>0</v>
      </c>
      <c r="CC77" s="65">
        <v>0</v>
      </c>
      <c r="CD77" s="65">
        <v>0</v>
      </c>
      <c r="CE77" s="65">
        <v>147.4</v>
      </c>
      <c r="CF77" s="65">
        <v>0</v>
      </c>
      <c r="CG77" s="65">
        <v>167.79499999999999</v>
      </c>
      <c r="CH77" s="65">
        <v>0</v>
      </c>
      <c r="CI77" s="65">
        <v>0</v>
      </c>
      <c r="CJ77" s="65">
        <v>0</v>
      </c>
      <c r="CK77" s="65">
        <v>167.79499999999999</v>
      </c>
      <c r="CL77" s="65">
        <v>0</v>
      </c>
      <c r="CM77" s="65">
        <v>0</v>
      </c>
      <c r="CN77" s="65">
        <v>0</v>
      </c>
      <c r="CO77" s="65">
        <v>0</v>
      </c>
      <c r="CP77" s="65">
        <v>0</v>
      </c>
      <c r="CQ77" s="65">
        <v>0</v>
      </c>
      <c r="CR77" s="65">
        <v>0</v>
      </c>
      <c r="CS77" s="65">
        <v>0</v>
      </c>
      <c r="CT77" s="65">
        <v>0</v>
      </c>
      <c r="CU77" s="65">
        <v>0</v>
      </c>
      <c r="CV77" s="65">
        <v>0</v>
      </c>
      <c r="CW77" s="65">
        <v>0</v>
      </c>
      <c r="CX77" s="65">
        <v>0.71429900000000002</v>
      </c>
      <c r="CY77" s="65">
        <v>142.75200000000001</v>
      </c>
      <c r="CZ77" s="65">
        <v>103.535</v>
      </c>
      <c r="DA77" s="65">
        <v>0</v>
      </c>
      <c r="DB77" s="65">
        <v>0</v>
      </c>
      <c r="DC77" s="65">
        <v>4.42849</v>
      </c>
      <c r="DD77" s="65">
        <v>42.658299999999997</v>
      </c>
      <c r="DE77" s="65">
        <v>294.08800000000002</v>
      </c>
      <c r="DF77" s="65">
        <v>0</v>
      </c>
      <c r="DG77" s="65"/>
      <c r="DH77" s="65">
        <v>0</v>
      </c>
      <c r="DI77" s="65">
        <v>0</v>
      </c>
      <c r="DJ77" s="65"/>
      <c r="DK77" s="65">
        <v>0</v>
      </c>
      <c r="DL77" s="65" t="s">
        <v>251</v>
      </c>
      <c r="DM77" s="65" t="s">
        <v>279</v>
      </c>
      <c r="DN77" s="65" t="s">
        <v>253</v>
      </c>
      <c r="DO77" s="65" t="s">
        <v>79</v>
      </c>
      <c r="DP77" s="65" t="s">
        <v>254</v>
      </c>
      <c r="DQ77" s="65" t="s">
        <v>80</v>
      </c>
      <c r="DR77" s="65" t="s">
        <v>255</v>
      </c>
      <c r="DS77" s="65" t="s">
        <v>348</v>
      </c>
    </row>
    <row r="78" spans="1:123" x14ac:dyDescent="0.25">
      <c r="A78" s="34"/>
      <c r="B78" s="65" t="s">
        <v>349</v>
      </c>
      <c r="C78" s="65" t="s">
        <v>245</v>
      </c>
      <c r="D78" s="65">
        <v>200016</v>
      </c>
      <c r="E78" s="65" t="s">
        <v>81</v>
      </c>
      <c r="F78" s="65" t="s">
        <v>78</v>
      </c>
      <c r="G78" s="66">
        <v>5.9722222222222225E-2</v>
      </c>
      <c r="H78" s="65" t="s">
        <v>115</v>
      </c>
      <c r="I78" s="65">
        <v>14.6</v>
      </c>
      <c r="J78" s="65" t="s">
        <v>248</v>
      </c>
      <c r="K78" s="65" t="s">
        <v>248</v>
      </c>
      <c r="L78" s="65" t="s">
        <v>350</v>
      </c>
      <c r="M78" s="65">
        <v>0</v>
      </c>
      <c r="N78" s="65">
        <v>6304.55</v>
      </c>
      <c r="O78" s="65">
        <v>22715.1</v>
      </c>
      <c r="P78" s="65">
        <v>0</v>
      </c>
      <c r="Q78" s="65">
        <v>0</v>
      </c>
      <c r="R78" s="65">
        <v>0</v>
      </c>
      <c r="S78" s="65">
        <v>9297.5499999999993</v>
      </c>
      <c r="T78" s="65">
        <v>38317.199999999997</v>
      </c>
      <c r="U78" s="65">
        <v>23566.799999999999</v>
      </c>
      <c r="V78" s="65">
        <v>0</v>
      </c>
      <c r="W78" s="65">
        <v>0</v>
      </c>
      <c r="X78" s="65">
        <v>61884</v>
      </c>
      <c r="Y78" s="65">
        <v>646.83000000000004</v>
      </c>
      <c r="Z78" s="65">
        <v>0</v>
      </c>
      <c r="AA78" s="65">
        <v>0</v>
      </c>
      <c r="AB78" s="65">
        <v>0</v>
      </c>
      <c r="AC78" s="65">
        <v>0</v>
      </c>
      <c r="AD78" s="65">
        <v>185.77799999999999</v>
      </c>
      <c r="AE78" s="65">
        <v>0</v>
      </c>
      <c r="AF78" s="65">
        <v>832.60799999999995</v>
      </c>
      <c r="AG78" s="65">
        <v>0</v>
      </c>
      <c r="AH78" s="65">
        <v>0</v>
      </c>
      <c r="AI78" s="65">
        <v>0</v>
      </c>
      <c r="AJ78" s="65">
        <v>832.60799999999995</v>
      </c>
      <c r="AK78" s="65">
        <v>0</v>
      </c>
      <c r="AL78" s="65">
        <v>0</v>
      </c>
      <c r="AM78" s="65">
        <v>0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21.628299999999999</v>
      </c>
      <c r="AX78" s="65">
        <v>46.831099999999999</v>
      </c>
      <c r="AY78" s="65">
        <v>92.912599999999998</v>
      </c>
      <c r="AZ78" s="65">
        <v>0</v>
      </c>
      <c r="BA78" s="65">
        <v>0</v>
      </c>
      <c r="BB78" s="65">
        <v>5.5653100000000002</v>
      </c>
      <c r="BC78" s="65">
        <v>42.883099999999999</v>
      </c>
      <c r="BD78" s="65">
        <v>209.82</v>
      </c>
      <c r="BE78" s="65">
        <v>0</v>
      </c>
      <c r="BF78" s="65"/>
      <c r="BG78" s="65">
        <v>0</v>
      </c>
      <c r="BH78" s="65">
        <v>0</v>
      </c>
      <c r="BI78" s="65"/>
      <c r="BJ78" s="65">
        <v>0</v>
      </c>
      <c r="BK78" s="65" t="s">
        <v>248</v>
      </c>
      <c r="BL78" s="65" t="s">
        <v>248</v>
      </c>
      <c r="BM78" s="65" t="s">
        <v>350</v>
      </c>
      <c r="BN78" s="65">
        <v>0</v>
      </c>
      <c r="BO78" s="65">
        <v>6567.25</v>
      </c>
      <c r="BP78" s="65">
        <v>26223.599999999999</v>
      </c>
      <c r="BQ78" s="65">
        <v>0</v>
      </c>
      <c r="BR78" s="65">
        <v>0</v>
      </c>
      <c r="BS78" s="65">
        <v>0</v>
      </c>
      <c r="BT78" s="65">
        <v>9297.5499999999993</v>
      </c>
      <c r="BU78" s="65">
        <v>42088.4</v>
      </c>
      <c r="BV78" s="65">
        <v>23566.799999999999</v>
      </c>
      <c r="BW78" s="65">
        <v>0</v>
      </c>
      <c r="BX78" s="65">
        <v>0</v>
      </c>
      <c r="BY78" s="65">
        <v>65655.199999999997</v>
      </c>
      <c r="BZ78" s="65">
        <v>616.10199999999998</v>
      </c>
      <c r="CA78" s="65">
        <v>0</v>
      </c>
      <c r="CB78" s="65">
        <v>0</v>
      </c>
      <c r="CC78" s="65">
        <v>0</v>
      </c>
      <c r="CD78" s="65">
        <v>0</v>
      </c>
      <c r="CE78" s="65">
        <v>188.96799999999999</v>
      </c>
      <c r="CF78" s="65">
        <v>0</v>
      </c>
      <c r="CG78" s="65">
        <v>805.07</v>
      </c>
      <c r="CH78" s="65">
        <v>0</v>
      </c>
      <c r="CI78" s="65">
        <v>0</v>
      </c>
      <c r="CJ78" s="65">
        <v>0</v>
      </c>
      <c r="CK78" s="65">
        <v>805.07</v>
      </c>
      <c r="CL78" s="65">
        <v>0</v>
      </c>
      <c r="CM78" s="65">
        <v>0</v>
      </c>
      <c r="CN78" s="65">
        <v>0</v>
      </c>
      <c r="CO78" s="65">
        <v>0</v>
      </c>
      <c r="CP78" s="65">
        <v>0</v>
      </c>
      <c r="CQ78" s="65">
        <v>0</v>
      </c>
      <c r="CR78" s="65">
        <v>0</v>
      </c>
      <c r="CS78" s="65">
        <v>0</v>
      </c>
      <c r="CT78" s="65">
        <v>0</v>
      </c>
      <c r="CU78" s="65">
        <v>0</v>
      </c>
      <c r="CV78" s="65">
        <v>0</v>
      </c>
      <c r="CW78" s="65">
        <v>0</v>
      </c>
      <c r="CX78" s="65">
        <v>20.619499999999999</v>
      </c>
      <c r="CY78" s="65">
        <v>47.866700000000002</v>
      </c>
      <c r="CZ78" s="65">
        <v>107.274</v>
      </c>
      <c r="DA78" s="65">
        <v>0</v>
      </c>
      <c r="DB78" s="65">
        <v>0</v>
      </c>
      <c r="DC78" s="65">
        <v>5.6609999999999996</v>
      </c>
      <c r="DD78" s="65">
        <v>42.883099999999999</v>
      </c>
      <c r="DE78" s="65">
        <v>224.304</v>
      </c>
      <c r="DF78" s="65">
        <v>0</v>
      </c>
      <c r="DG78" s="65"/>
      <c r="DH78" s="65">
        <v>0</v>
      </c>
      <c r="DI78" s="65">
        <v>0</v>
      </c>
      <c r="DJ78" s="65"/>
      <c r="DK78" s="65">
        <v>0</v>
      </c>
      <c r="DL78" s="65" t="s">
        <v>251</v>
      </c>
      <c r="DM78" s="65" t="s">
        <v>279</v>
      </c>
      <c r="DN78" s="65" t="s">
        <v>253</v>
      </c>
      <c r="DO78" s="65" t="s">
        <v>79</v>
      </c>
      <c r="DP78" s="65" t="s">
        <v>254</v>
      </c>
      <c r="DQ78" s="65" t="s">
        <v>80</v>
      </c>
      <c r="DR78" s="65" t="s">
        <v>255</v>
      </c>
      <c r="DS78" s="65" t="s">
        <v>348</v>
      </c>
    </row>
    <row r="79" spans="1:123" x14ac:dyDescent="0.25">
      <c r="A79" s="34"/>
      <c r="B79" s="65" t="s">
        <v>351</v>
      </c>
      <c r="C79" s="65" t="s">
        <v>246</v>
      </c>
      <c r="D79" s="65">
        <v>200006</v>
      </c>
      <c r="E79" s="65" t="s">
        <v>83</v>
      </c>
      <c r="F79" s="65" t="s">
        <v>78</v>
      </c>
      <c r="G79" s="66">
        <v>6.3888888888888884E-2</v>
      </c>
      <c r="H79" s="65" t="s">
        <v>115</v>
      </c>
      <c r="I79" s="65">
        <v>9.1</v>
      </c>
      <c r="J79" s="65" t="s">
        <v>248</v>
      </c>
      <c r="K79" s="65" t="s">
        <v>248</v>
      </c>
      <c r="L79" s="65" t="s">
        <v>247</v>
      </c>
      <c r="M79" s="65">
        <v>0</v>
      </c>
      <c r="N79" s="65">
        <v>9649.75</v>
      </c>
      <c r="O79" s="65">
        <v>22440.1</v>
      </c>
      <c r="P79" s="65">
        <v>0</v>
      </c>
      <c r="Q79" s="65">
        <v>0</v>
      </c>
      <c r="R79" s="65">
        <v>0</v>
      </c>
      <c r="S79" s="65">
        <v>9297.5499999999993</v>
      </c>
      <c r="T79" s="65">
        <v>41387.4</v>
      </c>
      <c r="U79" s="65">
        <v>23566.799999999999</v>
      </c>
      <c r="V79" s="65">
        <v>0</v>
      </c>
      <c r="W79" s="65">
        <v>0</v>
      </c>
      <c r="X79" s="65">
        <v>64954.1</v>
      </c>
      <c r="Y79" s="65">
        <v>43.666499999999999</v>
      </c>
      <c r="Z79" s="65">
        <v>0</v>
      </c>
      <c r="AA79" s="65">
        <v>0</v>
      </c>
      <c r="AB79" s="65">
        <v>0</v>
      </c>
      <c r="AC79" s="65">
        <v>0</v>
      </c>
      <c r="AD79" s="65">
        <v>163.28299999999999</v>
      </c>
      <c r="AE79" s="65">
        <v>0</v>
      </c>
      <c r="AF79" s="65">
        <v>206.95</v>
      </c>
      <c r="AG79" s="65">
        <v>0</v>
      </c>
      <c r="AH79" s="65">
        <v>0</v>
      </c>
      <c r="AI79" s="65">
        <v>0</v>
      </c>
      <c r="AJ79" s="65">
        <v>206.95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1.52189</v>
      </c>
      <c r="AX79" s="65">
        <v>58.3675</v>
      </c>
      <c r="AY79" s="65">
        <v>92.648799999999994</v>
      </c>
      <c r="AZ79" s="65">
        <v>0</v>
      </c>
      <c r="BA79" s="65">
        <v>0</v>
      </c>
      <c r="BB79" s="65">
        <v>4.8824899999999998</v>
      </c>
      <c r="BC79" s="65">
        <v>43.202800000000003</v>
      </c>
      <c r="BD79" s="65">
        <v>200.62299999999999</v>
      </c>
      <c r="BE79" s="65">
        <v>0</v>
      </c>
      <c r="BF79" s="65"/>
      <c r="BG79" s="65">
        <v>0</v>
      </c>
      <c r="BH79" s="65">
        <v>0</v>
      </c>
      <c r="BI79" s="65"/>
      <c r="BJ79" s="65">
        <v>0</v>
      </c>
      <c r="BK79" s="65" t="s">
        <v>248</v>
      </c>
      <c r="BL79" s="65" t="s">
        <v>248</v>
      </c>
      <c r="BM79" s="65" t="s">
        <v>247</v>
      </c>
      <c r="BN79" s="65">
        <v>0</v>
      </c>
      <c r="BO79" s="65">
        <v>9900.44</v>
      </c>
      <c r="BP79" s="65">
        <v>23671.200000000001</v>
      </c>
      <c r="BQ79" s="65">
        <v>0</v>
      </c>
      <c r="BR79" s="65">
        <v>0</v>
      </c>
      <c r="BS79" s="65">
        <v>0</v>
      </c>
      <c r="BT79" s="65">
        <v>9297.5499999999993</v>
      </c>
      <c r="BU79" s="65">
        <v>42869.2</v>
      </c>
      <c r="BV79" s="65">
        <v>23566.799999999999</v>
      </c>
      <c r="BW79" s="65">
        <v>0</v>
      </c>
      <c r="BX79" s="65">
        <v>0</v>
      </c>
      <c r="BY79" s="65">
        <v>66435.899999999994</v>
      </c>
      <c r="BZ79" s="65">
        <v>86.266199999999998</v>
      </c>
      <c r="CA79" s="65">
        <v>0</v>
      </c>
      <c r="CB79" s="65">
        <v>0</v>
      </c>
      <c r="CC79" s="65">
        <v>0</v>
      </c>
      <c r="CD79" s="65">
        <v>0</v>
      </c>
      <c r="CE79" s="65">
        <v>165.90100000000001</v>
      </c>
      <c r="CF79" s="65">
        <v>0</v>
      </c>
      <c r="CG79" s="65">
        <v>252.167</v>
      </c>
      <c r="CH79" s="65">
        <v>0</v>
      </c>
      <c r="CI79" s="65">
        <v>0</v>
      </c>
      <c r="CJ79" s="65">
        <v>0</v>
      </c>
      <c r="CK79" s="65">
        <v>252.167</v>
      </c>
      <c r="CL79" s="65">
        <v>0</v>
      </c>
      <c r="CM79" s="65">
        <v>0</v>
      </c>
      <c r="CN79" s="65">
        <v>0</v>
      </c>
      <c r="CO79" s="65">
        <v>0</v>
      </c>
      <c r="CP79" s="65">
        <v>0</v>
      </c>
      <c r="CQ79" s="65">
        <v>0</v>
      </c>
      <c r="CR79" s="65">
        <v>0</v>
      </c>
      <c r="CS79" s="65">
        <v>0</v>
      </c>
      <c r="CT79" s="65">
        <v>0</v>
      </c>
      <c r="CU79" s="65">
        <v>0</v>
      </c>
      <c r="CV79" s="65">
        <v>0</v>
      </c>
      <c r="CW79" s="65">
        <v>0</v>
      </c>
      <c r="CX79" s="65">
        <v>2.9958100000000001</v>
      </c>
      <c r="CY79" s="65">
        <v>60.838700000000003</v>
      </c>
      <c r="CZ79" s="65">
        <v>97.731800000000007</v>
      </c>
      <c r="DA79" s="65">
        <v>0</v>
      </c>
      <c r="DB79" s="65">
        <v>0</v>
      </c>
      <c r="DC79" s="65">
        <v>4.9607599999999996</v>
      </c>
      <c r="DD79" s="65">
        <v>43.202800000000003</v>
      </c>
      <c r="DE79" s="65">
        <v>209.73</v>
      </c>
      <c r="DF79" s="65">
        <v>0</v>
      </c>
      <c r="DG79" s="65"/>
      <c r="DH79" s="65">
        <v>0</v>
      </c>
      <c r="DI79" s="65">
        <v>0</v>
      </c>
      <c r="DJ79" s="65"/>
      <c r="DK79" s="65">
        <v>0</v>
      </c>
      <c r="DL79" s="65" t="s">
        <v>251</v>
      </c>
      <c r="DM79" s="65" t="s">
        <v>279</v>
      </c>
      <c r="DN79" s="65" t="s">
        <v>253</v>
      </c>
      <c r="DO79" s="65" t="s">
        <v>79</v>
      </c>
      <c r="DP79" s="65" t="s">
        <v>254</v>
      </c>
      <c r="DQ79" s="65" t="s">
        <v>80</v>
      </c>
      <c r="DR79" s="65" t="s">
        <v>255</v>
      </c>
      <c r="DS79" s="65" t="s">
        <v>348</v>
      </c>
    </row>
    <row r="80" spans="1:123" x14ac:dyDescent="0.25">
      <c r="A80" s="34"/>
      <c r="B80" s="65" t="s">
        <v>352</v>
      </c>
      <c r="C80" s="65" t="s">
        <v>95</v>
      </c>
      <c r="D80" s="65">
        <v>211015</v>
      </c>
      <c r="E80" s="65" t="s">
        <v>77</v>
      </c>
      <c r="F80" s="65" t="s">
        <v>78</v>
      </c>
      <c r="G80" s="66">
        <v>6.3194444444444442E-2</v>
      </c>
      <c r="H80" s="65" t="s">
        <v>115</v>
      </c>
      <c r="I80" s="65">
        <v>12.1</v>
      </c>
      <c r="J80" s="65" t="s">
        <v>248</v>
      </c>
      <c r="K80" s="65" t="s">
        <v>248</v>
      </c>
      <c r="L80" s="65" t="s">
        <v>91</v>
      </c>
      <c r="M80" s="65">
        <v>0</v>
      </c>
      <c r="N80" s="65">
        <v>24385.3</v>
      </c>
      <c r="O80" s="65">
        <v>22750.799999999999</v>
      </c>
      <c r="P80" s="65">
        <v>0</v>
      </c>
      <c r="Q80" s="65">
        <v>0</v>
      </c>
      <c r="R80" s="65">
        <v>0</v>
      </c>
      <c r="S80" s="65">
        <v>9297.5499999999993</v>
      </c>
      <c r="T80" s="65">
        <v>56433.7</v>
      </c>
      <c r="U80" s="65">
        <v>23566.799999999999</v>
      </c>
      <c r="V80" s="65">
        <v>0</v>
      </c>
      <c r="W80" s="65">
        <v>0</v>
      </c>
      <c r="X80" s="65">
        <v>80000.5</v>
      </c>
      <c r="Y80" s="65">
        <v>24.571200000000001</v>
      </c>
      <c r="Z80" s="65">
        <v>0</v>
      </c>
      <c r="AA80" s="65">
        <v>0</v>
      </c>
      <c r="AB80" s="65">
        <v>0</v>
      </c>
      <c r="AC80" s="65">
        <v>0</v>
      </c>
      <c r="AD80" s="65">
        <v>145.25200000000001</v>
      </c>
      <c r="AE80" s="65">
        <v>0</v>
      </c>
      <c r="AF80" s="65">
        <v>169.82300000000001</v>
      </c>
      <c r="AG80" s="65">
        <v>0</v>
      </c>
      <c r="AH80" s="65">
        <v>0</v>
      </c>
      <c r="AI80" s="65">
        <v>0</v>
      </c>
      <c r="AJ80" s="65">
        <v>169.82300000000001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0</v>
      </c>
      <c r="AT80" s="65">
        <v>0</v>
      </c>
      <c r="AU80" s="65">
        <v>0</v>
      </c>
      <c r="AV80" s="65">
        <v>0</v>
      </c>
      <c r="AW80" s="65">
        <v>0.86251800000000001</v>
      </c>
      <c r="AX80" s="65">
        <v>140.69499999999999</v>
      </c>
      <c r="AY80" s="65">
        <v>93.308400000000006</v>
      </c>
      <c r="AZ80" s="65">
        <v>0</v>
      </c>
      <c r="BA80" s="65">
        <v>0</v>
      </c>
      <c r="BB80" s="65">
        <v>4.3637499999999996</v>
      </c>
      <c r="BC80" s="65">
        <v>42.658299999999997</v>
      </c>
      <c r="BD80" s="65">
        <v>281.88799999999998</v>
      </c>
      <c r="BE80" s="65">
        <v>60.75</v>
      </c>
      <c r="BF80" s="65" t="s">
        <v>347</v>
      </c>
      <c r="BG80" s="65">
        <v>0</v>
      </c>
      <c r="BH80" s="65">
        <v>0</v>
      </c>
      <c r="BI80" s="65"/>
      <c r="BJ80" s="65">
        <v>0</v>
      </c>
      <c r="BK80" s="65" t="s">
        <v>248</v>
      </c>
      <c r="BL80" s="65" t="s">
        <v>248</v>
      </c>
      <c r="BM80" s="65" t="s">
        <v>91</v>
      </c>
      <c r="BN80" s="65">
        <v>0</v>
      </c>
      <c r="BO80" s="65">
        <v>24852.2</v>
      </c>
      <c r="BP80" s="65">
        <v>25217.8</v>
      </c>
      <c r="BQ80" s="65">
        <v>0</v>
      </c>
      <c r="BR80" s="65">
        <v>0</v>
      </c>
      <c r="BS80" s="65">
        <v>0</v>
      </c>
      <c r="BT80" s="65">
        <v>9297.5499999999993</v>
      </c>
      <c r="BU80" s="65">
        <v>59367.5</v>
      </c>
      <c r="BV80" s="65">
        <v>23566.799999999999</v>
      </c>
      <c r="BW80" s="65">
        <v>0</v>
      </c>
      <c r="BX80" s="65">
        <v>0</v>
      </c>
      <c r="BY80" s="65">
        <v>82934.3</v>
      </c>
      <c r="BZ80" s="65">
        <v>20.395</v>
      </c>
      <c r="CA80" s="65">
        <v>0</v>
      </c>
      <c r="CB80" s="65">
        <v>0</v>
      </c>
      <c r="CC80" s="65">
        <v>0</v>
      </c>
      <c r="CD80" s="65">
        <v>0</v>
      </c>
      <c r="CE80" s="65">
        <v>147.4</v>
      </c>
      <c r="CF80" s="65">
        <v>0</v>
      </c>
      <c r="CG80" s="65">
        <v>167.79499999999999</v>
      </c>
      <c r="CH80" s="65">
        <v>0</v>
      </c>
      <c r="CI80" s="65">
        <v>0</v>
      </c>
      <c r="CJ80" s="65">
        <v>0</v>
      </c>
      <c r="CK80" s="65">
        <v>167.79499999999999</v>
      </c>
      <c r="CL80" s="65">
        <v>0</v>
      </c>
      <c r="CM80" s="65">
        <v>0</v>
      </c>
      <c r="CN80" s="65">
        <v>0</v>
      </c>
      <c r="CO80" s="65">
        <v>0</v>
      </c>
      <c r="CP80" s="65">
        <v>0</v>
      </c>
      <c r="CQ80" s="65">
        <v>0</v>
      </c>
      <c r="CR80" s="65">
        <v>0</v>
      </c>
      <c r="CS80" s="65">
        <v>0</v>
      </c>
      <c r="CT80" s="65">
        <v>0</v>
      </c>
      <c r="CU80" s="65">
        <v>0</v>
      </c>
      <c r="CV80" s="65">
        <v>0</v>
      </c>
      <c r="CW80" s="65">
        <v>0</v>
      </c>
      <c r="CX80" s="65">
        <v>0.71429900000000002</v>
      </c>
      <c r="CY80" s="65">
        <v>142.75200000000001</v>
      </c>
      <c r="CZ80" s="65">
        <v>103.535</v>
      </c>
      <c r="DA80" s="65">
        <v>0</v>
      </c>
      <c r="DB80" s="65">
        <v>0</v>
      </c>
      <c r="DC80" s="65">
        <v>4.42849</v>
      </c>
      <c r="DD80" s="65">
        <v>42.658299999999997</v>
      </c>
      <c r="DE80" s="65">
        <v>294.08800000000002</v>
      </c>
      <c r="DF80" s="65">
        <v>0</v>
      </c>
      <c r="DG80" s="65"/>
      <c r="DH80" s="65">
        <v>0</v>
      </c>
      <c r="DI80" s="65">
        <v>0</v>
      </c>
      <c r="DJ80" s="65"/>
      <c r="DK80" s="65">
        <v>0</v>
      </c>
      <c r="DL80" s="65" t="s">
        <v>251</v>
      </c>
      <c r="DM80" s="65" t="s">
        <v>279</v>
      </c>
      <c r="DN80" s="65" t="s">
        <v>253</v>
      </c>
      <c r="DO80" s="65" t="s">
        <v>79</v>
      </c>
      <c r="DP80" s="65" t="s">
        <v>254</v>
      </c>
      <c r="DQ80" s="65" t="s">
        <v>80</v>
      </c>
      <c r="DR80" s="65" t="s">
        <v>255</v>
      </c>
      <c r="DS80" s="65" t="s">
        <v>348</v>
      </c>
    </row>
    <row r="81" spans="1:123" x14ac:dyDescent="0.25">
      <c r="A81" s="34"/>
      <c r="B81" s="65" t="s">
        <v>353</v>
      </c>
      <c r="C81" s="65" t="s">
        <v>96</v>
      </c>
      <c r="D81" s="65">
        <v>211315</v>
      </c>
      <c r="E81" s="65" t="s">
        <v>77</v>
      </c>
      <c r="F81" s="65" t="s">
        <v>78</v>
      </c>
      <c r="G81" s="66">
        <v>6.3888888888888884E-2</v>
      </c>
      <c r="H81" s="65" t="s">
        <v>115</v>
      </c>
      <c r="I81" s="65">
        <v>15.8</v>
      </c>
      <c r="J81" s="65" t="s">
        <v>248</v>
      </c>
      <c r="K81" s="65" t="s">
        <v>248</v>
      </c>
      <c r="L81" s="65" t="s">
        <v>91</v>
      </c>
      <c r="M81" s="65">
        <v>0</v>
      </c>
      <c r="N81" s="65">
        <v>23875.3</v>
      </c>
      <c r="O81" s="65">
        <v>22644</v>
      </c>
      <c r="P81" s="65">
        <v>0</v>
      </c>
      <c r="Q81" s="65">
        <v>0</v>
      </c>
      <c r="R81" s="65">
        <v>0</v>
      </c>
      <c r="S81" s="65">
        <v>9297.5499999999993</v>
      </c>
      <c r="T81" s="65">
        <v>55816.800000000003</v>
      </c>
      <c r="U81" s="65">
        <v>23566.799999999999</v>
      </c>
      <c r="V81" s="65">
        <v>0</v>
      </c>
      <c r="W81" s="65">
        <v>0</v>
      </c>
      <c r="X81" s="65">
        <v>79383.600000000006</v>
      </c>
      <c r="Y81" s="65">
        <v>21.280899999999999</v>
      </c>
      <c r="Z81" s="65">
        <v>0</v>
      </c>
      <c r="AA81" s="65">
        <v>0</v>
      </c>
      <c r="AB81" s="65">
        <v>0</v>
      </c>
      <c r="AC81" s="65">
        <v>0</v>
      </c>
      <c r="AD81" s="65">
        <v>145.25200000000001</v>
      </c>
      <c r="AE81" s="65">
        <v>0</v>
      </c>
      <c r="AF81" s="65">
        <v>166.53299999999999</v>
      </c>
      <c r="AG81" s="65">
        <v>0</v>
      </c>
      <c r="AH81" s="65">
        <v>0</v>
      </c>
      <c r="AI81" s="65">
        <v>0</v>
      </c>
      <c r="AJ81" s="65">
        <v>166.53299999999999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0.74653099999999994</v>
      </c>
      <c r="AX81" s="65">
        <v>137.482</v>
      </c>
      <c r="AY81" s="65">
        <v>92.982900000000001</v>
      </c>
      <c r="AZ81" s="65">
        <v>0</v>
      </c>
      <c r="BA81" s="65">
        <v>0</v>
      </c>
      <c r="BB81" s="65">
        <v>4.3637499999999996</v>
      </c>
      <c r="BC81" s="65">
        <v>42.658299999999997</v>
      </c>
      <c r="BD81" s="65">
        <v>278.233</v>
      </c>
      <c r="BE81" s="65">
        <v>27.25</v>
      </c>
      <c r="BF81" s="65" t="s">
        <v>347</v>
      </c>
      <c r="BG81" s="65">
        <v>0</v>
      </c>
      <c r="BH81" s="65">
        <v>0</v>
      </c>
      <c r="BI81" s="65"/>
      <c r="BJ81" s="65">
        <v>0</v>
      </c>
      <c r="BK81" s="65" t="s">
        <v>248</v>
      </c>
      <c r="BL81" s="65" t="s">
        <v>248</v>
      </c>
      <c r="BM81" s="65" t="s">
        <v>91</v>
      </c>
      <c r="BN81" s="65">
        <v>0</v>
      </c>
      <c r="BO81" s="65">
        <v>24852.2</v>
      </c>
      <c r="BP81" s="65">
        <v>25217.8</v>
      </c>
      <c r="BQ81" s="65">
        <v>0</v>
      </c>
      <c r="BR81" s="65">
        <v>0</v>
      </c>
      <c r="BS81" s="65">
        <v>0</v>
      </c>
      <c r="BT81" s="65">
        <v>9297.5499999999993</v>
      </c>
      <c r="BU81" s="65">
        <v>59367.5</v>
      </c>
      <c r="BV81" s="65">
        <v>23566.799999999999</v>
      </c>
      <c r="BW81" s="65">
        <v>0</v>
      </c>
      <c r="BX81" s="65">
        <v>0</v>
      </c>
      <c r="BY81" s="65">
        <v>82934.3</v>
      </c>
      <c r="BZ81" s="65">
        <v>20.395</v>
      </c>
      <c r="CA81" s="65">
        <v>0</v>
      </c>
      <c r="CB81" s="65">
        <v>0</v>
      </c>
      <c r="CC81" s="65">
        <v>0</v>
      </c>
      <c r="CD81" s="65">
        <v>0</v>
      </c>
      <c r="CE81" s="65">
        <v>147.4</v>
      </c>
      <c r="CF81" s="65">
        <v>0</v>
      </c>
      <c r="CG81" s="65">
        <v>167.79499999999999</v>
      </c>
      <c r="CH81" s="65">
        <v>0</v>
      </c>
      <c r="CI81" s="65">
        <v>0</v>
      </c>
      <c r="CJ81" s="65">
        <v>0</v>
      </c>
      <c r="CK81" s="65">
        <v>167.79499999999999</v>
      </c>
      <c r="CL81" s="65">
        <v>0</v>
      </c>
      <c r="CM81" s="65">
        <v>0</v>
      </c>
      <c r="CN81" s="65">
        <v>0</v>
      </c>
      <c r="CO81" s="65">
        <v>0</v>
      </c>
      <c r="CP81" s="65">
        <v>0</v>
      </c>
      <c r="CQ81" s="65">
        <v>0</v>
      </c>
      <c r="CR81" s="65">
        <v>0</v>
      </c>
      <c r="CS81" s="65">
        <v>0</v>
      </c>
      <c r="CT81" s="65">
        <v>0</v>
      </c>
      <c r="CU81" s="65">
        <v>0</v>
      </c>
      <c r="CV81" s="65">
        <v>0</v>
      </c>
      <c r="CW81" s="65">
        <v>0</v>
      </c>
      <c r="CX81" s="65">
        <v>0.71429900000000002</v>
      </c>
      <c r="CY81" s="65">
        <v>142.75200000000001</v>
      </c>
      <c r="CZ81" s="65">
        <v>103.535</v>
      </c>
      <c r="DA81" s="65">
        <v>0</v>
      </c>
      <c r="DB81" s="65">
        <v>0</v>
      </c>
      <c r="DC81" s="65">
        <v>4.42849</v>
      </c>
      <c r="DD81" s="65">
        <v>42.658299999999997</v>
      </c>
      <c r="DE81" s="65">
        <v>294.08800000000002</v>
      </c>
      <c r="DF81" s="65">
        <v>0</v>
      </c>
      <c r="DG81" s="65"/>
      <c r="DH81" s="65">
        <v>0</v>
      </c>
      <c r="DI81" s="65">
        <v>0</v>
      </c>
      <c r="DJ81" s="65"/>
      <c r="DK81" s="65">
        <v>0</v>
      </c>
      <c r="DL81" s="65" t="s">
        <v>251</v>
      </c>
      <c r="DM81" s="65" t="s">
        <v>279</v>
      </c>
      <c r="DN81" s="65" t="s">
        <v>253</v>
      </c>
      <c r="DO81" s="65" t="s">
        <v>79</v>
      </c>
      <c r="DP81" s="65" t="s">
        <v>254</v>
      </c>
      <c r="DQ81" s="65" t="s">
        <v>80</v>
      </c>
      <c r="DR81" s="65" t="s">
        <v>255</v>
      </c>
      <c r="DS81" s="65" t="s">
        <v>348</v>
      </c>
    </row>
    <row r="82" spans="1:123" x14ac:dyDescent="0.25">
      <c r="A82" s="34"/>
      <c r="B82" s="65" t="s">
        <v>354</v>
      </c>
      <c r="C82" s="65" t="s">
        <v>97</v>
      </c>
      <c r="D82" s="65">
        <v>211116</v>
      </c>
      <c r="E82" s="65" t="s">
        <v>81</v>
      </c>
      <c r="F82" s="65" t="s">
        <v>78</v>
      </c>
      <c r="G82" s="66">
        <v>6.1111111111111116E-2</v>
      </c>
      <c r="H82" s="65" t="s">
        <v>115</v>
      </c>
      <c r="I82" s="65">
        <v>12.6</v>
      </c>
      <c r="J82" s="65" t="s">
        <v>248</v>
      </c>
      <c r="K82" s="65" t="s">
        <v>248</v>
      </c>
      <c r="L82" s="65" t="s">
        <v>350</v>
      </c>
      <c r="M82" s="65">
        <v>0</v>
      </c>
      <c r="N82" s="65">
        <v>6291.46</v>
      </c>
      <c r="O82" s="65">
        <v>22733.599999999999</v>
      </c>
      <c r="P82" s="65">
        <v>0</v>
      </c>
      <c r="Q82" s="65">
        <v>0</v>
      </c>
      <c r="R82" s="65">
        <v>0</v>
      </c>
      <c r="S82" s="65">
        <v>9297.5499999999993</v>
      </c>
      <c r="T82" s="65">
        <v>38322.699999999997</v>
      </c>
      <c r="U82" s="65">
        <v>23566.799999999999</v>
      </c>
      <c r="V82" s="65">
        <v>0</v>
      </c>
      <c r="W82" s="65">
        <v>0</v>
      </c>
      <c r="X82" s="65">
        <v>61889.4</v>
      </c>
      <c r="Y82" s="65">
        <v>688.572</v>
      </c>
      <c r="Z82" s="65">
        <v>0</v>
      </c>
      <c r="AA82" s="65">
        <v>0</v>
      </c>
      <c r="AB82" s="65">
        <v>0</v>
      </c>
      <c r="AC82" s="65">
        <v>0</v>
      </c>
      <c r="AD82" s="65">
        <v>185.77799999999999</v>
      </c>
      <c r="AE82" s="65">
        <v>0</v>
      </c>
      <c r="AF82" s="65">
        <v>874.35</v>
      </c>
      <c r="AG82" s="65">
        <v>0</v>
      </c>
      <c r="AH82" s="65">
        <v>0</v>
      </c>
      <c r="AI82" s="65">
        <v>0</v>
      </c>
      <c r="AJ82" s="65">
        <v>874.35</v>
      </c>
      <c r="AK82" s="65">
        <v>0</v>
      </c>
      <c r="AL82" s="65">
        <v>0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23.0397</v>
      </c>
      <c r="AX82" s="65">
        <v>47.317100000000003</v>
      </c>
      <c r="AY82" s="65">
        <v>92.966399999999993</v>
      </c>
      <c r="AZ82" s="65">
        <v>0</v>
      </c>
      <c r="BA82" s="65">
        <v>0</v>
      </c>
      <c r="BB82" s="65">
        <v>5.5653100000000002</v>
      </c>
      <c r="BC82" s="65">
        <v>42.883099999999999</v>
      </c>
      <c r="BD82" s="65">
        <v>211.77199999999999</v>
      </c>
      <c r="BE82" s="65">
        <v>0</v>
      </c>
      <c r="BF82" s="65"/>
      <c r="BG82" s="65">
        <v>0</v>
      </c>
      <c r="BH82" s="65">
        <v>0</v>
      </c>
      <c r="BI82" s="65"/>
      <c r="BJ82" s="65">
        <v>0</v>
      </c>
      <c r="BK82" s="65" t="s">
        <v>248</v>
      </c>
      <c r="BL82" s="65" t="s">
        <v>248</v>
      </c>
      <c r="BM82" s="65" t="s">
        <v>350</v>
      </c>
      <c r="BN82" s="65">
        <v>0</v>
      </c>
      <c r="BO82" s="65">
        <v>6567.25</v>
      </c>
      <c r="BP82" s="65">
        <v>26223.599999999999</v>
      </c>
      <c r="BQ82" s="65">
        <v>0</v>
      </c>
      <c r="BR82" s="65">
        <v>0</v>
      </c>
      <c r="BS82" s="65">
        <v>0</v>
      </c>
      <c r="BT82" s="65">
        <v>9297.5499999999993</v>
      </c>
      <c r="BU82" s="65">
        <v>42088.4</v>
      </c>
      <c r="BV82" s="65">
        <v>23566.799999999999</v>
      </c>
      <c r="BW82" s="65">
        <v>0</v>
      </c>
      <c r="BX82" s="65">
        <v>0</v>
      </c>
      <c r="BY82" s="65">
        <v>65655.199999999997</v>
      </c>
      <c r="BZ82" s="65">
        <v>616.10199999999998</v>
      </c>
      <c r="CA82" s="65">
        <v>0</v>
      </c>
      <c r="CB82" s="65">
        <v>0</v>
      </c>
      <c r="CC82" s="65">
        <v>0</v>
      </c>
      <c r="CD82" s="65">
        <v>0</v>
      </c>
      <c r="CE82" s="65">
        <v>188.96799999999999</v>
      </c>
      <c r="CF82" s="65">
        <v>0</v>
      </c>
      <c r="CG82" s="65">
        <v>805.07</v>
      </c>
      <c r="CH82" s="65">
        <v>0</v>
      </c>
      <c r="CI82" s="65">
        <v>0</v>
      </c>
      <c r="CJ82" s="65">
        <v>0</v>
      </c>
      <c r="CK82" s="65">
        <v>805.07</v>
      </c>
      <c r="CL82" s="65">
        <v>0</v>
      </c>
      <c r="CM82" s="65">
        <v>0</v>
      </c>
      <c r="CN82" s="65">
        <v>0</v>
      </c>
      <c r="CO82" s="65">
        <v>0</v>
      </c>
      <c r="CP82" s="65">
        <v>0</v>
      </c>
      <c r="CQ82" s="65">
        <v>0</v>
      </c>
      <c r="CR82" s="65">
        <v>0</v>
      </c>
      <c r="CS82" s="65">
        <v>0</v>
      </c>
      <c r="CT82" s="65">
        <v>0</v>
      </c>
      <c r="CU82" s="65">
        <v>0</v>
      </c>
      <c r="CV82" s="65">
        <v>0</v>
      </c>
      <c r="CW82" s="65">
        <v>0</v>
      </c>
      <c r="CX82" s="65">
        <v>20.619499999999999</v>
      </c>
      <c r="CY82" s="65">
        <v>47.866700000000002</v>
      </c>
      <c r="CZ82" s="65">
        <v>107.274</v>
      </c>
      <c r="DA82" s="65">
        <v>0</v>
      </c>
      <c r="DB82" s="65">
        <v>0</v>
      </c>
      <c r="DC82" s="65">
        <v>5.6609999999999996</v>
      </c>
      <c r="DD82" s="65">
        <v>42.883099999999999</v>
      </c>
      <c r="DE82" s="65">
        <v>224.304</v>
      </c>
      <c r="DF82" s="65">
        <v>0</v>
      </c>
      <c r="DG82" s="65"/>
      <c r="DH82" s="65">
        <v>0</v>
      </c>
      <c r="DI82" s="65">
        <v>0</v>
      </c>
      <c r="DJ82" s="65"/>
      <c r="DK82" s="65">
        <v>0</v>
      </c>
      <c r="DL82" s="65" t="s">
        <v>251</v>
      </c>
      <c r="DM82" s="65" t="s">
        <v>279</v>
      </c>
      <c r="DN82" s="65" t="s">
        <v>253</v>
      </c>
      <c r="DO82" s="65" t="s">
        <v>79</v>
      </c>
      <c r="DP82" s="65" t="s">
        <v>254</v>
      </c>
      <c r="DQ82" s="65" t="s">
        <v>80</v>
      </c>
      <c r="DR82" s="65" t="s">
        <v>255</v>
      </c>
      <c r="DS82" s="65" t="s">
        <v>348</v>
      </c>
    </row>
    <row r="83" spans="1:123" x14ac:dyDescent="0.25">
      <c r="A83" s="34"/>
      <c r="B83" s="65" t="s">
        <v>355</v>
      </c>
      <c r="C83" s="65" t="s">
        <v>98</v>
      </c>
      <c r="D83" s="65">
        <v>211416</v>
      </c>
      <c r="E83" s="65" t="s">
        <v>81</v>
      </c>
      <c r="F83" s="65" t="s">
        <v>78</v>
      </c>
      <c r="G83" s="66">
        <v>6.1805555555555558E-2</v>
      </c>
      <c r="H83" s="65" t="s">
        <v>115</v>
      </c>
      <c r="I83" s="65">
        <v>15.5</v>
      </c>
      <c r="J83" s="65" t="s">
        <v>248</v>
      </c>
      <c r="K83" s="65" t="s">
        <v>248</v>
      </c>
      <c r="L83" s="65" t="s">
        <v>350</v>
      </c>
      <c r="M83" s="65">
        <v>0</v>
      </c>
      <c r="N83" s="65">
        <v>6307.92</v>
      </c>
      <c r="O83" s="65">
        <v>22696.5</v>
      </c>
      <c r="P83" s="65">
        <v>0</v>
      </c>
      <c r="Q83" s="65">
        <v>0</v>
      </c>
      <c r="R83" s="65">
        <v>0</v>
      </c>
      <c r="S83" s="65">
        <v>9297.5499999999993</v>
      </c>
      <c r="T83" s="65">
        <v>38301.9</v>
      </c>
      <c r="U83" s="65">
        <v>23566.799999999999</v>
      </c>
      <c r="V83" s="65">
        <v>0</v>
      </c>
      <c r="W83" s="65">
        <v>0</v>
      </c>
      <c r="X83" s="65">
        <v>61868.7</v>
      </c>
      <c r="Y83" s="65">
        <v>622.07600000000002</v>
      </c>
      <c r="Z83" s="65">
        <v>0</v>
      </c>
      <c r="AA83" s="65">
        <v>0</v>
      </c>
      <c r="AB83" s="65">
        <v>0</v>
      </c>
      <c r="AC83" s="65">
        <v>0</v>
      </c>
      <c r="AD83" s="65">
        <v>185.77799999999999</v>
      </c>
      <c r="AE83" s="65">
        <v>0</v>
      </c>
      <c r="AF83" s="65">
        <v>807.85400000000004</v>
      </c>
      <c r="AG83" s="65">
        <v>0</v>
      </c>
      <c r="AH83" s="65">
        <v>0</v>
      </c>
      <c r="AI83" s="65">
        <v>0</v>
      </c>
      <c r="AJ83" s="65">
        <v>807.85400000000004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0</v>
      </c>
      <c r="AT83" s="65">
        <v>0</v>
      </c>
      <c r="AU83" s="65">
        <v>0</v>
      </c>
      <c r="AV83" s="65">
        <v>0</v>
      </c>
      <c r="AW83" s="65">
        <v>20.811499999999999</v>
      </c>
      <c r="AX83" s="65">
        <v>46.727800000000002</v>
      </c>
      <c r="AY83" s="65">
        <v>92.857500000000002</v>
      </c>
      <c r="AZ83" s="65">
        <v>0</v>
      </c>
      <c r="BA83" s="65">
        <v>0</v>
      </c>
      <c r="BB83" s="65">
        <v>5.5653100000000002</v>
      </c>
      <c r="BC83" s="65">
        <v>42.883099999999999</v>
      </c>
      <c r="BD83" s="65">
        <v>208.845</v>
      </c>
      <c r="BE83" s="65">
        <v>0</v>
      </c>
      <c r="BF83" s="65"/>
      <c r="BG83" s="65">
        <v>0</v>
      </c>
      <c r="BH83" s="65">
        <v>0</v>
      </c>
      <c r="BI83" s="65"/>
      <c r="BJ83" s="65">
        <v>0</v>
      </c>
      <c r="BK83" s="65" t="s">
        <v>248</v>
      </c>
      <c r="BL83" s="65" t="s">
        <v>248</v>
      </c>
      <c r="BM83" s="65" t="s">
        <v>350</v>
      </c>
      <c r="BN83" s="65">
        <v>0</v>
      </c>
      <c r="BO83" s="65">
        <v>6567.25</v>
      </c>
      <c r="BP83" s="65">
        <v>26223.599999999999</v>
      </c>
      <c r="BQ83" s="65">
        <v>0</v>
      </c>
      <c r="BR83" s="65">
        <v>0</v>
      </c>
      <c r="BS83" s="65">
        <v>0</v>
      </c>
      <c r="BT83" s="65">
        <v>9297.5499999999993</v>
      </c>
      <c r="BU83" s="65">
        <v>42088.4</v>
      </c>
      <c r="BV83" s="65">
        <v>23566.799999999999</v>
      </c>
      <c r="BW83" s="65">
        <v>0</v>
      </c>
      <c r="BX83" s="65">
        <v>0</v>
      </c>
      <c r="BY83" s="65">
        <v>65655.199999999997</v>
      </c>
      <c r="BZ83" s="65">
        <v>616.10199999999998</v>
      </c>
      <c r="CA83" s="65">
        <v>0</v>
      </c>
      <c r="CB83" s="65">
        <v>0</v>
      </c>
      <c r="CC83" s="65">
        <v>0</v>
      </c>
      <c r="CD83" s="65">
        <v>0</v>
      </c>
      <c r="CE83" s="65">
        <v>188.96799999999999</v>
      </c>
      <c r="CF83" s="65">
        <v>0</v>
      </c>
      <c r="CG83" s="65">
        <v>805.07</v>
      </c>
      <c r="CH83" s="65">
        <v>0</v>
      </c>
      <c r="CI83" s="65">
        <v>0</v>
      </c>
      <c r="CJ83" s="65">
        <v>0</v>
      </c>
      <c r="CK83" s="65">
        <v>805.07</v>
      </c>
      <c r="CL83" s="65">
        <v>0</v>
      </c>
      <c r="CM83" s="65">
        <v>0</v>
      </c>
      <c r="CN83" s="65">
        <v>0</v>
      </c>
      <c r="CO83" s="65">
        <v>0</v>
      </c>
      <c r="CP83" s="65">
        <v>0</v>
      </c>
      <c r="CQ83" s="65">
        <v>0</v>
      </c>
      <c r="CR83" s="65">
        <v>0</v>
      </c>
      <c r="CS83" s="65">
        <v>0</v>
      </c>
      <c r="CT83" s="65">
        <v>0</v>
      </c>
      <c r="CU83" s="65">
        <v>0</v>
      </c>
      <c r="CV83" s="65">
        <v>0</v>
      </c>
      <c r="CW83" s="65">
        <v>0</v>
      </c>
      <c r="CX83" s="65">
        <v>20.619499999999999</v>
      </c>
      <c r="CY83" s="65">
        <v>47.866700000000002</v>
      </c>
      <c r="CZ83" s="65">
        <v>107.274</v>
      </c>
      <c r="DA83" s="65">
        <v>0</v>
      </c>
      <c r="DB83" s="65">
        <v>0</v>
      </c>
      <c r="DC83" s="65">
        <v>5.6609999999999996</v>
      </c>
      <c r="DD83" s="65">
        <v>42.883099999999999</v>
      </c>
      <c r="DE83" s="65">
        <v>224.304</v>
      </c>
      <c r="DF83" s="65">
        <v>0</v>
      </c>
      <c r="DG83" s="65"/>
      <c r="DH83" s="65">
        <v>0</v>
      </c>
      <c r="DI83" s="65">
        <v>0</v>
      </c>
      <c r="DJ83" s="65"/>
      <c r="DK83" s="65">
        <v>0</v>
      </c>
      <c r="DL83" s="65" t="s">
        <v>251</v>
      </c>
      <c r="DM83" s="65" t="s">
        <v>279</v>
      </c>
      <c r="DN83" s="65" t="s">
        <v>253</v>
      </c>
      <c r="DO83" s="65" t="s">
        <v>79</v>
      </c>
      <c r="DP83" s="65" t="s">
        <v>254</v>
      </c>
      <c r="DQ83" s="65" t="s">
        <v>80</v>
      </c>
      <c r="DR83" s="65" t="s">
        <v>255</v>
      </c>
      <c r="DS83" s="65" t="s">
        <v>348</v>
      </c>
    </row>
    <row r="84" spans="1:123" x14ac:dyDescent="0.25">
      <c r="A84" s="34"/>
      <c r="B84" s="65" t="s">
        <v>356</v>
      </c>
      <c r="C84" s="65" t="s">
        <v>99</v>
      </c>
      <c r="D84" s="65">
        <v>211206</v>
      </c>
      <c r="E84" s="65" t="s">
        <v>83</v>
      </c>
      <c r="F84" s="65" t="s">
        <v>78</v>
      </c>
      <c r="G84" s="66">
        <v>6.3194444444444442E-2</v>
      </c>
      <c r="H84" s="65" t="s">
        <v>115</v>
      </c>
      <c r="I84" s="65">
        <v>8.6999999999999993</v>
      </c>
      <c r="J84" s="65" t="s">
        <v>248</v>
      </c>
      <c r="K84" s="65" t="s">
        <v>248</v>
      </c>
      <c r="L84" s="65" t="s">
        <v>91</v>
      </c>
      <c r="M84" s="65">
        <v>0</v>
      </c>
      <c r="N84" s="65">
        <v>9652.61</v>
      </c>
      <c r="O84" s="65">
        <v>22440.1</v>
      </c>
      <c r="P84" s="65">
        <v>0</v>
      </c>
      <c r="Q84" s="65">
        <v>0</v>
      </c>
      <c r="R84" s="65">
        <v>0</v>
      </c>
      <c r="S84" s="65">
        <v>9297.5499999999993</v>
      </c>
      <c r="T84" s="65">
        <v>41390.199999999997</v>
      </c>
      <c r="U84" s="65">
        <v>23566.799999999999</v>
      </c>
      <c r="V84" s="65">
        <v>0</v>
      </c>
      <c r="W84" s="65">
        <v>0</v>
      </c>
      <c r="X84" s="65">
        <v>64957</v>
      </c>
      <c r="Y84" s="65">
        <v>45.4925</v>
      </c>
      <c r="Z84" s="65">
        <v>0</v>
      </c>
      <c r="AA84" s="65">
        <v>0</v>
      </c>
      <c r="AB84" s="65">
        <v>0</v>
      </c>
      <c r="AC84" s="65">
        <v>0</v>
      </c>
      <c r="AD84" s="65">
        <v>163.28399999999999</v>
      </c>
      <c r="AE84" s="65">
        <v>0</v>
      </c>
      <c r="AF84" s="65">
        <v>208.77699999999999</v>
      </c>
      <c r="AG84" s="65">
        <v>0</v>
      </c>
      <c r="AH84" s="65">
        <v>0</v>
      </c>
      <c r="AI84" s="65">
        <v>0</v>
      </c>
      <c r="AJ84" s="65">
        <v>208.77699999999999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1.5863499999999999</v>
      </c>
      <c r="AX84" s="65">
        <v>58.709800000000001</v>
      </c>
      <c r="AY84" s="65">
        <v>92.648799999999994</v>
      </c>
      <c r="AZ84" s="65">
        <v>0</v>
      </c>
      <c r="BA84" s="65">
        <v>0</v>
      </c>
      <c r="BB84" s="65">
        <v>4.88253</v>
      </c>
      <c r="BC84" s="65">
        <v>43.202800000000003</v>
      </c>
      <c r="BD84" s="65">
        <v>201.03</v>
      </c>
      <c r="BE84" s="65">
        <v>0</v>
      </c>
      <c r="BF84" s="65"/>
      <c r="BG84" s="65">
        <v>0</v>
      </c>
      <c r="BH84" s="65">
        <v>0</v>
      </c>
      <c r="BI84" s="65"/>
      <c r="BJ84" s="65">
        <v>0</v>
      </c>
      <c r="BK84" s="65" t="s">
        <v>248</v>
      </c>
      <c r="BL84" s="65" t="s">
        <v>248</v>
      </c>
      <c r="BM84" s="65" t="s">
        <v>247</v>
      </c>
      <c r="BN84" s="65">
        <v>0</v>
      </c>
      <c r="BO84" s="65">
        <v>9900.44</v>
      </c>
      <c r="BP84" s="65">
        <v>23671.200000000001</v>
      </c>
      <c r="BQ84" s="65">
        <v>0</v>
      </c>
      <c r="BR84" s="65">
        <v>0</v>
      </c>
      <c r="BS84" s="65">
        <v>0</v>
      </c>
      <c r="BT84" s="65">
        <v>9297.5499999999993</v>
      </c>
      <c r="BU84" s="65">
        <v>42869.2</v>
      </c>
      <c r="BV84" s="65">
        <v>23566.799999999999</v>
      </c>
      <c r="BW84" s="65">
        <v>0</v>
      </c>
      <c r="BX84" s="65">
        <v>0</v>
      </c>
      <c r="BY84" s="65">
        <v>66435.899999999994</v>
      </c>
      <c r="BZ84" s="65">
        <v>86.266199999999998</v>
      </c>
      <c r="CA84" s="65">
        <v>0</v>
      </c>
      <c r="CB84" s="65">
        <v>0</v>
      </c>
      <c r="CC84" s="65">
        <v>0</v>
      </c>
      <c r="CD84" s="65">
        <v>0</v>
      </c>
      <c r="CE84" s="65">
        <v>165.90100000000001</v>
      </c>
      <c r="CF84" s="65">
        <v>0</v>
      </c>
      <c r="CG84" s="65">
        <v>252.167</v>
      </c>
      <c r="CH84" s="65">
        <v>0</v>
      </c>
      <c r="CI84" s="65">
        <v>0</v>
      </c>
      <c r="CJ84" s="65">
        <v>0</v>
      </c>
      <c r="CK84" s="65">
        <v>252.167</v>
      </c>
      <c r="CL84" s="65">
        <v>0</v>
      </c>
      <c r="CM84" s="65">
        <v>0</v>
      </c>
      <c r="CN84" s="65">
        <v>0</v>
      </c>
      <c r="CO84" s="65">
        <v>0</v>
      </c>
      <c r="CP84" s="65">
        <v>0</v>
      </c>
      <c r="CQ84" s="65">
        <v>0</v>
      </c>
      <c r="CR84" s="65">
        <v>0</v>
      </c>
      <c r="CS84" s="65">
        <v>0</v>
      </c>
      <c r="CT84" s="65">
        <v>0</v>
      </c>
      <c r="CU84" s="65">
        <v>0</v>
      </c>
      <c r="CV84" s="65">
        <v>0</v>
      </c>
      <c r="CW84" s="65">
        <v>0</v>
      </c>
      <c r="CX84" s="65">
        <v>2.9958100000000001</v>
      </c>
      <c r="CY84" s="65">
        <v>60.838700000000003</v>
      </c>
      <c r="CZ84" s="65">
        <v>97.731800000000007</v>
      </c>
      <c r="DA84" s="65">
        <v>0</v>
      </c>
      <c r="DB84" s="65">
        <v>0</v>
      </c>
      <c r="DC84" s="65">
        <v>4.9607599999999996</v>
      </c>
      <c r="DD84" s="65">
        <v>43.202800000000003</v>
      </c>
      <c r="DE84" s="65">
        <v>209.73</v>
      </c>
      <c r="DF84" s="65">
        <v>0</v>
      </c>
      <c r="DG84" s="65"/>
      <c r="DH84" s="65">
        <v>0</v>
      </c>
      <c r="DI84" s="65">
        <v>0</v>
      </c>
      <c r="DJ84" s="65"/>
      <c r="DK84" s="65">
        <v>0</v>
      </c>
      <c r="DL84" s="65" t="s">
        <v>251</v>
      </c>
      <c r="DM84" s="65" t="s">
        <v>279</v>
      </c>
      <c r="DN84" s="65" t="s">
        <v>253</v>
      </c>
      <c r="DO84" s="65" t="s">
        <v>79</v>
      </c>
      <c r="DP84" s="65" t="s">
        <v>254</v>
      </c>
      <c r="DQ84" s="65" t="s">
        <v>80</v>
      </c>
      <c r="DR84" s="65" t="s">
        <v>255</v>
      </c>
      <c r="DS84" s="65" t="s">
        <v>348</v>
      </c>
    </row>
    <row r="85" spans="1:123" x14ac:dyDescent="0.25">
      <c r="A85" s="34"/>
      <c r="B85" s="65" t="s">
        <v>357</v>
      </c>
      <c r="C85" s="65" t="s">
        <v>100</v>
      </c>
      <c r="D85" s="65">
        <v>211506</v>
      </c>
      <c r="E85" s="65" t="s">
        <v>83</v>
      </c>
      <c r="F85" s="65" t="s">
        <v>78</v>
      </c>
      <c r="G85" s="66">
        <v>6.458333333333334E-2</v>
      </c>
      <c r="H85" s="65" t="s">
        <v>115</v>
      </c>
      <c r="I85" s="65">
        <v>9.3000000000000007</v>
      </c>
      <c r="J85" s="65" t="s">
        <v>248</v>
      </c>
      <c r="K85" s="65" t="s">
        <v>248</v>
      </c>
      <c r="L85" s="65" t="s">
        <v>358</v>
      </c>
      <c r="M85" s="65">
        <v>0</v>
      </c>
      <c r="N85" s="65">
        <v>9667.4599999999991</v>
      </c>
      <c r="O85" s="65">
        <v>22440.1</v>
      </c>
      <c r="P85" s="65">
        <v>0</v>
      </c>
      <c r="Q85" s="65">
        <v>0</v>
      </c>
      <c r="R85" s="65">
        <v>0</v>
      </c>
      <c r="S85" s="65">
        <v>9297.5499999999993</v>
      </c>
      <c r="T85" s="65">
        <v>41405.1</v>
      </c>
      <c r="U85" s="65">
        <v>23566.799999999999</v>
      </c>
      <c r="V85" s="65">
        <v>0</v>
      </c>
      <c r="W85" s="65">
        <v>0</v>
      </c>
      <c r="X85" s="65">
        <v>64971.8</v>
      </c>
      <c r="Y85" s="65">
        <v>40.671900000000001</v>
      </c>
      <c r="Z85" s="65">
        <v>0</v>
      </c>
      <c r="AA85" s="65">
        <v>0</v>
      </c>
      <c r="AB85" s="65">
        <v>0</v>
      </c>
      <c r="AC85" s="65">
        <v>0</v>
      </c>
      <c r="AD85" s="65">
        <v>163.28299999999999</v>
      </c>
      <c r="AE85" s="65">
        <v>0</v>
      </c>
      <c r="AF85" s="65">
        <v>203.95500000000001</v>
      </c>
      <c r="AG85" s="65">
        <v>0</v>
      </c>
      <c r="AH85" s="65">
        <v>0</v>
      </c>
      <c r="AI85" s="65">
        <v>0</v>
      </c>
      <c r="AJ85" s="65">
        <v>203.95500000000001</v>
      </c>
      <c r="AK85" s="65">
        <v>0</v>
      </c>
      <c r="AL85" s="65">
        <v>0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1.4176800000000001</v>
      </c>
      <c r="AX85" s="65">
        <v>58.332900000000002</v>
      </c>
      <c r="AY85" s="65">
        <v>92.648799999999994</v>
      </c>
      <c r="AZ85" s="65">
        <v>0</v>
      </c>
      <c r="BA85" s="65">
        <v>0</v>
      </c>
      <c r="BB85" s="65">
        <v>4.8824899999999998</v>
      </c>
      <c r="BC85" s="65">
        <v>43.202800000000003</v>
      </c>
      <c r="BD85" s="65">
        <v>200.48500000000001</v>
      </c>
      <c r="BE85" s="65">
        <v>0</v>
      </c>
      <c r="BF85" s="65"/>
      <c r="BG85" s="65">
        <v>0</v>
      </c>
      <c r="BH85" s="65">
        <v>0</v>
      </c>
      <c r="BI85" s="65"/>
      <c r="BJ85" s="65">
        <v>0</v>
      </c>
      <c r="BK85" s="65" t="s">
        <v>248</v>
      </c>
      <c r="BL85" s="65" t="s">
        <v>248</v>
      </c>
      <c r="BM85" s="65" t="s">
        <v>247</v>
      </c>
      <c r="BN85" s="65">
        <v>0</v>
      </c>
      <c r="BO85" s="65">
        <v>9900.44</v>
      </c>
      <c r="BP85" s="65">
        <v>23671.200000000001</v>
      </c>
      <c r="BQ85" s="65">
        <v>0</v>
      </c>
      <c r="BR85" s="65">
        <v>0</v>
      </c>
      <c r="BS85" s="65">
        <v>0</v>
      </c>
      <c r="BT85" s="65">
        <v>9297.5499999999993</v>
      </c>
      <c r="BU85" s="65">
        <v>42869.2</v>
      </c>
      <c r="BV85" s="65">
        <v>23566.799999999999</v>
      </c>
      <c r="BW85" s="65">
        <v>0</v>
      </c>
      <c r="BX85" s="65">
        <v>0</v>
      </c>
      <c r="BY85" s="65">
        <v>66435.899999999994</v>
      </c>
      <c r="BZ85" s="65">
        <v>86.266199999999998</v>
      </c>
      <c r="CA85" s="65">
        <v>0</v>
      </c>
      <c r="CB85" s="65">
        <v>0</v>
      </c>
      <c r="CC85" s="65">
        <v>0</v>
      </c>
      <c r="CD85" s="65">
        <v>0</v>
      </c>
      <c r="CE85" s="65">
        <v>165.90100000000001</v>
      </c>
      <c r="CF85" s="65">
        <v>0</v>
      </c>
      <c r="CG85" s="65">
        <v>252.167</v>
      </c>
      <c r="CH85" s="65">
        <v>0</v>
      </c>
      <c r="CI85" s="65">
        <v>0</v>
      </c>
      <c r="CJ85" s="65">
        <v>0</v>
      </c>
      <c r="CK85" s="65">
        <v>252.167</v>
      </c>
      <c r="CL85" s="65">
        <v>0</v>
      </c>
      <c r="CM85" s="65">
        <v>0</v>
      </c>
      <c r="CN85" s="65">
        <v>0</v>
      </c>
      <c r="CO85" s="65">
        <v>0</v>
      </c>
      <c r="CP85" s="65">
        <v>0</v>
      </c>
      <c r="CQ85" s="65">
        <v>0</v>
      </c>
      <c r="CR85" s="65">
        <v>0</v>
      </c>
      <c r="CS85" s="65">
        <v>0</v>
      </c>
      <c r="CT85" s="65">
        <v>0</v>
      </c>
      <c r="CU85" s="65">
        <v>0</v>
      </c>
      <c r="CV85" s="65">
        <v>0</v>
      </c>
      <c r="CW85" s="65">
        <v>0</v>
      </c>
      <c r="CX85" s="65">
        <v>2.9958100000000001</v>
      </c>
      <c r="CY85" s="65">
        <v>60.838700000000003</v>
      </c>
      <c r="CZ85" s="65">
        <v>97.731800000000007</v>
      </c>
      <c r="DA85" s="65">
        <v>0</v>
      </c>
      <c r="DB85" s="65">
        <v>0</v>
      </c>
      <c r="DC85" s="65">
        <v>4.9607599999999996</v>
      </c>
      <c r="DD85" s="65">
        <v>43.202800000000003</v>
      </c>
      <c r="DE85" s="65">
        <v>209.73</v>
      </c>
      <c r="DF85" s="65">
        <v>0</v>
      </c>
      <c r="DG85" s="65"/>
      <c r="DH85" s="65">
        <v>0</v>
      </c>
      <c r="DI85" s="65">
        <v>0</v>
      </c>
      <c r="DJ85" s="65"/>
      <c r="DK85" s="65">
        <v>0</v>
      </c>
      <c r="DL85" s="65" t="s">
        <v>251</v>
      </c>
      <c r="DM85" s="65" t="s">
        <v>279</v>
      </c>
      <c r="DN85" s="65" t="s">
        <v>253</v>
      </c>
      <c r="DO85" s="65" t="s">
        <v>79</v>
      </c>
      <c r="DP85" s="65" t="s">
        <v>254</v>
      </c>
      <c r="DQ85" s="65" t="s">
        <v>80</v>
      </c>
      <c r="DR85" s="65" t="s">
        <v>255</v>
      </c>
      <c r="DS85" s="65" t="s">
        <v>348</v>
      </c>
    </row>
    <row r="86" spans="1:123" x14ac:dyDescent="0.25">
      <c r="A86" s="34"/>
      <c r="B86" s="65" t="s">
        <v>359</v>
      </c>
      <c r="C86" s="65" t="s">
        <v>101</v>
      </c>
      <c r="D86" s="65">
        <v>300015</v>
      </c>
      <c r="E86" s="65" t="s">
        <v>77</v>
      </c>
      <c r="F86" s="65" t="s">
        <v>78</v>
      </c>
      <c r="G86" s="66">
        <v>0.1173611111111111</v>
      </c>
      <c r="H86" s="65" t="s">
        <v>115</v>
      </c>
      <c r="I86" s="65">
        <v>13.4</v>
      </c>
      <c r="J86" s="65" t="s">
        <v>248</v>
      </c>
      <c r="K86" s="65" t="s">
        <v>248</v>
      </c>
      <c r="L86" s="65" t="s">
        <v>91</v>
      </c>
      <c r="M86" s="65">
        <v>5.35215</v>
      </c>
      <c r="N86" s="65">
        <v>225763</v>
      </c>
      <c r="O86" s="65">
        <v>30969.1</v>
      </c>
      <c r="P86" s="65">
        <v>0</v>
      </c>
      <c r="Q86" s="65">
        <v>1547.27</v>
      </c>
      <c r="R86" s="65">
        <v>0</v>
      </c>
      <c r="S86" s="65">
        <v>90621.7</v>
      </c>
      <c r="T86" s="65">
        <v>348906</v>
      </c>
      <c r="U86" s="65">
        <v>229701</v>
      </c>
      <c r="V86" s="65">
        <v>0</v>
      </c>
      <c r="W86" s="65">
        <v>0</v>
      </c>
      <c r="X86" s="65">
        <v>578608</v>
      </c>
      <c r="Y86" s="65">
        <v>1017.81</v>
      </c>
      <c r="Z86" s="65">
        <v>0</v>
      </c>
      <c r="AA86" s="65">
        <v>0</v>
      </c>
      <c r="AB86" s="65">
        <v>0</v>
      </c>
      <c r="AC86" s="65">
        <v>0</v>
      </c>
      <c r="AD86" s="65">
        <v>854.596</v>
      </c>
      <c r="AE86" s="65">
        <v>0</v>
      </c>
      <c r="AF86" s="65">
        <v>1872.4</v>
      </c>
      <c r="AG86" s="65">
        <v>0</v>
      </c>
      <c r="AH86" s="65">
        <v>0</v>
      </c>
      <c r="AI86" s="65">
        <v>0</v>
      </c>
      <c r="AJ86" s="65">
        <v>1872.4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3.6213299999999999</v>
      </c>
      <c r="AX86" s="65">
        <v>132.911</v>
      </c>
      <c r="AY86" s="65">
        <v>15.961600000000001</v>
      </c>
      <c r="AZ86" s="65">
        <v>0</v>
      </c>
      <c r="BA86" s="65">
        <v>0.51373500000000005</v>
      </c>
      <c r="BB86" s="65">
        <v>2.6415899999999999</v>
      </c>
      <c r="BC86" s="65">
        <v>42.658200000000001</v>
      </c>
      <c r="BD86" s="65">
        <v>198.30699999999999</v>
      </c>
      <c r="BE86" s="65">
        <v>0</v>
      </c>
      <c r="BF86" s="65"/>
      <c r="BG86" s="65">
        <v>0</v>
      </c>
      <c r="BH86" s="65">
        <v>0</v>
      </c>
      <c r="BI86" s="65"/>
      <c r="BJ86" s="65">
        <v>0</v>
      </c>
      <c r="BK86" s="65" t="s">
        <v>248</v>
      </c>
      <c r="BL86" s="65" t="s">
        <v>248</v>
      </c>
      <c r="BM86" s="65" t="s">
        <v>206</v>
      </c>
      <c r="BN86" s="65">
        <v>4.7556799999999999</v>
      </c>
      <c r="BO86" s="65">
        <v>248823</v>
      </c>
      <c r="BP86" s="65">
        <v>29387.7</v>
      </c>
      <c r="BQ86" s="65">
        <v>0</v>
      </c>
      <c r="BR86" s="65">
        <v>633.33600000000001</v>
      </c>
      <c r="BS86" s="65">
        <v>0</v>
      </c>
      <c r="BT86" s="65">
        <v>90621.7</v>
      </c>
      <c r="BU86" s="65">
        <v>369471</v>
      </c>
      <c r="BV86" s="65">
        <v>229701</v>
      </c>
      <c r="BW86" s="65">
        <v>0</v>
      </c>
      <c r="BX86" s="65">
        <v>0</v>
      </c>
      <c r="BY86" s="65">
        <v>599172</v>
      </c>
      <c r="BZ86" s="65">
        <v>790.74400000000003</v>
      </c>
      <c r="CA86" s="65">
        <v>0</v>
      </c>
      <c r="CB86" s="65">
        <v>0</v>
      </c>
      <c r="CC86" s="65">
        <v>0</v>
      </c>
      <c r="CD86" s="65">
        <v>0</v>
      </c>
      <c r="CE86" s="65">
        <v>854.596</v>
      </c>
      <c r="CF86" s="65">
        <v>0</v>
      </c>
      <c r="CG86" s="65">
        <v>1645.34</v>
      </c>
      <c r="CH86" s="65">
        <v>0</v>
      </c>
      <c r="CI86" s="65">
        <v>0</v>
      </c>
      <c r="CJ86" s="65">
        <v>0</v>
      </c>
      <c r="CK86" s="65">
        <v>1645.34</v>
      </c>
      <c r="CL86" s="65">
        <v>0</v>
      </c>
      <c r="CM86" s="65">
        <v>0</v>
      </c>
      <c r="CN86" s="65">
        <v>0</v>
      </c>
      <c r="CO86" s="65">
        <v>0</v>
      </c>
      <c r="CP86" s="65">
        <v>0</v>
      </c>
      <c r="CQ86" s="65">
        <v>0</v>
      </c>
      <c r="CR86" s="65">
        <v>0</v>
      </c>
      <c r="CS86" s="65">
        <v>0</v>
      </c>
      <c r="CT86" s="65">
        <v>0</v>
      </c>
      <c r="CU86" s="65">
        <v>0</v>
      </c>
      <c r="CV86" s="65">
        <v>0</v>
      </c>
      <c r="CW86" s="65">
        <v>0</v>
      </c>
      <c r="CX86" s="65">
        <v>2.8123</v>
      </c>
      <c r="CY86" s="65">
        <v>146.9</v>
      </c>
      <c r="CZ86" s="65">
        <v>16.5334</v>
      </c>
      <c r="DA86" s="65">
        <v>0</v>
      </c>
      <c r="DB86" s="65">
        <v>0.210871</v>
      </c>
      <c r="DC86" s="65">
        <v>2.6415899999999999</v>
      </c>
      <c r="DD86" s="65">
        <v>42.658200000000001</v>
      </c>
      <c r="DE86" s="65">
        <v>211.756</v>
      </c>
      <c r="DF86" s="65">
        <v>0</v>
      </c>
      <c r="DG86" s="65"/>
      <c r="DH86" s="65">
        <v>0</v>
      </c>
      <c r="DI86" s="65">
        <v>0.5</v>
      </c>
      <c r="DJ86" s="65" t="s">
        <v>269</v>
      </c>
      <c r="DK86" s="65">
        <v>0</v>
      </c>
      <c r="DL86" s="65" t="s">
        <v>251</v>
      </c>
      <c r="DM86" s="65" t="s">
        <v>279</v>
      </c>
      <c r="DN86" s="65" t="s">
        <v>253</v>
      </c>
      <c r="DO86" s="65" t="s">
        <v>79</v>
      </c>
      <c r="DP86" s="65" t="s">
        <v>254</v>
      </c>
      <c r="DQ86" s="65" t="s">
        <v>80</v>
      </c>
      <c r="DR86" s="65" t="s">
        <v>255</v>
      </c>
      <c r="DS86" s="65" t="s">
        <v>348</v>
      </c>
    </row>
    <row r="87" spans="1:123" x14ac:dyDescent="0.25">
      <c r="A87" s="34"/>
      <c r="B87" s="65" t="s">
        <v>360</v>
      </c>
      <c r="C87" s="65" t="s">
        <v>103</v>
      </c>
      <c r="D87" s="65">
        <v>300016</v>
      </c>
      <c r="E87" s="65" t="s">
        <v>81</v>
      </c>
      <c r="F87" s="65" t="s">
        <v>78</v>
      </c>
      <c r="G87" s="66">
        <v>0.1277777777777778</v>
      </c>
      <c r="H87" s="65" t="s">
        <v>117</v>
      </c>
      <c r="I87" s="65">
        <v>-1.1000000000000001</v>
      </c>
      <c r="J87" s="65" t="s">
        <v>248</v>
      </c>
      <c r="K87" s="65" t="s">
        <v>248</v>
      </c>
      <c r="L87" s="65" t="s">
        <v>91</v>
      </c>
      <c r="M87" s="65">
        <v>40.554200000000002</v>
      </c>
      <c r="N87" s="65">
        <v>47208.800000000003</v>
      </c>
      <c r="O87" s="65">
        <v>25684.799999999999</v>
      </c>
      <c r="P87" s="65">
        <v>0</v>
      </c>
      <c r="Q87" s="65">
        <v>4610.03</v>
      </c>
      <c r="R87" s="65">
        <v>0</v>
      </c>
      <c r="S87" s="65">
        <v>90621.7</v>
      </c>
      <c r="T87" s="65">
        <v>168166</v>
      </c>
      <c r="U87" s="65">
        <v>229701</v>
      </c>
      <c r="V87" s="65">
        <v>0</v>
      </c>
      <c r="W87" s="65">
        <v>0</v>
      </c>
      <c r="X87" s="65">
        <v>397867</v>
      </c>
      <c r="Y87" s="65">
        <v>7607.14</v>
      </c>
      <c r="Z87" s="65">
        <v>0</v>
      </c>
      <c r="AA87" s="65">
        <v>0</v>
      </c>
      <c r="AB87" s="65">
        <v>0</v>
      </c>
      <c r="AC87" s="65">
        <v>0</v>
      </c>
      <c r="AD87" s="65">
        <v>1219.24</v>
      </c>
      <c r="AE87" s="65">
        <v>0</v>
      </c>
      <c r="AF87" s="65">
        <v>8826.39</v>
      </c>
      <c r="AG87" s="65">
        <v>0</v>
      </c>
      <c r="AH87" s="65">
        <v>0</v>
      </c>
      <c r="AI87" s="65">
        <v>0</v>
      </c>
      <c r="AJ87" s="65">
        <v>8826.39</v>
      </c>
      <c r="AK87" s="65">
        <v>0</v>
      </c>
      <c r="AL87" s="65">
        <v>0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25.741399999999999</v>
      </c>
      <c r="AX87" s="65">
        <v>40.759799999999998</v>
      </c>
      <c r="AY87" s="65">
        <v>13.8147</v>
      </c>
      <c r="AZ87" s="65">
        <v>0</v>
      </c>
      <c r="BA87" s="65">
        <v>1.51492</v>
      </c>
      <c r="BB87" s="65">
        <v>3.7509299999999999</v>
      </c>
      <c r="BC87" s="65">
        <v>42.883000000000003</v>
      </c>
      <c r="BD87" s="65">
        <v>128.465</v>
      </c>
      <c r="BE87" s="65">
        <v>13.75</v>
      </c>
      <c r="BF87" s="65" t="s">
        <v>116</v>
      </c>
      <c r="BG87" s="65">
        <v>0</v>
      </c>
      <c r="BH87" s="65">
        <v>0</v>
      </c>
      <c r="BI87" s="65"/>
      <c r="BJ87" s="65">
        <v>0</v>
      </c>
      <c r="BK87" s="65" t="s">
        <v>248</v>
      </c>
      <c r="BL87" s="65" t="s">
        <v>248</v>
      </c>
      <c r="BM87" s="65" t="s">
        <v>91</v>
      </c>
      <c r="BN87" s="65">
        <v>39.595500000000001</v>
      </c>
      <c r="BO87" s="65">
        <v>52655.7</v>
      </c>
      <c r="BP87" s="65">
        <v>21339.9</v>
      </c>
      <c r="BQ87" s="65">
        <v>0</v>
      </c>
      <c r="BR87" s="65">
        <v>2962.98</v>
      </c>
      <c r="BS87" s="65">
        <v>0</v>
      </c>
      <c r="BT87" s="65">
        <v>90621.7</v>
      </c>
      <c r="BU87" s="65">
        <v>167620</v>
      </c>
      <c r="BV87" s="65">
        <v>229701</v>
      </c>
      <c r="BW87" s="65">
        <v>0</v>
      </c>
      <c r="BX87" s="65">
        <v>0</v>
      </c>
      <c r="BY87" s="65">
        <v>397321</v>
      </c>
      <c r="BZ87" s="65">
        <v>6501.19</v>
      </c>
      <c r="CA87" s="65">
        <v>0</v>
      </c>
      <c r="CB87" s="65">
        <v>0</v>
      </c>
      <c r="CC87" s="65">
        <v>0</v>
      </c>
      <c r="CD87" s="65">
        <v>0</v>
      </c>
      <c r="CE87" s="65">
        <v>1219.25</v>
      </c>
      <c r="CF87" s="65">
        <v>0</v>
      </c>
      <c r="CG87" s="65">
        <v>7720.44</v>
      </c>
      <c r="CH87" s="65">
        <v>0</v>
      </c>
      <c r="CI87" s="65">
        <v>0</v>
      </c>
      <c r="CJ87" s="65">
        <v>0</v>
      </c>
      <c r="CK87" s="65">
        <v>7720.44</v>
      </c>
      <c r="CL87" s="65">
        <v>0</v>
      </c>
      <c r="CM87" s="65">
        <v>0</v>
      </c>
      <c r="CN87" s="65">
        <v>0</v>
      </c>
      <c r="CO87" s="65">
        <v>0</v>
      </c>
      <c r="CP87" s="65">
        <v>0</v>
      </c>
      <c r="CQ87" s="65">
        <v>0</v>
      </c>
      <c r="CR87" s="65">
        <v>0</v>
      </c>
      <c r="CS87" s="65">
        <v>0</v>
      </c>
      <c r="CT87" s="65">
        <v>0</v>
      </c>
      <c r="CU87" s="65">
        <v>0</v>
      </c>
      <c r="CV87" s="65">
        <v>0</v>
      </c>
      <c r="CW87" s="65">
        <v>0</v>
      </c>
      <c r="CX87" s="65">
        <v>21.928999999999998</v>
      </c>
      <c r="CY87" s="65">
        <v>45.623800000000003</v>
      </c>
      <c r="CZ87" s="65">
        <v>12.176399999999999</v>
      </c>
      <c r="DA87" s="65">
        <v>0</v>
      </c>
      <c r="DB87" s="65">
        <v>0.973491</v>
      </c>
      <c r="DC87" s="65">
        <v>3.7509299999999999</v>
      </c>
      <c r="DD87" s="65">
        <v>42.883000000000003</v>
      </c>
      <c r="DE87" s="65">
        <v>127.337</v>
      </c>
      <c r="DF87" s="65">
        <v>0</v>
      </c>
      <c r="DG87" s="65"/>
      <c r="DH87" s="65">
        <v>0</v>
      </c>
      <c r="DI87" s="65">
        <v>9</v>
      </c>
      <c r="DJ87" s="65" t="s">
        <v>269</v>
      </c>
      <c r="DK87" s="65">
        <v>0</v>
      </c>
      <c r="DL87" s="65" t="s">
        <v>251</v>
      </c>
      <c r="DM87" s="65" t="s">
        <v>279</v>
      </c>
      <c r="DN87" s="65" t="s">
        <v>253</v>
      </c>
      <c r="DO87" s="65" t="s">
        <v>79</v>
      </c>
      <c r="DP87" s="65" t="s">
        <v>254</v>
      </c>
      <c r="DQ87" s="65" t="s">
        <v>80</v>
      </c>
      <c r="DR87" s="65" t="s">
        <v>255</v>
      </c>
      <c r="DS87" s="65" t="s">
        <v>348</v>
      </c>
    </row>
    <row r="88" spans="1:123" x14ac:dyDescent="0.25">
      <c r="B88" s="65" t="s">
        <v>361</v>
      </c>
      <c r="C88" s="65" t="s">
        <v>104</v>
      </c>
      <c r="D88" s="65">
        <v>300006</v>
      </c>
      <c r="E88" s="65" t="s">
        <v>83</v>
      </c>
      <c r="F88" s="65" t="s">
        <v>78</v>
      </c>
      <c r="G88" s="66">
        <v>0.12013888888888889</v>
      </c>
      <c r="H88" s="65" t="s">
        <v>115</v>
      </c>
      <c r="I88" s="65">
        <v>7.2</v>
      </c>
      <c r="J88" s="65" t="s">
        <v>248</v>
      </c>
      <c r="K88" s="65" t="s">
        <v>248</v>
      </c>
      <c r="L88" s="65" t="s">
        <v>91</v>
      </c>
      <c r="M88" s="65">
        <v>9.1762800000000002</v>
      </c>
      <c r="N88" s="65">
        <v>88766.399999999994</v>
      </c>
      <c r="O88" s="65">
        <v>21692.6</v>
      </c>
      <c r="P88" s="65">
        <v>0</v>
      </c>
      <c r="Q88" s="65">
        <v>2539.8000000000002</v>
      </c>
      <c r="R88" s="65">
        <v>0</v>
      </c>
      <c r="S88" s="65">
        <v>90621.7</v>
      </c>
      <c r="T88" s="65">
        <v>203630</v>
      </c>
      <c r="U88" s="65">
        <v>229701</v>
      </c>
      <c r="V88" s="65">
        <v>0</v>
      </c>
      <c r="W88" s="65">
        <v>0</v>
      </c>
      <c r="X88" s="65">
        <v>433331</v>
      </c>
      <c r="Y88" s="65">
        <v>1744.73</v>
      </c>
      <c r="Z88" s="65">
        <v>0</v>
      </c>
      <c r="AA88" s="65">
        <v>0</v>
      </c>
      <c r="AB88" s="65">
        <v>0</v>
      </c>
      <c r="AC88" s="65">
        <v>0</v>
      </c>
      <c r="AD88" s="65">
        <v>1016.82</v>
      </c>
      <c r="AE88" s="65">
        <v>0</v>
      </c>
      <c r="AF88" s="65">
        <v>2761.55</v>
      </c>
      <c r="AG88" s="65">
        <v>0</v>
      </c>
      <c r="AH88" s="65">
        <v>0</v>
      </c>
      <c r="AI88" s="65">
        <v>0</v>
      </c>
      <c r="AJ88" s="65">
        <v>2761.55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5.9530000000000003</v>
      </c>
      <c r="AX88" s="65">
        <v>58.6753</v>
      </c>
      <c r="AY88" s="65">
        <v>10.9316</v>
      </c>
      <c r="AZ88" s="65">
        <v>0</v>
      </c>
      <c r="BA88" s="65">
        <v>0.83350100000000005</v>
      </c>
      <c r="BB88" s="65">
        <v>3.1204700000000001</v>
      </c>
      <c r="BC88" s="65">
        <v>43.2027</v>
      </c>
      <c r="BD88" s="65">
        <v>122.717</v>
      </c>
      <c r="BE88" s="65">
        <v>0</v>
      </c>
      <c r="BF88" s="65"/>
      <c r="BG88" s="65">
        <v>0</v>
      </c>
      <c r="BH88" s="65">
        <v>0</v>
      </c>
      <c r="BI88" s="65"/>
      <c r="BJ88" s="65">
        <v>0</v>
      </c>
      <c r="BK88" s="65" t="s">
        <v>248</v>
      </c>
      <c r="BL88" s="65" t="s">
        <v>248</v>
      </c>
      <c r="BM88" s="65" t="s">
        <v>91</v>
      </c>
      <c r="BN88" s="65">
        <v>11.0375</v>
      </c>
      <c r="BO88" s="65">
        <v>97801.4</v>
      </c>
      <c r="BP88" s="65">
        <v>19821.5</v>
      </c>
      <c r="BQ88" s="65">
        <v>0</v>
      </c>
      <c r="BR88" s="65">
        <v>1548.35</v>
      </c>
      <c r="BS88" s="65">
        <v>0</v>
      </c>
      <c r="BT88" s="65">
        <v>90621.7</v>
      </c>
      <c r="BU88" s="65">
        <v>209804</v>
      </c>
      <c r="BV88" s="65">
        <v>229701</v>
      </c>
      <c r="BW88" s="65">
        <v>0</v>
      </c>
      <c r="BX88" s="65">
        <v>0</v>
      </c>
      <c r="BY88" s="65">
        <v>439505</v>
      </c>
      <c r="BZ88" s="65">
        <v>1909.21</v>
      </c>
      <c r="CA88" s="65">
        <v>0</v>
      </c>
      <c r="CB88" s="65">
        <v>0</v>
      </c>
      <c r="CC88" s="65">
        <v>0</v>
      </c>
      <c r="CD88" s="65">
        <v>0</v>
      </c>
      <c r="CE88" s="65">
        <v>1016.83</v>
      </c>
      <c r="CF88" s="65">
        <v>0</v>
      </c>
      <c r="CG88" s="65">
        <v>2926.03</v>
      </c>
      <c r="CH88" s="65">
        <v>0</v>
      </c>
      <c r="CI88" s="65">
        <v>0</v>
      </c>
      <c r="CJ88" s="65">
        <v>0</v>
      </c>
      <c r="CK88" s="65">
        <v>2926.03</v>
      </c>
      <c r="CL88" s="65">
        <v>0</v>
      </c>
      <c r="CM88" s="65">
        <v>0</v>
      </c>
      <c r="CN88" s="65">
        <v>0</v>
      </c>
      <c r="CO88" s="65">
        <v>0</v>
      </c>
      <c r="CP88" s="65">
        <v>0</v>
      </c>
      <c r="CQ88" s="65">
        <v>0</v>
      </c>
      <c r="CR88" s="65">
        <v>0</v>
      </c>
      <c r="CS88" s="65">
        <v>0</v>
      </c>
      <c r="CT88" s="65">
        <v>0</v>
      </c>
      <c r="CU88" s="65">
        <v>0</v>
      </c>
      <c r="CV88" s="65">
        <v>0</v>
      </c>
      <c r="CW88" s="65">
        <v>0</v>
      </c>
      <c r="CX88" s="65">
        <v>6.4820700000000002</v>
      </c>
      <c r="CY88" s="65">
        <v>65.684100000000001</v>
      </c>
      <c r="CZ88" s="65">
        <v>10.8506</v>
      </c>
      <c r="DA88" s="65">
        <v>0</v>
      </c>
      <c r="DB88" s="65">
        <v>0.51163999999999998</v>
      </c>
      <c r="DC88" s="65">
        <v>3.1204999999999998</v>
      </c>
      <c r="DD88" s="65">
        <v>43.2027</v>
      </c>
      <c r="DE88" s="65">
        <v>129.852</v>
      </c>
      <c r="DF88" s="65">
        <v>0</v>
      </c>
      <c r="DG88" s="65"/>
      <c r="DH88" s="65">
        <v>0</v>
      </c>
      <c r="DI88" s="65">
        <v>0.75</v>
      </c>
      <c r="DJ88" s="65" t="s">
        <v>259</v>
      </c>
      <c r="DK88" s="65">
        <v>0</v>
      </c>
      <c r="DL88" s="65" t="s">
        <v>251</v>
      </c>
      <c r="DM88" s="65" t="s">
        <v>279</v>
      </c>
      <c r="DN88" s="65" t="s">
        <v>253</v>
      </c>
      <c r="DO88" s="65" t="s">
        <v>79</v>
      </c>
      <c r="DP88" s="65" t="s">
        <v>254</v>
      </c>
      <c r="DQ88" s="65" t="s">
        <v>80</v>
      </c>
      <c r="DR88" s="65" t="s">
        <v>255</v>
      </c>
      <c r="DS88" s="65" t="s">
        <v>348</v>
      </c>
    </row>
    <row r="89" spans="1:123" s="35" customFormat="1" x14ac:dyDescent="0.25">
      <c r="B89" s="65" t="s">
        <v>362</v>
      </c>
      <c r="C89" s="65" t="s">
        <v>118</v>
      </c>
      <c r="D89" s="65">
        <v>311615</v>
      </c>
      <c r="E89" s="65" t="s">
        <v>77</v>
      </c>
      <c r="F89" s="65" t="s">
        <v>78</v>
      </c>
      <c r="G89" s="66">
        <v>0.12222222222222223</v>
      </c>
      <c r="H89" s="65" t="s">
        <v>115</v>
      </c>
      <c r="I89" s="65">
        <v>16</v>
      </c>
      <c r="J89" s="65" t="s">
        <v>248</v>
      </c>
      <c r="K89" s="65" t="s">
        <v>248</v>
      </c>
      <c r="L89" s="65" t="s">
        <v>247</v>
      </c>
      <c r="M89" s="65">
        <v>5.5051600000000001</v>
      </c>
      <c r="N89" s="65">
        <v>231652</v>
      </c>
      <c r="O89" s="65">
        <v>31500.7</v>
      </c>
      <c r="P89" s="65">
        <v>0</v>
      </c>
      <c r="Q89" s="65">
        <v>1548.3</v>
      </c>
      <c r="R89" s="65">
        <v>0</v>
      </c>
      <c r="S89" s="65">
        <v>90621.7</v>
      </c>
      <c r="T89" s="65">
        <v>355328</v>
      </c>
      <c r="U89" s="65">
        <v>229701</v>
      </c>
      <c r="V89" s="65">
        <v>0</v>
      </c>
      <c r="W89" s="65">
        <v>0</v>
      </c>
      <c r="X89" s="65">
        <v>585029</v>
      </c>
      <c r="Y89" s="65">
        <v>1046.77</v>
      </c>
      <c r="Z89" s="65">
        <v>0</v>
      </c>
      <c r="AA89" s="65">
        <v>0</v>
      </c>
      <c r="AB89" s="65">
        <v>0</v>
      </c>
      <c r="AC89" s="65">
        <v>0</v>
      </c>
      <c r="AD89" s="65">
        <v>854.59699999999998</v>
      </c>
      <c r="AE89" s="65">
        <v>0</v>
      </c>
      <c r="AF89" s="65">
        <v>1901.37</v>
      </c>
      <c r="AG89" s="65">
        <v>0</v>
      </c>
      <c r="AH89" s="65">
        <v>0</v>
      </c>
      <c r="AI89" s="65">
        <v>0</v>
      </c>
      <c r="AJ89" s="65">
        <v>1901.37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0</v>
      </c>
      <c r="AT89" s="65">
        <v>0</v>
      </c>
      <c r="AU89" s="65">
        <v>0</v>
      </c>
      <c r="AV89" s="65">
        <v>0</v>
      </c>
      <c r="AW89" s="65">
        <v>3.7256300000000002</v>
      </c>
      <c r="AX89" s="65">
        <v>136.35</v>
      </c>
      <c r="AY89" s="65">
        <v>16.0639</v>
      </c>
      <c r="AZ89" s="65">
        <v>0</v>
      </c>
      <c r="BA89" s="65">
        <v>0.51503299999999996</v>
      </c>
      <c r="BB89" s="65">
        <v>2.6415899999999999</v>
      </c>
      <c r="BC89" s="65">
        <v>42.658200000000001</v>
      </c>
      <c r="BD89" s="65">
        <v>201.95400000000001</v>
      </c>
      <c r="BE89" s="65">
        <v>69.75</v>
      </c>
      <c r="BF89" s="65" t="s">
        <v>188</v>
      </c>
      <c r="BG89" s="65">
        <v>0</v>
      </c>
      <c r="BH89" s="65">
        <v>0</v>
      </c>
      <c r="BI89" s="65"/>
      <c r="BJ89" s="65">
        <v>0</v>
      </c>
      <c r="BK89" s="65" t="s">
        <v>248</v>
      </c>
      <c r="BL89" s="65" t="s">
        <v>248</v>
      </c>
      <c r="BM89" s="65" t="s">
        <v>206</v>
      </c>
      <c r="BN89" s="65">
        <v>5.1711600000000004</v>
      </c>
      <c r="BO89" s="65">
        <v>258160</v>
      </c>
      <c r="BP89" s="65">
        <v>30055.1</v>
      </c>
      <c r="BQ89" s="65">
        <v>0</v>
      </c>
      <c r="BR89" s="65">
        <v>632.04399999999998</v>
      </c>
      <c r="BS89" s="65">
        <v>0</v>
      </c>
      <c r="BT89" s="65">
        <v>90621.7</v>
      </c>
      <c r="BU89" s="65">
        <v>379474</v>
      </c>
      <c r="BV89" s="65">
        <v>229701</v>
      </c>
      <c r="BW89" s="65">
        <v>0</v>
      </c>
      <c r="BX89" s="65">
        <v>0</v>
      </c>
      <c r="BY89" s="65">
        <v>609175</v>
      </c>
      <c r="BZ89" s="65">
        <v>859.74300000000005</v>
      </c>
      <c r="CA89" s="65">
        <v>0</v>
      </c>
      <c r="CB89" s="65">
        <v>0</v>
      </c>
      <c r="CC89" s="65">
        <v>0</v>
      </c>
      <c r="CD89" s="65">
        <v>0</v>
      </c>
      <c r="CE89" s="65">
        <v>854.596</v>
      </c>
      <c r="CF89" s="65">
        <v>0</v>
      </c>
      <c r="CG89" s="65">
        <v>1714.34</v>
      </c>
      <c r="CH89" s="65">
        <v>0</v>
      </c>
      <c r="CI89" s="65">
        <v>0</v>
      </c>
      <c r="CJ89" s="65">
        <v>0</v>
      </c>
      <c r="CK89" s="65">
        <v>1714.34</v>
      </c>
      <c r="CL89" s="65">
        <v>0</v>
      </c>
      <c r="CM89" s="65">
        <v>0</v>
      </c>
      <c r="CN89" s="65">
        <v>0</v>
      </c>
      <c r="CO89" s="65">
        <v>0</v>
      </c>
      <c r="CP89" s="65">
        <v>0</v>
      </c>
      <c r="CQ89" s="65">
        <v>0</v>
      </c>
      <c r="CR89" s="65">
        <v>0</v>
      </c>
      <c r="CS89" s="65">
        <v>0</v>
      </c>
      <c r="CT89" s="65">
        <v>0</v>
      </c>
      <c r="CU89" s="65">
        <v>0</v>
      </c>
      <c r="CV89" s="65">
        <v>0</v>
      </c>
      <c r="CW89" s="65">
        <v>0</v>
      </c>
      <c r="CX89" s="65">
        <v>3.0526599999999999</v>
      </c>
      <c r="CY89" s="65">
        <v>152.39599999999999</v>
      </c>
      <c r="CZ89" s="65">
        <v>16.884899999999998</v>
      </c>
      <c r="DA89" s="65">
        <v>0</v>
      </c>
      <c r="DB89" s="65">
        <v>0.21123700000000001</v>
      </c>
      <c r="DC89" s="65">
        <v>2.6415899999999999</v>
      </c>
      <c r="DD89" s="65">
        <v>42.658200000000001</v>
      </c>
      <c r="DE89" s="65">
        <v>217.84399999999999</v>
      </c>
      <c r="DF89" s="65">
        <v>0</v>
      </c>
      <c r="DG89" s="65"/>
      <c r="DH89" s="65">
        <v>0</v>
      </c>
      <c r="DI89" s="65">
        <v>0</v>
      </c>
      <c r="DJ89" s="65"/>
      <c r="DK89" s="65">
        <v>0</v>
      </c>
      <c r="DL89" s="65" t="s">
        <v>251</v>
      </c>
      <c r="DM89" s="65" t="s">
        <v>279</v>
      </c>
      <c r="DN89" s="65" t="s">
        <v>253</v>
      </c>
      <c r="DO89" s="65" t="s">
        <v>79</v>
      </c>
      <c r="DP89" s="65" t="s">
        <v>254</v>
      </c>
      <c r="DQ89" s="65" t="s">
        <v>80</v>
      </c>
      <c r="DR89" s="65" t="s">
        <v>255</v>
      </c>
      <c r="DS89" s="65" t="s">
        <v>348</v>
      </c>
    </row>
    <row r="90" spans="1:123" s="35" customFormat="1" x14ac:dyDescent="0.25">
      <c r="A90" s="3"/>
      <c r="B90" s="65" t="s">
        <v>363</v>
      </c>
      <c r="C90" s="65" t="s">
        <v>119</v>
      </c>
      <c r="D90" s="65">
        <v>311715</v>
      </c>
      <c r="E90" s="65" t="s">
        <v>77</v>
      </c>
      <c r="F90" s="65" t="s">
        <v>78</v>
      </c>
      <c r="G90" s="66">
        <v>0.11666666666666665</v>
      </c>
      <c r="H90" s="65" t="s">
        <v>115</v>
      </c>
      <c r="I90" s="65">
        <v>10.6</v>
      </c>
      <c r="J90" s="65" t="s">
        <v>248</v>
      </c>
      <c r="K90" s="65" t="s">
        <v>248</v>
      </c>
      <c r="L90" s="65" t="s">
        <v>91</v>
      </c>
      <c r="M90" s="65">
        <v>5.0119600000000002</v>
      </c>
      <c r="N90" s="65">
        <v>214510</v>
      </c>
      <c r="O90" s="65">
        <v>28464.1</v>
      </c>
      <c r="P90" s="65">
        <v>0</v>
      </c>
      <c r="Q90" s="65">
        <v>1573.56</v>
      </c>
      <c r="R90" s="65">
        <v>0</v>
      </c>
      <c r="S90" s="65">
        <v>90621.7</v>
      </c>
      <c r="T90" s="65">
        <v>335174</v>
      </c>
      <c r="U90" s="65">
        <v>229701</v>
      </c>
      <c r="V90" s="65">
        <v>0</v>
      </c>
      <c r="W90" s="65">
        <v>0</v>
      </c>
      <c r="X90" s="65">
        <v>564876</v>
      </c>
      <c r="Y90" s="65">
        <v>953.21600000000001</v>
      </c>
      <c r="Z90" s="65">
        <v>0</v>
      </c>
      <c r="AA90" s="65">
        <v>0</v>
      </c>
      <c r="AB90" s="65">
        <v>0</v>
      </c>
      <c r="AC90" s="65">
        <v>0</v>
      </c>
      <c r="AD90" s="65">
        <v>854.596</v>
      </c>
      <c r="AE90" s="65">
        <v>0</v>
      </c>
      <c r="AF90" s="65">
        <v>1807.81</v>
      </c>
      <c r="AG90" s="65">
        <v>0</v>
      </c>
      <c r="AH90" s="65">
        <v>0</v>
      </c>
      <c r="AI90" s="65">
        <v>0</v>
      </c>
      <c r="AJ90" s="65">
        <v>1807.81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3.3894099999999998</v>
      </c>
      <c r="AX90" s="65">
        <v>126.146</v>
      </c>
      <c r="AY90" s="65">
        <v>15.006500000000001</v>
      </c>
      <c r="AZ90" s="65">
        <v>0</v>
      </c>
      <c r="BA90" s="65">
        <v>0.52010400000000001</v>
      </c>
      <c r="BB90" s="65">
        <v>2.6415899999999999</v>
      </c>
      <c r="BC90" s="65">
        <v>42.658200000000001</v>
      </c>
      <c r="BD90" s="65">
        <v>190.36099999999999</v>
      </c>
      <c r="BE90" s="65">
        <v>0</v>
      </c>
      <c r="BF90" s="65"/>
      <c r="BG90" s="65">
        <v>0</v>
      </c>
      <c r="BH90" s="65">
        <v>0</v>
      </c>
      <c r="BI90" s="65"/>
      <c r="BJ90" s="65">
        <v>0</v>
      </c>
      <c r="BK90" s="65" t="s">
        <v>248</v>
      </c>
      <c r="BL90" s="65" t="s">
        <v>248</v>
      </c>
      <c r="BM90" s="65" t="s">
        <v>364</v>
      </c>
      <c r="BN90" s="65">
        <v>4.1312899999999999</v>
      </c>
      <c r="BO90" s="65">
        <v>232477</v>
      </c>
      <c r="BP90" s="65">
        <v>27482.9</v>
      </c>
      <c r="BQ90" s="65">
        <v>0</v>
      </c>
      <c r="BR90" s="65">
        <v>523.221</v>
      </c>
      <c r="BS90" s="65">
        <v>0</v>
      </c>
      <c r="BT90" s="65">
        <v>90621.7</v>
      </c>
      <c r="BU90" s="65">
        <v>351109</v>
      </c>
      <c r="BV90" s="65">
        <v>229701</v>
      </c>
      <c r="BW90" s="65">
        <v>0</v>
      </c>
      <c r="BX90" s="65">
        <v>0</v>
      </c>
      <c r="BY90" s="65">
        <v>580810</v>
      </c>
      <c r="BZ90" s="65">
        <v>683.55399999999997</v>
      </c>
      <c r="CA90" s="65">
        <v>0</v>
      </c>
      <c r="CB90" s="65">
        <v>0</v>
      </c>
      <c r="CC90" s="65">
        <v>0</v>
      </c>
      <c r="CD90" s="65">
        <v>0</v>
      </c>
      <c r="CE90" s="65">
        <v>854.59500000000003</v>
      </c>
      <c r="CF90" s="65">
        <v>0</v>
      </c>
      <c r="CG90" s="65">
        <v>1538.15</v>
      </c>
      <c r="CH90" s="65">
        <v>0</v>
      </c>
      <c r="CI90" s="65">
        <v>0</v>
      </c>
      <c r="CJ90" s="65">
        <v>0</v>
      </c>
      <c r="CK90" s="65">
        <v>1538.15</v>
      </c>
      <c r="CL90" s="65">
        <v>0</v>
      </c>
      <c r="CM90" s="65">
        <v>0</v>
      </c>
      <c r="CN90" s="65">
        <v>0</v>
      </c>
      <c r="CO90" s="65">
        <v>0</v>
      </c>
      <c r="CP90" s="65">
        <v>0</v>
      </c>
      <c r="CQ90" s="65">
        <v>0</v>
      </c>
      <c r="CR90" s="65">
        <v>0</v>
      </c>
      <c r="CS90" s="65">
        <v>0</v>
      </c>
      <c r="CT90" s="65">
        <v>0</v>
      </c>
      <c r="CU90" s="65">
        <v>0</v>
      </c>
      <c r="CV90" s="65">
        <v>0</v>
      </c>
      <c r="CW90" s="65">
        <v>0</v>
      </c>
      <c r="CX90" s="65">
        <v>2.4356900000000001</v>
      </c>
      <c r="CY90" s="65">
        <v>137.64500000000001</v>
      </c>
      <c r="CZ90" s="65">
        <v>15.4154</v>
      </c>
      <c r="DA90" s="65">
        <v>0</v>
      </c>
      <c r="DB90" s="65">
        <v>0.17355400000000001</v>
      </c>
      <c r="DC90" s="65">
        <v>2.6415899999999999</v>
      </c>
      <c r="DD90" s="65">
        <v>42.658200000000001</v>
      </c>
      <c r="DE90" s="65">
        <v>200.97</v>
      </c>
      <c r="DF90" s="65">
        <v>0</v>
      </c>
      <c r="DG90" s="65"/>
      <c r="DH90" s="65">
        <v>0</v>
      </c>
      <c r="DI90" s="65">
        <v>0.75</v>
      </c>
      <c r="DJ90" s="65" t="s">
        <v>269</v>
      </c>
      <c r="DK90" s="65">
        <v>0</v>
      </c>
      <c r="DL90" s="65" t="s">
        <v>251</v>
      </c>
      <c r="DM90" s="65" t="s">
        <v>279</v>
      </c>
      <c r="DN90" s="65" t="s">
        <v>253</v>
      </c>
      <c r="DO90" s="65" t="s">
        <v>79</v>
      </c>
      <c r="DP90" s="65" t="s">
        <v>254</v>
      </c>
      <c r="DQ90" s="65" t="s">
        <v>80</v>
      </c>
      <c r="DR90" s="65" t="s">
        <v>255</v>
      </c>
      <c r="DS90" s="65" t="s">
        <v>348</v>
      </c>
    </row>
    <row r="91" spans="1:123" s="35" customFormat="1" x14ac:dyDescent="0.25">
      <c r="B91" s="65" t="s">
        <v>365</v>
      </c>
      <c r="C91" s="65" t="s">
        <v>120</v>
      </c>
      <c r="D91" s="65">
        <v>311816</v>
      </c>
      <c r="E91" s="65" t="s">
        <v>81</v>
      </c>
      <c r="F91" s="65" t="s">
        <v>78</v>
      </c>
      <c r="G91" s="66">
        <v>0.13680555555555554</v>
      </c>
      <c r="H91" s="65" t="s">
        <v>117</v>
      </c>
      <c r="I91" s="65">
        <v>-0.8</v>
      </c>
      <c r="J91" s="65" t="s">
        <v>248</v>
      </c>
      <c r="K91" s="65" t="s">
        <v>248</v>
      </c>
      <c r="L91" s="65" t="s">
        <v>91</v>
      </c>
      <c r="M91" s="65">
        <v>42.268099999999997</v>
      </c>
      <c r="N91" s="65">
        <v>49138</v>
      </c>
      <c r="O91" s="65">
        <v>25843.4</v>
      </c>
      <c r="P91" s="65">
        <v>0</v>
      </c>
      <c r="Q91" s="65">
        <v>4681.34</v>
      </c>
      <c r="R91" s="65">
        <v>0</v>
      </c>
      <c r="S91" s="65">
        <v>90621.7</v>
      </c>
      <c r="T91" s="65">
        <v>170327</v>
      </c>
      <c r="U91" s="65">
        <v>229701</v>
      </c>
      <c r="V91" s="65">
        <v>0</v>
      </c>
      <c r="W91" s="65">
        <v>0</v>
      </c>
      <c r="X91" s="65">
        <v>400028</v>
      </c>
      <c r="Y91" s="65">
        <v>7916.69</v>
      </c>
      <c r="Z91" s="65">
        <v>0</v>
      </c>
      <c r="AA91" s="65">
        <v>0</v>
      </c>
      <c r="AB91" s="65">
        <v>0</v>
      </c>
      <c r="AC91" s="65">
        <v>0</v>
      </c>
      <c r="AD91" s="65">
        <v>1219.25</v>
      </c>
      <c r="AE91" s="65">
        <v>0</v>
      </c>
      <c r="AF91" s="65">
        <v>9135.94</v>
      </c>
      <c r="AG91" s="65">
        <v>0</v>
      </c>
      <c r="AH91" s="65">
        <v>0</v>
      </c>
      <c r="AI91" s="65">
        <v>0</v>
      </c>
      <c r="AJ91" s="65">
        <v>9135.94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26.796099999999999</v>
      </c>
      <c r="AX91" s="65">
        <v>42.168900000000001</v>
      </c>
      <c r="AY91" s="65">
        <v>13.820399999999999</v>
      </c>
      <c r="AZ91" s="65">
        <v>0</v>
      </c>
      <c r="BA91" s="65">
        <v>1.53487</v>
      </c>
      <c r="BB91" s="65">
        <v>3.7509399999999999</v>
      </c>
      <c r="BC91" s="65">
        <v>42.883000000000003</v>
      </c>
      <c r="BD91" s="65">
        <v>130.95400000000001</v>
      </c>
      <c r="BE91" s="65">
        <v>125.25</v>
      </c>
      <c r="BF91" s="65" t="s">
        <v>116</v>
      </c>
      <c r="BG91" s="65">
        <v>0</v>
      </c>
      <c r="BH91" s="65">
        <v>0</v>
      </c>
      <c r="BI91" s="65"/>
      <c r="BJ91" s="65">
        <v>0</v>
      </c>
      <c r="BK91" s="65" t="s">
        <v>248</v>
      </c>
      <c r="BL91" s="65" t="s">
        <v>248</v>
      </c>
      <c r="BM91" s="65" t="s">
        <v>91</v>
      </c>
      <c r="BN91" s="65">
        <v>41.387</v>
      </c>
      <c r="BO91" s="65">
        <v>54498</v>
      </c>
      <c r="BP91" s="65">
        <v>21938.5</v>
      </c>
      <c r="BQ91" s="65">
        <v>0</v>
      </c>
      <c r="BR91" s="65">
        <v>3118.68</v>
      </c>
      <c r="BS91" s="65">
        <v>0</v>
      </c>
      <c r="BT91" s="65">
        <v>90621.7</v>
      </c>
      <c r="BU91" s="65">
        <v>170218</v>
      </c>
      <c r="BV91" s="65">
        <v>229701</v>
      </c>
      <c r="BW91" s="65">
        <v>0</v>
      </c>
      <c r="BX91" s="65">
        <v>0</v>
      </c>
      <c r="BY91" s="65">
        <v>399920</v>
      </c>
      <c r="BZ91" s="65">
        <v>6788.17</v>
      </c>
      <c r="CA91" s="65">
        <v>0</v>
      </c>
      <c r="CB91" s="65">
        <v>0</v>
      </c>
      <c r="CC91" s="65">
        <v>0</v>
      </c>
      <c r="CD91" s="65">
        <v>0</v>
      </c>
      <c r="CE91" s="65">
        <v>1219.25</v>
      </c>
      <c r="CF91" s="65">
        <v>0</v>
      </c>
      <c r="CG91" s="65">
        <v>8007.42</v>
      </c>
      <c r="CH91" s="65">
        <v>0</v>
      </c>
      <c r="CI91" s="65">
        <v>0</v>
      </c>
      <c r="CJ91" s="65">
        <v>0</v>
      </c>
      <c r="CK91" s="65">
        <v>8007.42</v>
      </c>
      <c r="CL91" s="65">
        <v>0</v>
      </c>
      <c r="CM91" s="65">
        <v>0</v>
      </c>
      <c r="CN91" s="65">
        <v>0</v>
      </c>
      <c r="CO91" s="65">
        <v>0</v>
      </c>
      <c r="CP91" s="65">
        <v>0</v>
      </c>
      <c r="CQ91" s="65">
        <v>0</v>
      </c>
      <c r="CR91" s="65">
        <v>0</v>
      </c>
      <c r="CS91" s="65">
        <v>0</v>
      </c>
      <c r="CT91" s="65">
        <v>0</v>
      </c>
      <c r="CU91" s="65">
        <v>0</v>
      </c>
      <c r="CV91" s="65">
        <v>0</v>
      </c>
      <c r="CW91" s="65">
        <v>0</v>
      </c>
      <c r="CX91" s="65">
        <v>22.889700000000001</v>
      </c>
      <c r="CY91" s="65">
        <v>47.067999999999998</v>
      </c>
      <c r="CZ91" s="65">
        <v>12.4887</v>
      </c>
      <c r="DA91" s="65">
        <v>0</v>
      </c>
      <c r="DB91" s="65">
        <v>1.02319</v>
      </c>
      <c r="DC91" s="65">
        <v>3.7509399999999999</v>
      </c>
      <c r="DD91" s="65">
        <v>42.883000000000003</v>
      </c>
      <c r="DE91" s="65">
        <v>130.10400000000001</v>
      </c>
      <c r="DF91" s="65">
        <v>0</v>
      </c>
      <c r="DG91" s="65"/>
      <c r="DH91" s="65">
        <v>0</v>
      </c>
      <c r="DI91" s="65">
        <v>12</v>
      </c>
      <c r="DJ91" s="65" t="s">
        <v>269</v>
      </c>
      <c r="DK91" s="65">
        <v>0</v>
      </c>
      <c r="DL91" s="65" t="s">
        <v>251</v>
      </c>
      <c r="DM91" s="65" t="s">
        <v>279</v>
      </c>
      <c r="DN91" s="65" t="s">
        <v>253</v>
      </c>
      <c r="DO91" s="65" t="s">
        <v>79</v>
      </c>
      <c r="DP91" s="65" t="s">
        <v>254</v>
      </c>
      <c r="DQ91" s="65" t="s">
        <v>80</v>
      </c>
      <c r="DR91" s="65" t="s">
        <v>255</v>
      </c>
      <c r="DS91" s="65" t="s">
        <v>348</v>
      </c>
    </row>
    <row r="92" spans="1:123" s="35" customFormat="1" x14ac:dyDescent="0.25">
      <c r="B92" s="65" t="s">
        <v>366</v>
      </c>
      <c r="C92" s="65" t="s">
        <v>121</v>
      </c>
      <c r="D92" s="65">
        <v>311916</v>
      </c>
      <c r="E92" s="65" t="s">
        <v>81</v>
      </c>
      <c r="F92" s="65" t="s">
        <v>78</v>
      </c>
      <c r="G92" s="66">
        <v>0.13055555555555556</v>
      </c>
      <c r="H92" s="65" t="s">
        <v>117</v>
      </c>
      <c r="I92" s="65">
        <v>-2.6</v>
      </c>
      <c r="J92" s="65" t="s">
        <v>248</v>
      </c>
      <c r="K92" s="65" t="s">
        <v>248</v>
      </c>
      <c r="L92" s="65" t="s">
        <v>91</v>
      </c>
      <c r="M92" s="65">
        <v>37.153700000000001</v>
      </c>
      <c r="N92" s="65">
        <v>43874.8</v>
      </c>
      <c r="O92" s="65">
        <v>24811.9</v>
      </c>
      <c r="P92" s="65">
        <v>0</v>
      </c>
      <c r="Q92" s="65">
        <v>4494.54</v>
      </c>
      <c r="R92" s="65">
        <v>0</v>
      </c>
      <c r="S92" s="65">
        <v>90621.7</v>
      </c>
      <c r="T92" s="65">
        <v>163840</v>
      </c>
      <c r="U92" s="65">
        <v>229701</v>
      </c>
      <c r="V92" s="65">
        <v>0</v>
      </c>
      <c r="W92" s="65">
        <v>0</v>
      </c>
      <c r="X92" s="65">
        <v>393542</v>
      </c>
      <c r="Y92" s="65">
        <v>6993.11</v>
      </c>
      <c r="Z92" s="65">
        <v>0</v>
      </c>
      <c r="AA92" s="65">
        <v>0</v>
      </c>
      <c r="AB92" s="65">
        <v>0</v>
      </c>
      <c r="AC92" s="65">
        <v>0</v>
      </c>
      <c r="AD92" s="65">
        <v>1219.24</v>
      </c>
      <c r="AE92" s="65">
        <v>0</v>
      </c>
      <c r="AF92" s="65">
        <v>8212.35</v>
      </c>
      <c r="AG92" s="65">
        <v>0</v>
      </c>
      <c r="AH92" s="65">
        <v>0</v>
      </c>
      <c r="AI92" s="65">
        <v>0</v>
      </c>
      <c r="AJ92" s="65">
        <v>8212.35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23.6432</v>
      </c>
      <c r="AX92" s="65">
        <v>37.952300000000001</v>
      </c>
      <c r="AY92" s="65">
        <v>13.734299999999999</v>
      </c>
      <c r="AZ92" s="65">
        <v>0</v>
      </c>
      <c r="BA92" s="65">
        <v>1.48159</v>
      </c>
      <c r="BB92" s="65">
        <v>3.7509199999999998</v>
      </c>
      <c r="BC92" s="65">
        <v>42.883000000000003</v>
      </c>
      <c r="BD92" s="65">
        <v>123.44499999999999</v>
      </c>
      <c r="BE92" s="65">
        <v>0</v>
      </c>
      <c r="BF92" s="65"/>
      <c r="BG92" s="65">
        <v>0</v>
      </c>
      <c r="BH92" s="65">
        <v>0</v>
      </c>
      <c r="BI92" s="65"/>
      <c r="BJ92" s="65">
        <v>0</v>
      </c>
      <c r="BK92" s="65" t="s">
        <v>248</v>
      </c>
      <c r="BL92" s="65" t="s">
        <v>248</v>
      </c>
      <c r="BM92" s="65" t="s">
        <v>91</v>
      </c>
      <c r="BN92" s="65">
        <v>35.3523</v>
      </c>
      <c r="BO92" s="65">
        <v>48684.800000000003</v>
      </c>
      <c r="BP92" s="65">
        <v>20459.099999999999</v>
      </c>
      <c r="BQ92" s="65">
        <v>0</v>
      </c>
      <c r="BR92" s="65">
        <v>2374.87</v>
      </c>
      <c r="BS92" s="65">
        <v>0</v>
      </c>
      <c r="BT92" s="65">
        <v>90621.7</v>
      </c>
      <c r="BU92" s="65">
        <v>162176</v>
      </c>
      <c r="BV92" s="65">
        <v>229701</v>
      </c>
      <c r="BW92" s="65">
        <v>0</v>
      </c>
      <c r="BX92" s="65">
        <v>0</v>
      </c>
      <c r="BY92" s="65">
        <v>391877</v>
      </c>
      <c r="BZ92" s="65">
        <v>5763.02</v>
      </c>
      <c r="CA92" s="65">
        <v>0</v>
      </c>
      <c r="CB92" s="65">
        <v>0</v>
      </c>
      <c r="CC92" s="65">
        <v>0</v>
      </c>
      <c r="CD92" s="65">
        <v>0</v>
      </c>
      <c r="CE92" s="65">
        <v>1219.24</v>
      </c>
      <c r="CF92" s="65">
        <v>0</v>
      </c>
      <c r="CG92" s="65">
        <v>6982.26</v>
      </c>
      <c r="CH92" s="65">
        <v>0</v>
      </c>
      <c r="CI92" s="65">
        <v>0</v>
      </c>
      <c r="CJ92" s="65">
        <v>0</v>
      </c>
      <c r="CK92" s="65">
        <v>6982.26</v>
      </c>
      <c r="CL92" s="65">
        <v>0</v>
      </c>
      <c r="CM92" s="65">
        <v>0</v>
      </c>
      <c r="CN92" s="65">
        <v>0</v>
      </c>
      <c r="CO92" s="65">
        <v>0</v>
      </c>
      <c r="CP92" s="65">
        <v>0</v>
      </c>
      <c r="CQ92" s="65">
        <v>0</v>
      </c>
      <c r="CR92" s="65">
        <v>0</v>
      </c>
      <c r="CS92" s="65">
        <v>0</v>
      </c>
      <c r="CT92" s="65">
        <v>0</v>
      </c>
      <c r="CU92" s="65">
        <v>0</v>
      </c>
      <c r="CV92" s="65">
        <v>0</v>
      </c>
      <c r="CW92" s="65">
        <v>0</v>
      </c>
      <c r="CX92" s="65">
        <v>19.4038</v>
      </c>
      <c r="CY92" s="65">
        <v>42.436999999999998</v>
      </c>
      <c r="CZ92" s="65">
        <v>11.595499999999999</v>
      </c>
      <c r="DA92" s="65">
        <v>0</v>
      </c>
      <c r="DB92" s="65">
        <v>0.78352299999999997</v>
      </c>
      <c r="DC92" s="65">
        <v>3.7509199999999998</v>
      </c>
      <c r="DD92" s="65">
        <v>42.883000000000003</v>
      </c>
      <c r="DE92" s="65">
        <v>120.854</v>
      </c>
      <c r="DF92" s="65">
        <v>0</v>
      </c>
      <c r="DG92" s="65"/>
      <c r="DH92" s="65">
        <v>0</v>
      </c>
      <c r="DI92" s="65">
        <v>50.25</v>
      </c>
      <c r="DJ92" s="65" t="s">
        <v>269</v>
      </c>
      <c r="DK92" s="65">
        <v>0</v>
      </c>
      <c r="DL92" s="65" t="s">
        <v>251</v>
      </c>
      <c r="DM92" s="65" t="s">
        <v>279</v>
      </c>
      <c r="DN92" s="65" t="s">
        <v>253</v>
      </c>
      <c r="DO92" s="65" t="s">
        <v>79</v>
      </c>
      <c r="DP92" s="65" t="s">
        <v>254</v>
      </c>
      <c r="DQ92" s="65" t="s">
        <v>80</v>
      </c>
      <c r="DR92" s="65" t="s">
        <v>255</v>
      </c>
      <c r="DS92" s="65" t="s">
        <v>348</v>
      </c>
    </row>
    <row r="93" spans="1:123" s="35" customFormat="1" x14ac:dyDescent="0.25">
      <c r="B93" s="65" t="s">
        <v>367</v>
      </c>
      <c r="C93" s="65" t="s">
        <v>122</v>
      </c>
      <c r="D93" s="65">
        <v>312006</v>
      </c>
      <c r="E93" s="65" t="s">
        <v>83</v>
      </c>
      <c r="F93" s="65" t="s">
        <v>78</v>
      </c>
      <c r="G93" s="66">
        <v>0.11875000000000001</v>
      </c>
      <c r="H93" s="65" t="s">
        <v>115</v>
      </c>
      <c r="I93" s="65">
        <v>6.7</v>
      </c>
      <c r="J93" s="65" t="s">
        <v>248</v>
      </c>
      <c r="K93" s="65" t="s">
        <v>248</v>
      </c>
      <c r="L93" s="65" t="s">
        <v>91</v>
      </c>
      <c r="M93" s="65">
        <v>9.4181100000000004</v>
      </c>
      <c r="N93" s="65">
        <v>91358.9</v>
      </c>
      <c r="O93" s="65">
        <v>23274.400000000001</v>
      </c>
      <c r="P93" s="65">
        <v>0</v>
      </c>
      <c r="Q93" s="65">
        <v>2544.98</v>
      </c>
      <c r="R93" s="65">
        <v>0</v>
      </c>
      <c r="S93" s="65">
        <v>90621.7</v>
      </c>
      <c r="T93" s="65">
        <v>207809</v>
      </c>
      <c r="U93" s="65">
        <v>229701</v>
      </c>
      <c r="V93" s="65">
        <v>0</v>
      </c>
      <c r="W93" s="65">
        <v>0</v>
      </c>
      <c r="X93" s="65">
        <v>437511</v>
      </c>
      <c r="Y93" s="65">
        <v>1790.35</v>
      </c>
      <c r="Z93" s="65">
        <v>0</v>
      </c>
      <c r="AA93" s="65">
        <v>0</v>
      </c>
      <c r="AB93" s="65">
        <v>0</v>
      </c>
      <c r="AC93" s="65">
        <v>0</v>
      </c>
      <c r="AD93" s="65">
        <v>1016.82</v>
      </c>
      <c r="AE93" s="65">
        <v>0</v>
      </c>
      <c r="AF93" s="65">
        <v>2807.17</v>
      </c>
      <c r="AG93" s="65">
        <v>0</v>
      </c>
      <c r="AH93" s="65">
        <v>0</v>
      </c>
      <c r="AI93" s="65">
        <v>0</v>
      </c>
      <c r="AJ93" s="65">
        <v>2807.17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6.1135400000000004</v>
      </c>
      <c r="AX93" s="65">
        <v>60.409599999999998</v>
      </c>
      <c r="AY93" s="65">
        <v>11.7113</v>
      </c>
      <c r="AZ93" s="65">
        <v>0</v>
      </c>
      <c r="BA93" s="65">
        <v>0.83583300000000005</v>
      </c>
      <c r="BB93" s="65">
        <v>3.1204700000000001</v>
      </c>
      <c r="BC93" s="65">
        <v>43.2027</v>
      </c>
      <c r="BD93" s="65">
        <v>125.393</v>
      </c>
      <c r="BE93" s="65">
        <v>0</v>
      </c>
      <c r="BF93" s="65"/>
      <c r="BG93" s="65">
        <v>0</v>
      </c>
      <c r="BH93" s="65">
        <v>0</v>
      </c>
      <c r="BI93" s="65"/>
      <c r="BJ93" s="65">
        <v>0</v>
      </c>
      <c r="BK93" s="65" t="s">
        <v>248</v>
      </c>
      <c r="BL93" s="65" t="s">
        <v>248</v>
      </c>
      <c r="BM93" s="65" t="s">
        <v>91</v>
      </c>
      <c r="BN93" s="65">
        <v>11.4413</v>
      </c>
      <c r="BO93" s="65">
        <v>100557</v>
      </c>
      <c r="BP93" s="65">
        <v>20239.599999999999</v>
      </c>
      <c r="BQ93" s="65">
        <v>0</v>
      </c>
      <c r="BR93" s="65">
        <v>1619.54</v>
      </c>
      <c r="BS93" s="65">
        <v>0</v>
      </c>
      <c r="BT93" s="65">
        <v>90621.7</v>
      </c>
      <c r="BU93" s="65">
        <v>213050</v>
      </c>
      <c r="BV93" s="65">
        <v>229701</v>
      </c>
      <c r="BW93" s="65">
        <v>0</v>
      </c>
      <c r="BX93" s="65">
        <v>0</v>
      </c>
      <c r="BY93" s="65">
        <v>442751</v>
      </c>
      <c r="BZ93" s="65">
        <v>1982.3</v>
      </c>
      <c r="CA93" s="65">
        <v>0</v>
      </c>
      <c r="CB93" s="65">
        <v>0</v>
      </c>
      <c r="CC93" s="65">
        <v>0</v>
      </c>
      <c r="CD93" s="65">
        <v>0</v>
      </c>
      <c r="CE93" s="65">
        <v>1016.83</v>
      </c>
      <c r="CF93" s="65">
        <v>0</v>
      </c>
      <c r="CG93" s="65">
        <v>2999.13</v>
      </c>
      <c r="CH93" s="65">
        <v>0</v>
      </c>
      <c r="CI93" s="65">
        <v>0</v>
      </c>
      <c r="CJ93" s="65">
        <v>0</v>
      </c>
      <c r="CK93" s="65">
        <v>2999.13</v>
      </c>
      <c r="CL93" s="65">
        <v>0</v>
      </c>
      <c r="CM93" s="65">
        <v>0</v>
      </c>
      <c r="CN93" s="65">
        <v>0</v>
      </c>
      <c r="CO93" s="65">
        <v>0</v>
      </c>
      <c r="CP93" s="65">
        <v>0</v>
      </c>
      <c r="CQ93" s="65">
        <v>0</v>
      </c>
      <c r="CR93" s="65">
        <v>0</v>
      </c>
      <c r="CS93" s="65">
        <v>0</v>
      </c>
      <c r="CT93" s="65">
        <v>0</v>
      </c>
      <c r="CU93" s="65">
        <v>0</v>
      </c>
      <c r="CV93" s="65">
        <v>0</v>
      </c>
      <c r="CW93" s="65">
        <v>0</v>
      </c>
      <c r="CX93" s="65">
        <v>6.7119600000000004</v>
      </c>
      <c r="CY93" s="65">
        <v>67.421300000000002</v>
      </c>
      <c r="CZ93" s="65">
        <v>11.074299999999999</v>
      </c>
      <c r="DA93" s="65">
        <v>0</v>
      </c>
      <c r="DB93" s="65">
        <v>0.53666999999999998</v>
      </c>
      <c r="DC93" s="65">
        <v>3.1204999999999998</v>
      </c>
      <c r="DD93" s="65">
        <v>43.2027</v>
      </c>
      <c r="DE93" s="65">
        <v>132.06700000000001</v>
      </c>
      <c r="DF93" s="65">
        <v>0</v>
      </c>
      <c r="DG93" s="65"/>
      <c r="DH93" s="65">
        <v>0</v>
      </c>
      <c r="DI93" s="65">
        <v>0.25</v>
      </c>
      <c r="DJ93" s="65" t="s">
        <v>259</v>
      </c>
      <c r="DK93" s="65">
        <v>0</v>
      </c>
      <c r="DL93" s="65" t="s">
        <v>251</v>
      </c>
      <c r="DM93" s="65" t="s">
        <v>279</v>
      </c>
      <c r="DN93" s="65" t="s">
        <v>253</v>
      </c>
      <c r="DO93" s="65" t="s">
        <v>79</v>
      </c>
      <c r="DP93" s="65" t="s">
        <v>254</v>
      </c>
      <c r="DQ93" s="65" t="s">
        <v>80</v>
      </c>
      <c r="DR93" s="65" t="s">
        <v>255</v>
      </c>
      <c r="DS93" s="65" t="s">
        <v>348</v>
      </c>
    </row>
    <row r="94" spans="1:123" x14ac:dyDescent="0.25">
      <c r="B94" s="65" t="s">
        <v>368</v>
      </c>
      <c r="C94" s="65" t="s">
        <v>123</v>
      </c>
      <c r="D94" s="65">
        <v>312106</v>
      </c>
      <c r="E94" s="65" t="s">
        <v>83</v>
      </c>
      <c r="F94" s="65" t="s">
        <v>78</v>
      </c>
      <c r="G94" s="66">
        <v>0.11388888888888889</v>
      </c>
      <c r="H94" s="65" t="s">
        <v>115</v>
      </c>
      <c r="I94" s="65">
        <v>6.3</v>
      </c>
      <c r="J94" s="65" t="s">
        <v>248</v>
      </c>
      <c r="K94" s="65" t="s">
        <v>248</v>
      </c>
      <c r="L94" s="65" t="s">
        <v>91</v>
      </c>
      <c r="M94" s="65">
        <v>8.6013500000000001</v>
      </c>
      <c r="N94" s="65">
        <v>84758.3</v>
      </c>
      <c r="O94" s="65">
        <v>21138.1</v>
      </c>
      <c r="P94" s="65">
        <v>0</v>
      </c>
      <c r="Q94" s="65">
        <v>2552.3200000000002</v>
      </c>
      <c r="R94" s="65">
        <v>0</v>
      </c>
      <c r="S94" s="65">
        <v>90621.7</v>
      </c>
      <c r="T94" s="65">
        <v>199079</v>
      </c>
      <c r="U94" s="65">
        <v>229701</v>
      </c>
      <c r="V94" s="65">
        <v>0</v>
      </c>
      <c r="W94" s="65">
        <v>0</v>
      </c>
      <c r="X94" s="65">
        <v>428780</v>
      </c>
      <c r="Y94" s="65">
        <v>1636.29</v>
      </c>
      <c r="Z94" s="65">
        <v>0</v>
      </c>
      <c r="AA94" s="65">
        <v>0</v>
      </c>
      <c r="AB94" s="65">
        <v>0</v>
      </c>
      <c r="AC94" s="65">
        <v>0</v>
      </c>
      <c r="AD94" s="65">
        <v>1016.82</v>
      </c>
      <c r="AE94" s="65">
        <v>0</v>
      </c>
      <c r="AF94" s="65">
        <v>2653.11</v>
      </c>
      <c r="AG94" s="65">
        <v>0</v>
      </c>
      <c r="AH94" s="65">
        <v>0</v>
      </c>
      <c r="AI94" s="65">
        <v>0</v>
      </c>
      <c r="AJ94" s="65">
        <v>2653.11</v>
      </c>
      <c r="AK94" s="65">
        <v>0</v>
      </c>
      <c r="AL94" s="65">
        <v>0</v>
      </c>
      <c r="AM94" s="65">
        <v>0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5.5703100000000001</v>
      </c>
      <c r="AX94" s="65">
        <v>55.840699999999998</v>
      </c>
      <c r="AY94" s="65">
        <v>10.367599999999999</v>
      </c>
      <c r="AZ94" s="65">
        <v>0</v>
      </c>
      <c r="BA94" s="65">
        <v>0.83691400000000005</v>
      </c>
      <c r="BB94" s="65">
        <v>3.12046</v>
      </c>
      <c r="BC94" s="65">
        <v>43.2027</v>
      </c>
      <c r="BD94" s="65">
        <v>118.93899999999999</v>
      </c>
      <c r="BE94" s="65">
        <v>0</v>
      </c>
      <c r="BF94" s="65"/>
      <c r="BG94" s="65">
        <v>0</v>
      </c>
      <c r="BH94" s="65">
        <v>0</v>
      </c>
      <c r="BI94" s="65"/>
      <c r="BJ94" s="65">
        <v>0</v>
      </c>
      <c r="BK94" s="65" t="s">
        <v>248</v>
      </c>
      <c r="BL94" s="65" t="s">
        <v>248</v>
      </c>
      <c r="BM94" s="65" t="s">
        <v>91</v>
      </c>
      <c r="BN94" s="65">
        <v>10.311400000000001</v>
      </c>
      <c r="BO94" s="65">
        <v>91896.2</v>
      </c>
      <c r="BP94" s="65">
        <v>18987.400000000001</v>
      </c>
      <c r="BQ94" s="65">
        <v>0</v>
      </c>
      <c r="BR94" s="65">
        <v>1418.62</v>
      </c>
      <c r="BS94" s="65">
        <v>0</v>
      </c>
      <c r="BT94" s="65">
        <v>90621.7</v>
      </c>
      <c r="BU94" s="65">
        <v>202934</v>
      </c>
      <c r="BV94" s="65">
        <v>229701</v>
      </c>
      <c r="BW94" s="65">
        <v>0</v>
      </c>
      <c r="BX94" s="65">
        <v>0</v>
      </c>
      <c r="BY94" s="65">
        <v>432636</v>
      </c>
      <c r="BZ94" s="65">
        <v>1784.31</v>
      </c>
      <c r="CA94" s="65">
        <v>0</v>
      </c>
      <c r="CB94" s="65">
        <v>0</v>
      </c>
      <c r="CC94" s="65">
        <v>0</v>
      </c>
      <c r="CD94" s="65">
        <v>0</v>
      </c>
      <c r="CE94" s="65">
        <v>1016.83</v>
      </c>
      <c r="CF94" s="65">
        <v>0</v>
      </c>
      <c r="CG94" s="65">
        <v>2801.14</v>
      </c>
      <c r="CH94" s="65">
        <v>0</v>
      </c>
      <c r="CI94" s="65">
        <v>0</v>
      </c>
      <c r="CJ94" s="65">
        <v>0</v>
      </c>
      <c r="CK94" s="65">
        <v>2801.14</v>
      </c>
      <c r="CL94" s="65">
        <v>0</v>
      </c>
      <c r="CM94" s="65">
        <v>0</v>
      </c>
      <c r="CN94" s="65">
        <v>0</v>
      </c>
      <c r="CO94" s="65">
        <v>0</v>
      </c>
      <c r="CP94" s="65">
        <v>0</v>
      </c>
      <c r="CQ94" s="65">
        <v>0</v>
      </c>
      <c r="CR94" s="65">
        <v>0</v>
      </c>
      <c r="CS94" s="65">
        <v>0</v>
      </c>
      <c r="CT94" s="65">
        <v>0</v>
      </c>
      <c r="CU94" s="65">
        <v>0</v>
      </c>
      <c r="CV94" s="65">
        <v>0</v>
      </c>
      <c r="CW94" s="65">
        <v>0</v>
      </c>
      <c r="CX94" s="65">
        <v>6.0882800000000001</v>
      </c>
      <c r="CY94" s="65">
        <v>61.924100000000003</v>
      </c>
      <c r="CZ94" s="65">
        <v>10.381399999999999</v>
      </c>
      <c r="DA94" s="65">
        <v>0</v>
      </c>
      <c r="DB94" s="65">
        <v>0.466609</v>
      </c>
      <c r="DC94" s="65">
        <v>3.1204900000000002</v>
      </c>
      <c r="DD94" s="65">
        <v>43.2027</v>
      </c>
      <c r="DE94" s="65">
        <v>125.184</v>
      </c>
      <c r="DF94" s="65">
        <v>0</v>
      </c>
      <c r="DG94" s="65"/>
      <c r="DH94" s="65">
        <v>0</v>
      </c>
      <c r="DI94" s="65">
        <v>1.25</v>
      </c>
      <c r="DJ94" s="65" t="s">
        <v>259</v>
      </c>
      <c r="DK94" s="65">
        <v>0</v>
      </c>
      <c r="DL94" s="65" t="s">
        <v>251</v>
      </c>
      <c r="DM94" s="65" t="s">
        <v>279</v>
      </c>
      <c r="DN94" s="65" t="s">
        <v>253</v>
      </c>
      <c r="DO94" s="65" t="s">
        <v>79</v>
      </c>
      <c r="DP94" s="65" t="s">
        <v>254</v>
      </c>
      <c r="DQ94" s="65" t="s">
        <v>80</v>
      </c>
      <c r="DR94" s="65" t="s">
        <v>255</v>
      </c>
      <c r="DS94" s="65" t="s">
        <v>348</v>
      </c>
    </row>
    <row r="95" spans="1:123" x14ac:dyDescent="0.25">
      <c r="B95" s="65" t="s">
        <v>369</v>
      </c>
      <c r="C95" s="65" t="s">
        <v>102</v>
      </c>
      <c r="D95" s="65">
        <v>312215</v>
      </c>
      <c r="E95" s="65" t="s">
        <v>77</v>
      </c>
      <c r="F95" s="65" t="s">
        <v>78</v>
      </c>
      <c r="G95" s="66">
        <v>0.11805555555555557</v>
      </c>
      <c r="H95" s="65" t="s">
        <v>115</v>
      </c>
      <c r="I95" s="65">
        <v>14.8</v>
      </c>
      <c r="J95" s="65" t="s">
        <v>248</v>
      </c>
      <c r="K95" s="65" t="s">
        <v>248</v>
      </c>
      <c r="L95" s="65" t="s">
        <v>190</v>
      </c>
      <c r="M95" s="65">
        <v>4.7215100000000003</v>
      </c>
      <c r="N95" s="65">
        <v>224677</v>
      </c>
      <c r="O95" s="65">
        <v>30951.9</v>
      </c>
      <c r="P95" s="65">
        <v>0</v>
      </c>
      <c r="Q95" s="65">
        <v>1476.63</v>
      </c>
      <c r="R95" s="65">
        <v>0</v>
      </c>
      <c r="S95" s="65">
        <v>90621.7</v>
      </c>
      <c r="T95" s="65">
        <v>347732</v>
      </c>
      <c r="U95" s="65">
        <v>229701</v>
      </c>
      <c r="V95" s="65">
        <v>0</v>
      </c>
      <c r="W95" s="65">
        <v>0</v>
      </c>
      <c r="X95" s="65">
        <v>577434</v>
      </c>
      <c r="Y95" s="65">
        <v>898.23199999999997</v>
      </c>
      <c r="Z95" s="65">
        <v>0</v>
      </c>
      <c r="AA95" s="65">
        <v>0</v>
      </c>
      <c r="AB95" s="65">
        <v>0</v>
      </c>
      <c r="AC95" s="65">
        <v>0</v>
      </c>
      <c r="AD95" s="65">
        <v>854.596</v>
      </c>
      <c r="AE95" s="65">
        <v>0</v>
      </c>
      <c r="AF95" s="65">
        <v>1752.83</v>
      </c>
      <c r="AG95" s="65">
        <v>0</v>
      </c>
      <c r="AH95" s="65">
        <v>0</v>
      </c>
      <c r="AI95" s="65">
        <v>0</v>
      </c>
      <c r="AJ95" s="65">
        <v>1752.83</v>
      </c>
      <c r="AK95" s="65">
        <v>0</v>
      </c>
      <c r="AL95" s="65">
        <v>0</v>
      </c>
      <c r="AM95" s="65">
        <v>0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0</v>
      </c>
      <c r="AT95" s="65">
        <v>0</v>
      </c>
      <c r="AU95" s="65">
        <v>0</v>
      </c>
      <c r="AV95" s="65">
        <v>0</v>
      </c>
      <c r="AW95" s="65">
        <v>3.19848</v>
      </c>
      <c r="AX95" s="65">
        <v>132.005</v>
      </c>
      <c r="AY95" s="65">
        <v>15.866899999999999</v>
      </c>
      <c r="AZ95" s="65">
        <v>0</v>
      </c>
      <c r="BA95" s="65">
        <v>0.489618</v>
      </c>
      <c r="BB95" s="65">
        <v>2.6415899999999999</v>
      </c>
      <c r="BC95" s="65">
        <v>42.658200000000001</v>
      </c>
      <c r="BD95" s="65">
        <v>196.86</v>
      </c>
      <c r="BE95" s="65">
        <v>0</v>
      </c>
      <c r="BF95" s="65"/>
      <c r="BG95" s="65">
        <v>0</v>
      </c>
      <c r="BH95" s="65">
        <v>0</v>
      </c>
      <c r="BI95" s="65"/>
      <c r="BJ95" s="65">
        <v>0</v>
      </c>
      <c r="BK95" s="65" t="s">
        <v>248</v>
      </c>
      <c r="BL95" s="65" t="s">
        <v>248</v>
      </c>
      <c r="BM95" s="65" t="s">
        <v>206</v>
      </c>
      <c r="BN95" s="65">
        <v>4.7556799999999999</v>
      </c>
      <c r="BO95" s="65">
        <v>248823</v>
      </c>
      <c r="BP95" s="65">
        <v>29387.7</v>
      </c>
      <c r="BQ95" s="65">
        <v>0</v>
      </c>
      <c r="BR95" s="65">
        <v>633.33600000000001</v>
      </c>
      <c r="BS95" s="65">
        <v>0</v>
      </c>
      <c r="BT95" s="65">
        <v>90621.7</v>
      </c>
      <c r="BU95" s="65">
        <v>369471</v>
      </c>
      <c r="BV95" s="65">
        <v>229701</v>
      </c>
      <c r="BW95" s="65">
        <v>0</v>
      </c>
      <c r="BX95" s="65">
        <v>0</v>
      </c>
      <c r="BY95" s="65">
        <v>599172</v>
      </c>
      <c r="BZ95" s="65">
        <v>790.74400000000003</v>
      </c>
      <c r="CA95" s="65">
        <v>0</v>
      </c>
      <c r="CB95" s="65">
        <v>0</v>
      </c>
      <c r="CC95" s="65">
        <v>0</v>
      </c>
      <c r="CD95" s="65">
        <v>0</v>
      </c>
      <c r="CE95" s="65">
        <v>854.596</v>
      </c>
      <c r="CF95" s="65">
        <v>0</v>
      </c>
      <c r="CG95" s="65">
        <v>1645.34</v>
      </c>
      <c r="CH95" s="65">
        <v>0</v>
      </c>
      <c r="CI95" s="65">
        <v>0</v>
      </c>
      <c r="CJ95" s="65">
        <v>0</v>
      </c>
      <c r="CK95" s="65">
        <v>1645.34</v>
      </c>
      <c r="CL95" s="65">
        <v>0</v>
      </c>
      <c r="CM95" s="65">
        <v>0</v>
      </c>
      <c r="CN95" s="65">
        <v>0</v>
      </c>
      <c r="CO95" s="65">
        <v>0</v>
      </c>
      <c r="CP95" s="65">
        <v>0</v>
      </c>
      <c r="CQ95" s="65">
        <v>0</v>
      </c>
      <c r="CR95" s="65">
        <v>0</v>
      </c>
      <c r="CS95" s="65">
        <v>0</v>
      </c>
      <c r="CT95" s="65">
        <v>0</v>
      </c>
      <c r="CU95" s="65">
        <v>0</v>
      </c>
      <c r="CV95" s="65">
        <v>0</v>
      </c>
      <c r="CW95" s="65">
        <v>0</v>
      </c>
      <c r="CX95" s="65">
        <v>2.8123</v>
      </c>
      <c r="CY95" s="65">
        <v>146.9</v>
      </c>
      <c r="CZ95" s="65">
        <v>16.5334</v>
      </c>
      <c r="DA95" s="65">
        <v>0</v>
      </c>
      <c r="DB95" s="65">
        <v>0.210871</v>
      </c>
      <c r="DC95" s="65">
        <v>2.6415899999999999</v>
      </c>
      <c r="DD95" s="65">
        <v>42.658200000000001</v>
      </c>
      <c r="DE95" s="65">
        <v>211.756</v>
      </c>
      <c r="DF95" s="65">
        <v>0</v>
      </c>
      <c r="DG95" s="65"/>
      <c r="DH95" s="65">
        <v>0</v>
      </c>
      <c r="DI95" s="65">
        <v>0.5</v>
      </c>
      <c r="DJ95" s="65" t="s">
        <v>269</v>
      </c>
      <c r="DK95" s="65">
        <v>0</v>
      </c>
      <c r="DL95" s="65" t="s">
        <v>251</v>
      </c>
      <c r="DM95" s="65" t="s">
        <v>279</v>
      </c>
      <c r="DN95" s="65" t="s">
        <v>253</v>
      </c>
      <c r="DO95" s="65" t="s">
        <v>79</v>
      </c>
      <c r="DP95" s="65" t="s">
        <v>254</v>
      </c>
      <c r="DQ95" s="65" t="s">
        <v>80</v>
      </c>
      <c r="DR95" s="65" t="s">
        <v>255</v>
      </c>
      <c r="DS95" s="65" t="s">
        <v>348</v>
      </c>
    </row>
    <row r="96" spans="1:123" x14ac:dyDescent="0.25">
      <c r="B96" s="65" t="s">
        <v>370</v>
      </c>
      <c r="C96" s="65" t="s">
        <v>105</v>
      </c>
      <c r="D96" s="65">
        <v>312316</v>
      </c>
      <c r="E96" s="65" t="s">
        <v>81</v>
      </c>
      <c r="F96" s="65" t="s">
        <v>78</v>
      </c>
      <c r="G96" s="66">
        <v>0.12638888888888888</v>
      </c>
      <c r="H96" s="65" t="s">
        <v>115</v>
      </c>
      <c r="I96" s="65" t="s">
        <v>248</v>
      </c>
      <c r="J96" s="65" t="s">
        <v>248</v>
      </c>
      <c r="K96" s="65" t="s">
        <v>248</v>
      </c>
      <c r="L96" s="65" t="s">
        <v>91</v>
      </c>
      <c r="M96" s="65">
        <v>42.647300000000001</v>
      </c>
      <c r="N96" s="65">
        <v>44695.7</v>
      </c>
      <c r="O96" s="65">
        <v>24525</v>
      </c>
      <c r="P96" s="65">
        <v>0</v>
      </c>
      <c r="Q96" s="65">
        <v>4787.1899999999996</v>
      </c>
      <c r="R96" s="65">
        <v>0</v>
      </c>
      <c r="S96" s="65">
        <v>90621.7</v>
      </c>
      <c r="T96" s="65">
        <v>164672</v>
      </c>
      <c r="U96" s="65">
        <v>229701</v>
      </c>
      <c r="V96" s="65">
        <v>0</v>
      </c>
      <c r="W96" s="65">
        <v>0</v>
      </c>
      <c r="X96" s="65">
        <v>394374</v>
      </c>
      <c r="Y96" s="65">
        <v>7993.49</v>
      </c>
      <c r="Z96" s="65">
        <v>0</v>
      </c>
      <c r="AA96" s="65">
        <v>0</v>
      </c>
      <c r="AB96" s="65">
        <v>0</v>
      </c>
      <c r="AC96" s="65">
        <v>0</v>
      </c>
      <c r="AD96" s="65">
        <v>1219.24</v>
      </c>
      <c r="AE96" s="65">
        <v>0</v>
      </c>
      <c r="AF96" s="65">
        <v>9212.73</v>
      </c>
      <c r="AG96" s="65">
        <v>0</v>
      </c>
      <c r="AH96" s="65">
        <v>0</v>
      </c>
      <c r="AI96" s="65">
        <v>0</v>
      </c>
      <c r="AJ96" s="65">
        <v>9212.73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27.014900000000001</v>
      </c>
      <c r="AX96" s="65">
        <v>38.7986</v>
      </c>
      <c r="AY96" s="65">
        <v>13.308400000000001</v>
      </c>
      <c r="AZ96" s="65">
        <v>0</v>
      </c>
      <c r="BA96" s="65">
        <v>1.5728200000000001</v>
      </c>
      <c r="BB96" s="65">
        <v>3.7509199999999998</v>
      </c>
      <c r="BC96" s="65">
        <v>42.883000000000003</v>
      </c>
      <c r="BD96" s="65">
        <v>127.32899999999999</v>
      </c>
      <c r="BE96" s="65">
        <v>0</v>
      </c>
      <c r="BF96" s="65"/>
      <c r="BG96" s="65">
        <v>0</v>
      </c>
      <c r="BH96" s="65">
        <v>0</v>
      </c>
      <c r="BI96" s="65"/>
      <c r="BJ96" s="65">
        <v>0</v>
      </c>
      <c r="BK96" s="65" t="s">
        <v>248</v>
      </c>
      <c r="BL96" s="65" t="s">
        <v>248</v>
      </c>
      <c r="BM96" s="65" t="s">
        <v>91</v>
      </c>
      <c r="BN96" s="65">
        <v>39.595500000000001</v>
      </c>
      <c r="BO96" s="65">
        <v>52655.7</v>
      </c>
      <c r="BP96" s="65">
        <v>21339.9</v>
      </c>
      <c r="BQ96" s="65">
        <v>0</v>
      </c>
      <c r="BR96" s="65">
        <v>2962.98</v>
      </c>
      <c r="BS96" s="65">
        <v>0</v>
      </c>
      <c r="BT96" s="65">
        <v>90621.7</v>
      </c>
      <c r="BU96" s="65">
        <v>167620</v>
      </c>
      <c r="BV96" s="65">
        <v>229701</v>
      </c>
      <c r="BW96" s="65">
        <v>0</v>
      </c>
      <c r="BX96" s="65">
        <v>0</v>
      </c>
      <c r="BY96" s="65">
        <v>397321</v>
      </c>
      <c r="BZ96" s="65">
        <v>6501.19</v>
      </c>
      <c r="CA96" s="65">
        <v>0</v>
      </c>
      <c r="CB96" s="65">
        <v>0</v>
      </c>
      <c r="CC96" s="65">
        <v>0</v>
      </c>
      <c r="CD96" s="65">
        <v>0</v>
      </c>
      <c r="CE96" s="65">
        <v>1219.25</v>
      </c>
      <c r="CF96" s="65">
        <v>0</v>
      </c>
      <c r="CG96" s="65">
        <v>7720.44</v>
      </c>
      <c r="CH96" s="65">
        <v>0</v>
      </c>
      <c r="CI96" s="65">
        <v>0</v>
      </c>
      <c r="CJ96" s="65">
        <v>0</v>
      </c>
      <c r="CK96" s="65">
        <v>7720.44</v>
      </c>
      <c r="CL96" s="65">
        <v>0</v>
      </c>
      <c r="CM96" s="65">
        <v>0</v>
      </c>
      <c r="CN96" s="65">
        <v>0</v>
      </c>
      <c r="CO96" s="65">
        <v>0</v>
      </c>
      <c r="CP96" s="65">
        <v>0</v>
      </c>
      <c r="CQ96" s="65">
        <v>0</v>
      </c>
      <c r="CR96" s="65">
        <v>0</v>
      </c>
      <c r="CS96" s="65">
        <v>0</v>
      </c>
      <c r="CT96" s="65">
        <v>0</v>
      </c>
      <c r="CU96" s="65">
        <v>0</v>
      </c>
      <c r="CV96" s="65">
        <v>0</v>
      </c>
      <c r="CW96" s="65">
        <v>0</v>
      </c>
      <c r="CX96" s="65">
        <v>21.928999999999998</v>
      </c>
      <c r="CY96" s="65">
        <v>45.623800000000003</v>
      </c>
      <c r="CZ96" s="65">
        <v>12.176399999999999</v>
      </c>
      <c r="DA96" s="65">
        <v>0</v>
      </c>
      <c r="DB96" s="65">
        <v>0.973491</v>
      </c>
      <c r="DC96" s="65">
        <v>3.7509299999999999</v>
      </c>
      <c r="DD96" s="65">
        <v>42.883000000000003</v>
      </c>
      <c r="DE96" s="65">
        <v>127.337</v>
      </c>
      <c r="DF96" s="65">
        <v>0</v>
      </c>
      <c r="DG96" s="65"/>
      <c r="DH96" s="65">
        <v>0</v>
      </c>
      <c r="DI96" s="65">
        <v>9</v>
      </c>
      <c r="DJ96" s="65" t="s">
        <v>269</v>
      </c>
      <c r="DK96" s="65">
        <v>0</v>
      </c>
      <c r="DL96" s="65" t="s">
        <v>251</v>
      </c>
      <c r="DM96" s="65" t="s">
        <v>279</v>
      </c>
      <c r="DN96" s="65" t="s">
        <v>253</v>
      </c>
      <c r="DO96" s="65" t="s">
        <v>79</v>
      </c>
      <c r="DP96" s="65" t="s">
        <v>254</v>
      </c>
      <c r="DQ96" s="65" t="s">
        <v>80</v>
      </c>
      <c r="DR96" s="65" t="s">
        <v>255</v>
      </c>
      <c r="DS96" s="65" t="s">
        <v>348</v>
      </c>
    </row>
    <row r="97" spans="2:123" x14ac:dyDescent="0.25">
      <c r="B97" s="65" t="s">
        <v>371</v>
      </c>
      <c r="C97" s="65" t="s">
        <v>106</v>
      </c>
      <c r="D97" s="65">
        <v>312406</v>
      </c>
      <c r="E97" s="65" t="s">
        <v>83</v>
      </c>
      <c r="F97" s="65" t="s">
        <v>78</v>
      </c>
      <c r="G97" s="66">
        <v>0.12013888888888889</v>
      </c>
      <c r="H97" s="65" t="s">
        <v>115</v>
      </c>
      <c r="I97" s="65">
        <v>9.1999999999999993</v>
      </c>
      <c r="J97" s="65" t="s">
        <v>248</v>
      </c>
      <c r="K97" s="65" t="s">
        <v>248</v>
      </c>
      <c r="L97" s="65" t="s">
        <v>91</v>
      </c>
      <c r="M97" s="65">
        <v>9.0090199999999996</v>
      </c>
      <c r="N97" s="65">
        <v>86398.6</v>
      </c>
      <c r="O97" s="65">
        <v>21687.4</v>
      </c>
      <c r="P97" s="65">
        <v>0</v>
      </c>
      <c r="Q97" s="65">
        <v>2562.83</v>
      </c>
      <c r="R97" s="65">
        <v>0</v>
      </c>
      <c r="S97" s="65">
        <v>90621.7</v>
      </c>
      <c r="T97" s="65">
        <v>201280</v>
      </c>
      <c r="U97" s="65">
        <v>229701</v>
      </c>
      <c r="V97" s="65">
        <v>0</v>
      </c>
      <c r="W97" s="65">
        <v>0</v>
      </c>
      <c r="X97" s="65">
        <v>430981</v>
      </c>
      <c r="Y97" s="65">
        <v>1713.36</v>
      </c>
      <c r="Z97" s="65">
        <v>0</v>
      </c>
      <c r="AA97" s="65">
        <v>0</v>
      </c>
      <c r="AB97" s="65">
        <v>0</v>
      </c>
      <c r="AC97" s="65">
        <v>0</v>
      </c>
      <c r="AD97" s="65">
        <v>1016.82</v>
      </c>
      <c r="AE97" s="65">
        <v>0</v>
      </c>
      <c r="AF97" s="65">
        <v>2730.18</v>
      </c>
      <c r="AG97" s="65">
        <v>0</v>
      </c>
      <c r="AH97" s="65">
        <v>0</v>
      </c>
      <c r="AI97" s="65">
        <v>0</v>
      </c>
      <c r="AJ97" s="65">
        <v>2730.18</v>
      </c>
      <c r="AK97" s="65">
        <v>0</v>
      </c>
      <c r="AL97" s="65">
        <v>0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5.8361999999999998</v>
      </c>
      <c r="AX97" s="65">
        <v>56.972900000000003</v>
      </c>
      <c r="AY97" s="65">
        <v>10.752800000000001</v>
      </c>
      <c r="AZ97" s="65">
        <v>0</v>
      </c>
      <c r="BA97" s="65">
        <v>0.84048500000000004</v>
      </c>
      <c r="BB97" s="65">
        <v>3.1204700000000001</v>
      </c>
      <c r="BC97" s="65">
        <v>43.2027</v>
      </c>
      <c r="BD97" s="65">
        <v>120.726</v>
      </c>
      <c r="BE97" s="65">
        <v>0</v>
      </c>
      <c r="BF97" s="65"/>
      <c r="BG97" s="65">
        <v>0</v>
      </c>
      <c r="BH97" s="65">
        <v>0</v>
      </c>
      <c r="BI97" s="65"/>
      <c r="BJ97" s="65">
        <v>0</v>
      </c>
      <c r="BK97" s="65" t="s">
        <v>248</v>
      </c>
      <c r="BL97" s="65" t="s">
        <v>248</v>
      </c>
      <c r="BM97" s="65" t="s">
        <v>91</v>
      </c>
      <c r="BN97" s="65">
        <v>11.0375</v>
      </c>
      <c r="BO97" s="65">
        <v>97801.4</v>
      </c>
      <c r="BP97" s="65">
        <v>19821.5</v>
      </c>
      <c r="BQ97" s="65">
        <v>0</v>
      </c>
      <c r="BR97" s="65">
        <v>1548.35</v>
      </c>
      <c r="BS97" s="65">
        <v>0</v>
      </c>
      <c r="BT97" s="65">
        <v>90621.7</v>
      </c>
      <c r="BU97" s="65">
        <v>209804</v>
      </c>
      <c r="BV97" s="65">
        <v>229701</v>
      </c>
      <c r="BW97" s="65">
        <v>0</v>
      </c>
      <c r="BX97" s="65">
        <v>0</v>
      </c>
      <c r="BY97" s="65">
        <v>439505</v>
      </c>
      <c r="BZ97" s="65">
        <v>1909.21</v>
      </c>
      <c r="CA97" s="65">
        <v>0</v>
      </c>
      <c r="CB97" s="65">
        <v>0</v>
      </c>
      <c r="CC97" s="65">
        <v>0</v>
      </c>
      <c r="CD97" s="65">
        <v>0</v>
      </c>
      <c r="CE97" s="65">
        <v>1016.83</v>
      </c>
      <c r="CF97" s="65">
        <v>0</v>
      </c>
      <c r="CG97" s="65">
        <v>2926.03</v>
      </c>
      <c r="CH97" s="65">
        <v>0</v>
      </c>
      <c r="CI97" s="65">
        <v>0</v>
      </c>
      <c r="CJ97" s="65">
        <v>0</v>
      </c>
      <c r="CK97" s="65">
        <v>2926.03</v>
      </c>
      <c r="CL97" s="65">
        <v>0</v>
      </c>
      <c r="CM97" s="65">
        <v>0</v>
      </c>
      <c r="CN97" s="65">
        <v>0</v>
      </c>
      <c r="CO97" s="65">
        <v>0</v>
      </c>
      <c r="CP97" s="65">
        <v>0</v>
      </c>
      <c r="CQ97" s="65">
        <v>0</v>
      </c>
      <c r="CR97" s="65">
        <v>0</v>
      </c>
      <c r="CS97" s="65">
        <v>0</v>
      </c>
      <c r="CT97" s="65">
        <v>0</v>
      </c>
      <c r="CU97" s="65">
        <v>0</v>
      </c>
      <c r="CV97" s="65">
        <v>0</v>
      </c>
      <c r="CW97" s="65">
        <v>0</v>
      </c>
      <c r="CX97" s="65">
        <v>6.4820700000000002</v>
      </c>
      <c r="CY97" s="65">
        <v>65.684100000000001</v>
      </c>
      <c r="CZ97" s="65">
        <v>10.8506</v>
      </c>
      <c r="DA97" s="65">
        <v>0</v>
      </c>
      <c r="DB97" s="65">
        <v>0.51163999999999998</v>
      </c>
      <c r="DC97" s="65">
        <v>3.1204999999999998</v>
      </c>
      <c r="DD97" s="65">
        <v>43.2027</v>
      </c>
      <c r="DE97" s="65">
        <v>129.852</v>
      </c>
      <c r="DF97" s="65">
        <v>0</v>
      </c>
      <c r="DG97" s="65"/>
      <c r="DH97" s="65">
        <v>0</v>
      </c>
      <c r="DI97" s="65">
        <v>0.75</v>
      </c>
      <c r="DJ97" s="65" t="s">
        <v>259</v>
      </c>
      <c r="DK97" s="65">
        <v>0</v>
      </c>
      <c r="DL97" s="65" t="s">
        <v>251</v>
      </c>
      <c r="DM97" s="65" t="s">
        <v>279</v>
      </c>
      <c r="DN97" s="65" t="s">
        <v>253</v>
      </c>
      <c r="DO97" s="65" t="s">
        <v>79</v>
      </c>
      <c r="DP97" s="65" t="s">
        <v>254</v>
      </c>
      <c r="DQ97" s="65" t="s">
        <v>80</v>
      </c>
      <c r="DR97" s="65" t="s">
        <v>255</v>
      </c>
      <c r="DS97" s="65" t="s">
        <v>348</v>
      </c>
    </row>
    <row r="98" spans="2:123" x14ac:dyDescent="0.25">
      <c r="B98" s="77" t="s">
        <v>494</v>
      </c>
      <c r="C98" s="77" t="s">
        <v>107</v>
      </c>
      <c r="D98" s="77">
        <v>500015</v>
      </c>
      <c r="E98" s="77" t="s">
        <v>77</v>
      </c>
      <c r="F98" s="77" t="s">
        <v>78</v>
      </c>
      <c r="G98" s="85">
        <v>7.9166666666666663E-2</v>
      </c>
      <c r="H98" s="77" t="s">
        <v>117</v>
      </c>
      <c r="I98" s="77">
        <v>-35.799999999999997</v>
      </c>
      <c r="J98" s="77" t="s">
        <v>248</v>
      </c>
      <c r="K98" s="77" t="s">
        <v>248</v>
      </c>
      <c r="L98" s="77" t="s">
        <v>190</v>
      </c>
      <c r="M98" s="77">
        <v>0</v>
      </c>
      <c r="N98" s="77">
        <v>125671</v>
      </c>
      <c r="O98" s="77">
        <v>103865</v>
      </c>
      <c r="P98" s="77">
        <v>0</v>
      </c>
      <c r="Q98" s="77">
        <v>0</v>
      </c>
      <c r="R98" s="77">
        <v>0</v>
      </c>
      <c r="S98" s="77">
        <v>61379.3</v>
      </c>
      <c r="T98" s="77">
        <v>290915</v>
      </c>
      <c r="U98" s="77">
        <v>77659.399999999994</v>
      </c>
      <c r="V98" s="77">
        <v>0</v>
      </c>
      <c r="W98" s="77">
        <v>0</v>
      </c>
      <c r="X98" s="77">
        <v>368574</v>
      </c>
      <c r="Y98" s="77">
        <v>104.23099999999999</v>
      </c>
      <c r="Z98" s="77">
        <v>0</v>
      </c>
      <c r="AA98" s="77">
        <v>0</v>
      </c>
      <c r="AB98" s="77">
        <v>0</v>
      </c>
      <c r="AC98" s="77">
        <v>0</v>
      </c>
      <c r="AD98" s="77">
        <v>1482.42</v>
      </c>
      <c r="AE98" s="77">
        <v>0</v>
      </c>
      <c r="AF98" s="77">
        <v>1586.65</v>
      </c>
      <c r="AG98" s="77">
        <v>0</v>
      </c>
      <c r="AH98" s="77">
        <v>0</v>
      </c>
      <c r="AI98" s="77">
        <v>0</v>
      </c>
      <c r="AJ98" s="77">
        <v>1586.65</v>
      </c>
      <c r="AK98" s="77">
        <v>0</v>
      </c>
      <c r="AL98" s="77">
        <v>0</v>
      </c>
      <c r="AM98" s="77">
        <v>0</v>
      </c>
      <c r="AN98" s="77">
        <v>0</v>
      </c>
      <c r="AO98" s="77">
        <v>0</v>
      </c>
      <c r="AP98" s="77">
        <v>0</v>
      </c>
      <c r="AQ98" s="77">
        <v>0</v>
      </c>
      <c r="AR98" s="77">
        <v>0</v>
      </c>
      <c r="AS98" s="77">
        <v>0</v>
      </c>
      <c r="AT98" s="77">
        <v>0</v>
      </c>
      <c r="AU98" s="77">
        <v>0</v>
      </c>
      <c r="AV98" s="77">
        <v>0</v>
      </c>
      <c r="AW98" s="77">
        <v>0.77857399999999999</v>
      </c>
      <c r="AX98" s="77">
        <v>171.33199999999999</v>
      </c>
      <c r="AY98" s="77">
        <v>100.494</v>
      </c>
      <c r="AZ98" s="77">
        <v>0</v>
      </c>
      <c r="BA98" s="77">
        <v>0</v>
      </c>
      <c r="BB98" s="77">
        <v>10.016400000000001</v>
      </c>
      <c r="BC98" s="77">
        <v>60.476700000000001</v>
      </c>
      <c r="BD98" s="77">
        <v>343.09699999999998</v>
      </c>
      <c r="BE98" s="77">
        <v>95.25</v>
      </c>
      <c r="BF98" s="77" t="s">
        <v>373</v>
      </c>
      <c r="BG98" s="77">
        <v>0</v>
      </c>
      <c r="BH98" s="77">
        <v>0</v>
      </c>
      <c r="BI98" s="77"/>
      <c r="BJ98" s="77">
        <v>0</v>
      </c>
      <c r="BK98" s="77" t="s">
        <v>248</v>
      </c>
      <c r="BL98" s="77" t="s">
        <v>248</v>
      </c>
      <c r="BM98" s="77" t="s">
        <v>388</v>
      </c>
      <c r="BN98" s="77">
        <v>2.4531999999999998</v>
      </c>
      <c r="BO98" s="77">
        <v>164483</v>
      </c>
      <c r="BP98" s="77">
        <v>13647.1</v>
      </c>
      <c r="BQ98" s="77">
        <v>0</v>
      </c>
      <c r="BR98" s="77">
        <v>363.05500000000001</v>
      </c>
      <c r="BS98" s="77">
        <v>0</v>
      </c>
      <c r="BT98" s="77">
        <v>58535.7</v>
      </c>
      <c r="BU98" s="77">
        <v>237031</v>
      </c>
      <c r="BV98" s="77">
        <v>77659.399999999994</v>
      </c>
      <c r="BW98" s="77">
        <v>0</v>
      </c>
      <c r="BX98" s="77">
        <v>0</v>
      </c>
      <c r="BY98" s="77">
        <v>314690</v>
      </c>
      <c r="BZ98" s="77">
        <v>419.94299999999998</v>
      </c>
      <c r="CA98" s="77">
        <v>0</v>
      </c>
      <c r="CB98" s="77">
        <v>0</v>
      </c>
      <c r="CC98" s="77">
        <v>0</v>
      </c>
      <c r="CD98" s="77">
        <v>0</v>
      </c>
      <c r="CE98" s="77">
        <v>1576.29</v>
      </c>
      <c r="CF98" s="77">
        <v>0</v>
      </c>
      <c r="CG98" s="77">
        <v>1996.24</v>
      </c>
      <c r="CH98" s="77">
        <v>0</v>
      </c>
      <c r="CI98" s="77">
        <v>0</v>
      </c>
      <c r="CJ98" s="77">
        <v>0</v>
      </c>
      <c r="CK98" s="77">
        <v>1996.24</v>
      </c>
      <c r="CL98" s="77">
        <v>0</v>
      </c>
      <c r="CM98" s="77">
        <v>0</v>
      </c>
      <c r="CN98" s="77">
        <v>0</v>
      </c>
      <c r="CO98" s="77">
        <v>0</v>
      </c>
      <c r="CP98" s="77">
        <v>0</v>
      </c>
      <c r="CQ98" s="77">
        <v>0</v>
      </c>
      <c r="CR98" s="77">
        <v>0</v>
      </c>
      <c r="CS98" s="77">
        <v>0</v>
      </c>
      <c r="CT98" s="77">
        <v>0</v>
      </c>
      <c r="CU98" s="77">
        <v>0</v>
      </c>
      <c r="CV98" s="77">
        <v>0</v>
      </c>
      <c r="CW98" s="77">
        <v>0</v>
      </c>
      <c r="CX98" s="77">
        <v>3.2844000000000002</v>
      </c>
      <c r="CY98" s="77">
        <v>219.398</v>
      </c>
      <c r="CZ98" s="77">
        <v>15.8559</v>
      </c>
      <c r="DA98" s="77">
        <v>0</v>
      </c>
      <c r="DB98" s="77">
        <v>0.27792699999999998</v>
      </c>
      <c r="DC98" s="77">
        <v>10.6509</v>
      </c>
      <c r="DD98" s="77">
        <v>57.696100000000001</v>
      </c>
      <c r="DE98" s="77">
        <v>307.16300000000001</v>
      </c>
      <c r="DF98" s="77">
        <v>0</v>
      </c>
      <c r="DG98" s="77"/>
      <c r="DH98" s="77">
        <v>0</v>
      </c>
      <c r="DI98" s="77">
        <v>0</v>
      </c>
      <c r="DJ98" s="77"/>
      <c r="DK98" s="77">
        <v>0</v>
      </c>
      <c r="DL98" s="77" t="s">
        <v>251</v>
      </c>
      <c r="DM98" s="77" t="s">
        <v>279</v>
      </c>
      <c r="DN98" s="77" t="s">
        <v>253</v>
      </c>
      <c r="DO98" s="77" t="s">
        <v>79</v>
      </c>
      <c r="DP98" s="77" t="s">
        <v>254</v>
      </c>
      <c r="DQ98" s="77" t="s">
        <v>80</v>
      </c>
      <c r="DR98" s="77" t="s">
        <v>255</v>
      </c>
      <c r="DS98" s="77" t="s">
        <v>294</v>
      </c>
    </row>
    <row r="99" spans="2:123" x14ac:dyDescent="0.25">
      <c r="B99" s="77" t="s">
        <v>495</v>
      </c>
      <c r="C99" s="77" t="s">
        <v>108</v>
      </c>
      <c r="D99" s="77">
        <v>500115</v>
      </c>
      <c r="E99" s="77" t="s">
        <v>77</v>
      </c>
      <c r="F99" s="77" t="s">
        <v>78</v>
      </c>
      <c r="G99" s="85">
        <v>7.7083333333333337E-2</v>
      </c>
      <c r="H99" s="77" t="s">
        <v>117</v>
      </c>
      <c r="I99" s="77">
        <v>-32.700000000000003</v>
      </c>
      <c r="J99" s="77" t="s">
        <v>248</v>
      </c>
      <c r="K99" s="77" t="s">
        <v>248</v>
      </c>
      <c r="L99" s="77" t="s">
        <v>190</v>
      </c>
      <c r="M99" s="77">
        <v>0</v>
      </c>
      <c r="N99" s="77">
        <v>123470</v>
      </c>
      <c r="O99" s="77">
        <v>103861</v>
      </c>
      <c r="P99" s="77">
        <v>0</v>
      </c>
      <c r="Q99" s="77">
        <v>0</v>
      </c>
      <c r="R99" s="77">
        <v>0</v>
      </c>
      <c r="S99" s="77">
        <v>61379.3</v>
      </c>
      <c r="T99" s="77">
        <v>288710</v>
      </c>
      <c r="U99" s="77">
        <v>77659.399999999994</v>
      </c>
      <c r="V99" s="77">
        <v>0</v>
      </c>
      <c r="W99" s="77">
        <v>0</v>
      </c>
      <c r="X99" s="77">
        <v>366369</v>
      </c>
      <c r="Y99" s="77">
        <v>84.403899999999993</v>
      </c>
      <c r="Z99" s="77">
        <v>0</v>
      </c>
      <c r="AA99" s="77">
        <v>0</v>
      </c>
      <c r="AB99" s="77">
        <v>0</v>
      </c>
      <c r="AC99" s="77">
        <v>0</v>
      </c>
      <c r="AD99" s="77">
        <v>1482.42</v>
      </c>
      <c r="AE99" s="77">
        <v>0</v>
      </c>
      <c r="AF99" s="77">
        <v>1566.83</v>
      </c>
      <c r="AG99" s="77">
        <v>0</v>
      </c>
      <c r="AH99" s="77">
        <v>0</v>
      </c>
      <c r="AI99" s="77">
        <v>0</v>
      </c>
      <c r="AJ99" s="77">
        <v>1566.83</v>
      </c>
      <c r="AK99" s="77">
        <v>0</v>
      </c>
      <c r="AL99" s="77">
        <v>0</v>
      </c>
      <c r="AM99" s="77">
        <v>0</v>
      </c>
      <c r="AN99" s="77">
        <v>0</v>
      </c>
      <c r="AO99" s="77">
        <v>0</v>
      </c>
      <c r="AP99" s="77">
        <v>0</v>
      </c>
      <c r="AQ99" s="77">
        <v>0</v>
      </c>
      <c r="AR99" s="77">
        <v>0</v>
      </c>
      <c r="AS99" s="77">
        <v>0</v>
      </c>
      <c r="AT99" s="77">
        <v>0</v>
      </c>
      <c r="AU99" s="77">
        <v>0</v>
      </c>
      <c r="AV99" s="77">
        <v>0</v>
      </c>
      <c r="AW99" s="77">
        <v>0.61839299999999997</v>
      </c>
      <c r="AX99" s="77">
        <v>168.40299999999999</v>
      </c>
      <c r="AY99" s="77">
        <v>100.491</v>
      </c>
      <c r="AZ99" s="77">
        <v>0</v>
      </c>
      <c r="BA99" s="77">
        <v>0</v>
      </c>
      <c r="BB99" s="77">
        <v>10.016299999999999</v>
      </c>
      <c r="BC99" s="77">
        <v>60.476700000000001</v>
      </c>
      <c r="BD99" s="77">
        <v>340.005</v>
      </c>
      <c r="BE99" s="77">
        <v>63.25</v>
      </c>
      <c r="BF99" s="77" t="s">
        <v>373</v>
      </c>
      <c r="BG99" s="77">
        <v>0</v>
      </c>
      <c r="BH99" s="77">
        <v>0</v>
      </c>
      <c r="BI99" s="77"/>
      <c r="BJ99" s="77">
        <v>0</v>
      </c>
      <c r="BK99" s="77" t="s">
        <v>248</v>
      </c>
      <c r="BL99" s="77" t="s">
        <v>248</v>
      </c>
      <c r="BM99" s="77" t="s">
        <v>388</v>
      </c>
      <c r="BN99" s="77">
        <v>2.4531999999999998</v>
      </c>
      <c r="BO99" s="77">
        <v>164483</v>
      </c>
      <c r="BP99" s="77">
        <v>13647.1</v>
      </c>
      <c r="BQ99" s="77">
        <v>0</v>
      </c>
      <c r="BR99" s="77">
        <v>363.05500000000001</v>
      </c>
      <c r="BS99" s="77">
        <v>0</v>
      </c>
      <c r="BT99" s="77">
        <v>58535.7</v>
      </c>
      <c r="BU99" s="77">
        <v>237031</v>
      </c>
      <c r="BV99" s="77">
        <v>77659.399999999994</v>
      </c>
      <c r="BW99" s="77">
        <v>0</v>
      </c>
      <c r="BX99" s="77">
        <v>0</v>
      </c>
      <c r="BY99" s="77">
        <v>314690</v>
      </c>
      <c r="BZ99" s="77">
        <v>419.94299999999998</v>
      </c>
      <c r="CA99" s="77">
        <v>0</v>
      </c>
      <c r="CB99" s="77">
        <v>0</v>
      </c>
      <c r="CC99" s="77">
        <v>0</v>
      </c>
      <c r="CD99" s="77">
        <v>0</v>
      </c>
      <c r="CE99" s="77">
        <v>1576.29</v>
      </c>
      <c r="CF99" s="77">
        <v>0</v>
      </c>
      <c r="CG99" s="77">
        <v>1996.24</v>
      </c>
      <c r="CH99" s="77">
        <v>0</v>
      </c>
      <c r="CI99" s="77">
        <v>0</v>
      </c>
      <c r="CJ99" s="77">
        <v>0</v>
      </c>
      <c r="CK99" s="77">
        <v>1996.24</v>
      </c>
      <c r="CL99" s="77">
        <v>0</v>
      </c>
      <c r="CM99" s="77">
        <v>0</v>
      </c>
      <c r="CN99" s="77">
        <v>0</v>
      </c>
      <c r="CO99" s="77">
        <v>0</v>
      </c>
      <c r="CP99" s="77">
        <v>0</v>
      </c>
      <c r="CQ99" s="77">
        <v>0</v>
      </c>
      <c r="CR99" s="77">
        <v>0</v>
      </c>
      <c r="CS99" s="77">
        <v>0</v>
      </c>
      <c r="CT99" s="77">
        <v>0</v>
      </c>
      <c r="CU99" s="77">
        <v>0</v>
      </c>
      <c r="CV99" s="77">
        <v>0</v>
      </c>
      <c r="CW99" s="77">
        <v>0</v>
      </c>
      <c r="CX99" s="77">
        <v>3.2844000000000002</v>
      </c>
      <c r="CY99" s="77">
        <v>219.398</v>
      </c>
      <c r="CZ99" s="77">
        <v>15.8559</v>
      </c>
      <c r="DA99" s="77">
        <v>0</v>
      </c>
      <c r="DB99" s="77">
        <v>0.27792699999999998</v>
      </c>
      <c r="DC99" s="77">
        <v>10.6509</v>
      </c>
      <c r="DD99" s="77">
        <v>57.696100000000001</v>
      </c>
      <c r="DE99" s="77">
        <v>307.16300000000001</v>
      </c>
      <c r="DF99" s="77">
        <v>0</v>
      </c>
      <c r="DG99" s="77"/>
      <c r="DH99" s="77">
        <v>0</v>
      </c>
      <c r="DI99" s="77">
        <v>0</v>
      </c>
      <c r="DJ99" s="77"/>
      <c r="DK99" s="77">
        <v>0</v>
      </c>
      <c r="DL99" s="77" t="s">
        <v>251</v>
      </c>
      <c r="DM99" s="77" t="s">
        <v>279</v>
      </c>
      <c r="DN99" s="77" t="s">
        <v>253</v>
      </c>
      <c r="DO99" s="77" t="s">
        <v>79</v>
      </c>
      <c r="DP99" s="77" t="s">
        <v>254</v>
      </c>
      <c r="DQ99" s="77" t="s">
        <v>80</v>
      </c>
      <c r="DR99" s="77" t="s">
        <v>255</v>
      </c>
      <c r="DS99" s="77" t="s">
        <v>294</v>
      </c>
    </row>
    <row r="100" spans="2:123" x14ac:dyDescent="0.25">
      <c r="B100" s="77" t="s">
        <v>496</v>
      </c>
      <c r="C100" s="77" t="s">
        <v>109</v>
      </c>
      <c r="D100" s="77">
        <v>500215</v>
      </c>
      <c r="E100" s="77" t="s">
        <v>77</v>
      </c>
      <c r="F100" s="77" t="s">
        <v>78</v>
      </c>
      <c r="G100" s="85">
        <v>7.7777777777777779E-2</v>
      </c>
      <c r="H100" s="77" t="s">
        <v>117</v>
      </c>
      <c r="I100" s="77">
        <v>-34.9</v>
      </c>
      <c r="J100" s="77" t="s">
        <v>248</v>
      </c>
      <c r="K100" s="77" t="s">
        <v>248</v>
      </c>
      <c r="L100" s="77" t="s">
        <v>190</v>
      </c>
      <c r="M100" s="77">
        <v>0</v>
      </c>
      <c r="N100" s="77">
        <v>125032</v>
      </c>
      <c r="O100" s="77">
        <v>103863</v>
      </c>
      <c r="P100" s="77">
        <v>0</v>
      </c>
      <c r="Q100" s="77">
        <v>0</v>
      </c>
      <c r="R100" s="77">
        <v>0</v>
      </c>
      <c r="S100" s="77">
        <v>61379.3</v>
      </c>
      <c r="T100" s="77">
        <v>290274</v>
      </c>
      <c r="U100" s="77">
        <v>77659.399999999994</v>
      </c>
      <c r="V100" s="77">
        <v>0</v>
      </c>
      <c r="W100" s="77">
        <v>0</v>
      </c>
      <c r="X100" s="77">
        <v>367934</v>
      </c>
      <c r="Y100" s="77">
        <v>96.778400000000005</v>
      </c>
      <c r="Z100" s="77">
        <v>0</v>
      </c>
      <c r="AA100" s="77">
        <v>0</v>
      </c>
      <c r="AB100" s="77">
        <v>0</v>
      </c>
      <c r="AC100" s="77">
        <v>0</v>
      </c>
      <c r="AD100" s="77">
        <v>1482.42</v>
      </c>
      <c r="AE100" s="77">
        <v>0</v>
      </c>
      <c r="AF100" s="77">
        <v>1579.2</v>
      </c>
      <c r="AG100" s="77">
        <v>0</v>
      </c>
      <c r="AH100" s="77">
        <v>0</v>
      </c>
      <c r="AI100" s="77">
        <v>0</v>
      </c>
      <c r="AJ100" s="77">
        <v>1579.2</v>
      </c>
      <c r="AK100" s="77">
        <v>0</v>
      </c>
      <c r="AL100" s="77">
        <v>0</v>
      </c>
      <c r="AM100" s="77">
        <v>0</v>
      </c>
      <c r="AN100" s="77">
        <v>0</v>
      </c>
      <c r="AO100" s="77">
        <v>0</v>
      </c>
      <c r="AP100" s="77">
        <v>0</v>
      </c>
      <c r="AQ100" s="77">
        <v>0</v>
      </c>
      <c r="AR100" s="77">
        <v>0</v>
      </c>
      <c r="AS100" s="77">
        <v>0</v>
      </c>
      <c r="AT100" s="77">
        <v>0</v>
      </c>
      <c r="AU100" s="77">
        <v>0</v>
      </c>
      <c r="AV100" s="77">
        <v>0</v>
      </c>
      <c r="AW100" s="77">
        <v>0.718912</v>
      </c>
      <c r="AX100" s="77">
        <v>170.482</v>
      </c>
      <c r="AY100" s="77">
        <v>100.49299999999999</v>
      </c>
      <c r="AZ100" s="77">
        <v>0</v>
      </c>
      <c r="BA100" s="77">
        <v>0</v>
      </c>
      <c r="BB100" s="77">
        <v>10.016299999999999</v>
      </c>
      <c r="BC100" s="77">
        <v>60.476700000000001</v>
      </c>
      <c r="BD100" s="77">
        <v>342.18700000000001</v>
      </c>
      <c r="BE100" s="77">
        <v>76.5</v>
      </c>
      <c r="BF100" s="77" t="s">
        <v>373</v>
      </c>
      <c r="BG100" s="77">
        <v>0</v>
      </c>
      <c r="BH100" s="77">
        <v>0</v>
      </c>
      <c r="BI100" s="77"/>
      <c r="BJ100" s="77">
        <v>0</v>
      </c>
      <c r="BK100" s="77" t="s">
        <v>248</v>
      </c>
      <c r="BL100" s="77" t="s">
        <v>248</v>
      </c>
      <c r="BM100" s="77" t="s">
        <v>388</v>
      </c>
      <c r="BN100" s="77">
        <v>2.4531999999999998</v>
      </c>
      <c r="BO100" s="77">
        <v>164483</v>
      </c>
      <c r="BP100" s="77">
        <v>13647.1</v>
      </c>
      <c r="BQ100" s="77">
        <v>0</v>
      </c>
      <c r="BR100" s="77">
        <v>363.05500000000001</v>
      </c>
      <c r="BS100" s="77">
        <v>0</v>
      </c>
      <c r="BT100" s="77">
        <v>58535.7</v>
      </c>
      <c r="BU100" s="77">
        <v>237031</v>
      </c>
      <c r="BV100" s="77">
        <v>77659.399999999994</v>
      </c>
      <c r="BW100" s="77">
        <v>0</v>
      </c>
      <c r="BX100" s="77">
        <v>0</v>
      </c>
      <c r="BY100" s="77">
        <v>314690</v>
      </c>
      <c r="BZ100" s="77">
        <v>419.94299999999998</v>
      </c>
      <c r="CA100" s="77">
        <v>0</v>
      </c>
      <c r="CB100" s="77">
        <v>0</v>
      </c>
      <c r="CC100" s="77">
        <v>0</v>
      </c>
      <c r="CD100" s="77">
        <v>0</v>
      </c>
      <c r="CE100" s="77">
        <v>1576.29</v>
      </c>
      <c r="CF100" s="77">
        <v>0</v>
      </c>
      <c r="CG100" s="77">
        <v>1996.24</v>
      </c>
      <c r="CH100" s="77">
        <v>0</v>
      </c>
      <c r="CI100" s="77">
        <v>0</v>
      </c>
      <c r="CJ100" s="77">
        <v>0</v>
      </c>
      <c r="CK100" s="77">
        <v>1996.24</v>
      </c>
      <c r="CL100" s="77">
        <v>0</v>
      </c>
      <c r="CM100" s="77">
        <v>0</v>
      </c>
      <c r="CN100" s="77">
        <v>0</v>
      </c>
      <c r="CO100" s="77">
        <v>0</v>
      </c>
      <c r="CP100" s="77">
        <v>0</v>
      </c>
      <c r="CQ100" s="77">
        <v>0</v>
      </c>
      <c r="CR100" s="77">
        <v>0</v>
      </c>
      <c r="CS100" s="77">
        <v>0</v>
      </c>
      <c r="CT100" s="77">
        <v>0</v>
      </c>
      <c r="CU100" s="77">
        <v>0</v>
      </c>
      <c r="CV100" s="77">
        <v>0</v>
      </c>
      <c r="CW100" s="77">
        <v>0</v>
      </c>
      <c r="CX100" s="77">
        <v>3.2844000000000002</v>
      </c>
      <c r="CY100" s="77">
        <v>219.398</v>
      </c>
      <c r="CZ100" s="77">
        <v>15.8559</v>
      </c>
      <c r="DA100" s="77">
        <v>0</v>
      </c>
      <c r="DB100" s="77">
        <v>0.27792699999999998</v>
      </c>
      <c r="DC100" s="77">
        <v>10.6509</v>
      </c>
      <c r="DD100" s="77">
        <v>57.696100000000001</v>
      </c>
      <c r="DE100" s="77">
        <v>307.16300000000001</v>
      </c>
      <c r="DF100" s="77">
        <v>0</v>
      </c>
      <c r="DG100" s="77"/>
      <c r="DH100" s="77">
        <v>0</v>
      </c>
      <c r="DI100" s="77">
        <v>0</v>
      </c>
      <c r="DJ100" s="77"/>
      <c r="DK100" s="77">
        <v>0</v>
      </c>
      <c r="DL100" s="77" t="s">
        <v>251</v>
      </c>
      <c r="DM100" s="77" t="s">
        <v>279</v>
      </c>
      <c r="DN100" s="77" t="s">
        <v>253</v>
      </c>
      <c r="DO100" s="77" t="s">
        <v>79</v>
      </c>
      <c r="DP100" s="77" t="s">
        <v>254</v>
      </c>
      <c r="DQ100" s="77" t="s">
        <v>80</v>
      </c>
      <c r="DR100" s="77" t="s">
        <v>255</v>
      </c>
      <c r="DS100" s="77" t="s">
        <v>294</v>
      </c>
    </row>
    <row r="101" spans="2:123" x14ac:dyDescent="0.25">
      <c r="B101" s="77" t="s">
        <v>497</v>
      </c>
      <c r="C101" s="77" t="s">
        <v>110</v>
      </c>
      <c r="D101" s="77">
        <v>500315</v>
      </c>
      <c r="E101" s="77" t="s">
        <v>77</v>
      </c>
      <c r="F101" s="77" t="s">
        <v>78</v>
      </c>
      <c r="G101" s="85">
        <v>7.8472222222222221E-2</v>
      </c>
      <c r="H101" s="77" t="s">
        <v>117</v>
      </c>
      <c r="I101" s="77">
        <v>-35.200000000000003</v>
      </c>
      <c r="J101" s="77" t="s">
        <v>248</v>
      </c>
      <c r="K101" s="77" t="s">
        <v>248</v>
      </c>
      <c r="L101" s="77" t="s">
        <v>190</v>
      </c>
      <c r="M101" s="77">
        <v>0</v>
      </c>
      <c r="N101" s="77">
        <v>125187</v>
      </c>
      <c r="O101" s="77">
        <v>103863</v>
      </c>
      <c r="P101" s="77">
        <v>0</v>
      </c>
      <c r="Q101" s="77">
        <v>0</v>
      </c>
      <c r="R101" s="77">
        <v>0</v>
      </c>
      <c r="S101" s="77">
        <v>61379.3</v>
      </c>
      <c r="T101" s="77">
        <v>290430</v>
      </c>
      <c r="U101" s="77">
        <v>77659.399999999994</v>
      </c>
      <c r="V101" s="77">
        <v>0</v>
      </c>
      <c r="W101" s="77">
        <v>0</v>
      </c>
      <c r="X101" s="77">
        <v>368089</v>
      </c>
      <c r="Y101" s="77">
        <v>86.387600000000006</v>
      </c>
      <c r="Z101" s="77">
        <v>0</v>
      </c>
      <c r="AA101" s="77">
        <v>0</v>
      </c>
      <c r="AB101" s="77">
        <v>0</v>
      </c>
      <c r="AC101" s="77">
        <v>0</v>
      </c>
      <c r="AD101" s="77">
        <v>1482.4</v>
      </c>
      <c r="AE101" s="77">
        <v>0</v>
      </c>
      <c r="AF101" s="77">
        <v>1568.79</v>
      </c>
      <c r="AG101" s="77">
        <v>0</v>
      </c>
      <c r="AH101" s="77">
        <v>0</v>
      </c>
      <c r="AI101" s="77">
        <v>0</v>
      </c>
      <c r="AJ101" s="77">
        <v>1568.79</v>
      </c>
      <c r="AK101" s="77">
        <v>0</v>
      </c>
      <c r="AL101" s="77">
        <v>0</v>
      </c>
      <c r="AM101" s="77">
        <v>0</v>
      </c>
      <c r="AN101" s="77">
        <v>0</v>
      </c>
      <c r="AO101" s="77">
        <v>0</v>
      </c>
      <c r="AP101" s="77">
        <v>0</v>
      </c>
      <c r="AQ101" s="77">
        <v>0</v>
      </c>
      <c r="AR101" s="77">
        <v>0</v>
      </c>
      <c r="AS101" s="77">
        <v>0</v>
      </c>
      <c r="AT101" s="77">
        <v>0</v>
      </c>
      <c r="AU101" s="77">
        <v>0</v>
      </c>
      <c r="AV101" s="77">
        <v>0</v>
      </c>
      <c r="AW101" s="77">
        <v>0.63070999999999999</v>
      </c>
      <c r="AX101" s="77">
        <v>170.91399999999999</v>
      </c>
      <c r="AY101" s="77">
        <v>100.49299999999999</v>
      </c>
      <c r="AZ101" s="77">
        <v>0</v>
      </c>
      <c r="BA101" s="77">
        <v>0</v>
      </c>
      <c r="BB101" s="77">
        <v>10.0162</v>
      </c>
      <c r="BC101" s="77">
        <v>60.476700000000001</v>
      </c>
      <c r="BD101" s="77">
        <v>342.53100000000001</v>
      </c>
      <c r="BE101" s="77">
        <v>64</v>
      </c>
      <c r="BF101" s="77" t="s">
        <v>381</v>
      </c>
      <c r="BG101" s="77">
        <v>0</v>
      </c>
      <c r="BH101" s="77">
        <v>0</v>
      </c>
      <c r="BI101" s="77"/>
      <c r="BJ101" s="77">
        <v>0</v>
      </c>
      <c r="BK101" s="77" t="s">
        <v>248</v>
      </c>
      <c r="BL101" s="77" t="s">
        <v>248</v>
      </c>
      <c r="BM101" s="77" t="s">
        <v>388</v>
      </c>
      <c r="BN101" s="77">
        <v>2.4531999999999998</v>
      </c>
      <c r="BO101" s="77">
        <v>164483</v>
      </c>
      <c r="BP101" s="77">
        <v>13647.1</v>
      </c>
      <c r="BQ101" s="77">
        <v>0</v>
      </c>
      <c r="BR101" s="77">
        <v>363.05500000000001</v>
      </c>
      <c r="BS101" s="77">
        <v>0</v>
      </c>
      <c r="BT101" s="77">
        <v>58535.7</v>
      </c>
      <c r="BU101" s="77">
        <v>237031</v>
      </c>
      <c r="BV101" s="77">
        <v>77659.399999999994</v>
      </c>
      <c r="BW101" s="77">
        <v>0</v>
      </c>
      <c r="BX101" s="77">
        <v>0</v>
      </c>
      <c r="BY101" s="77">
        <v>314690</v>
      </c>
      <c r="BZ101" s="77">
        <v>419.94299999999998</v>
      </c>
      <c r="CA101" s="77">
        <v>0</v>
      </c>
      <c r="CB101" s="77">
        <v>0</v>
      </c>
      <c r="CC101" s="77">
        <v>0</v>
      </c>
      <c r="CD101" s="77">
        <v>0</v>
      </c>
      <c r="CE101" s="77">
        <v>1576.29</v>
      </c>
      <c r="CF101" s="77">
        <v>0</v>
      </c>
      <c r="CG101" s="77">
        <v>1996.24</v>
      </c>
      <c r="CH101" s="77">
        <v>0</v>
      </c>
      <c r="CI101" s="77">
        <v>0</v>
      </c>
      <c r="CJ101" s="77">
        <v>0</v>
      </c>
      <c r="CK101" s="77">
        <v>1996.24</v>
      </c>
      <c r="CL101" s="77">
        <v>0</v>
      </c>
      <c r="CM101" s="77">
        <v>0</v>
      </c>
      <c r="CN101" s="77">
        <v>0</v>
      </c>
      <c r="CO101" s="77">
        <v>0</v>
      </c>
      <c r="CP101" s="77">
        <v>0</v>
      </c>
      <c r="CQ101" s="77">
        <v>0</v>
      </c>
      <c r="CR101" s="77">
        <v>0</v>
      </c>
      <c r="CS101" s="77">
        <v>0</v>
      </c>
      <c r="CT101" s="77">
        <v>0</v>
      </c>
      <c r="CU101" s="77">
        <v>0</v>
      </c>
      <c r="CV101" s="77">
        <v>0</v>
      </c>
      <c r="CW101" s="77">
        <v>0</v>
      </c>
      <c r="CX101" s="77">
        <v>3.2844000000000002</v>
      </c>
      <c r="CY101" s="77">
        <v>219.398</v>
      </c>
      <c r="CZ101" s="77">
        <v>15.8559</v>
      </c>
      <c r="DA101" s="77">
        <v>0</v>
      </c>
      <c r="DB101" s="77">
        <v>0.27792699999999998</v>
      </c>
      <c r="DC101" s="77">
        <v>10.6509</v>
      </c>
      <c r="DD101" s="77">
        <v>57.696100000000001</v>
      </c>
      <c r="DE101" s="77">
        <v>307.16300000000001</v>
      </c>
      <c r="DF101" s="77">
        <v>0</v>
      </c>
      <c r="DG101" s="77"/>
      <c r="DH101" s="77">
        <v>0</v>
      </c>
      <c r="DI101" s="77">
        <v>0</v>
      </c>
      <c r="DJ101" s="77"/>
      <c r="DK101" s="77">
        <v>0</v>
      </c>
      <c r="DL101" s="77" t="s">
        <v>251</v>
      </c>
      <c r="DM101" s="77" t="s">
        <v>279</v>
      </c>
      <c r="DN101" s="77" t="s">
        <v>253</v>
      </c>
      <c r="DO101" s="77" t="s">
        <v>79</v>
      </c>
      <c r="DP101" s="77" t="s">
        <v>254</v>
      </c>
      <c r="DQ101" s="77" t="s">
        <v>80</v>
      </c>
      <c r="DR101" s="77" t="s">
        <v>255</v>
      </c>
      <c r="DS101" s="77" t="s">
        <v>294</v>
      </c>
    </row>
    <row r="102" spans="2:123" x14ac:dyDescent="0.25">
      <c r="B102" s="77" t="s">
        <v>498</v>
      </c>
      <c r="C102" s="77" t="s">
        <v>111</v>
      </c>
      <c r="D102" s="77">
        <v>500016</v>
      </c>
      <c r="E102" s="77" t="s">
        <v>81</v>
      </c>
      <c r="F102" s="77" t="s">
        <v>78</v>
      </c>
      <c r="G102" s="85">
        <v>7.8472222222222221E-2</v>
      </c>
      <c r="H102" s="77" t="s">
        <v>117</v>
      </c>
      <c r="I102" s="77">
        <v>-43.8</v>
      </c>
      <c r="J102" s="77" t="s">
        <v>248</v>
      </c>
      <c r="K102" s="77" t="s">
        <v>248</v>
      </c>
      <c r="L102" s="77" t="s">
        <v>91</v>
      </c>
      <c r="M102" s="77">
        <v>0</v>
      </c>
      <c r="N102" s="77">
        <v>22837.3</v>
      </c>
      <c r="O102" s="77">
        <v>78931.7</v>
      </c>
      <c r="P102" s="77">
        <v>0</v>
      </c>
      <c r="Q102" s="77">
        <v>0</v>
      </c>
      <c r="R102" s="77">
        <v>0</v>
      </c>
      <c r="S102" s="77">
        <v>62834.9</v>
      </c>
      <c r="T102" s="77">
        <v>164604</v>
      </c>
      <c r="U102" s="77">
        <v>77659.399999999994</v>
      </c>
      <c r="V102" s="77">
        <v>0</v>
      </c>
      <c r="W102" s="77">
        <v>0</v>
      </c>
      <c r="X102" s="77">
        <v>242263</v>
      </c>
      <c r="Y102" s="77">
        <v>3002.44</v>
      </c>
      <c r="Z102" s="77">
        <v>0</v>
      </c>
      <c r="AA102" s="77">
        <v>0</v>
      </c>
      <c r="AB102" s="77">
        <v>0</v>
      </c>
      <c r="AC102" s="77">
        <v>0</v>
      </c>
      <c r="AD102" s="77">
        <v>2133.65</v>
      </c>
      <c r="AE102" s="77">
        <v>0</v>
      </c>
      <c r="AF102" s="77">
        <v>5136.08</v>
      </c>
      <c r="AG102" s="77">
        <v>0</v>
      </c>
      <c r="AH102" s="77">
        <v>0</v>
      </c>
      <c r="AI102" s="77">
        <v>0</v>
      </c>
      <c r="AJ102" s="77">
        <v>5136.08</v>
      </c>
      <c r="AK102" s="77">
        <v>0</v>
      </c>
      <c r="AL102" s="77">
        <v>0</v>
      </c>
      <c r="AM102" s="77">
        <v>0</v>
      </c>
      <c r="AN102" s="77">
        <v>0</v>
      </c>
      <c r="AO102" s="77">
        <v>0</v>
      </c>
      <c r="AP102" s="77">
        <v>0</v>
      </c>
      <c r="AQ102" s="77">
        <v>0</v>
      </c>
      <c r="AR102" s="77">
        <v>0</v>
      </c>
      <c r="AS102" s="77">
        <v>0</v>
      </c>
      <c r="AT102" s="77">
        <v>0</v>
      </c>
      <c r="AU102" s="77">
        <v>0</v>
      </c>
      <c r="AV102" s="77">
        <v>0</v>
      </c>
      <c r="AW102" s="77">
        <v>22.356400000000001</v>
      </c>
      <c r="AX102" s="77">
        <v>47.410200000000003</v>
      </c>
      <c r="AY102" s="77">
        <v>76.133600000000001</v>
      </c>
      <c r="AZ102" s="77">
        <v>0</v>
      </c>
      <c r="BA102" s="77">
        <v>0</v>
      </c>
      <c r="BB102" s="77">
        <v>14.345800000000001</v>
      </c>
      <c r="BC102" s="77">
        <v>60.664900000000003</v>
      </c>
      <c r="BD102" s="77">
        <v>220.911</v>
      </c>
      <c r="BE102" s="77">
        <v>0</v>
      </c>
      <c r="BF102" s="77"/>
      <c r="BG102" s="77">
        <v>0</v>
      </c>
      <c r="BH102" s="77">
        <v>0.5</v>
      </c>
      <c r="BI102" s="77" t="s">
        <v>381</v>
      </c>
      <c r="BJ102" s="77">
        <v>0</v>
      </c>
      <c r="BK102" s="77" t="s">
        <v>248</v>
      </c>
      <c r="BL102" s="77" t="s">
        <v>248</v>
      </c>
      <c r="BM102" s="77" t="s">
        <v>499</v>
      </c>
      <c r="BN102" s="77">
        <v>23.702400000000001</v>
      </c>
      <c r="BO102" s="77">
        <v>33584.699999999997</v>
      </c>
      <c r="BP102" s="77">
        <v>10068.700000000001</v>
      </c>
      <c r="BQ102" s="77">
        <v>0</v>
      </c>
      <c r="BR102" s="77">
        <v>1753.24</v>
      </c>
      <c r="BS102" s="77">
        <v>0</v>
      </c>
      <c r="BT102" s="77">
        <v>59955.6</v>
      </c>
      <c r="BU102" s="77">
        <v>105386</v>
      </c>
      <c r="BV102" s="77">
        <v>77659.399999999994</v>
      </c>
      <c r="BW102" s="77">
        <v>0</v>
      </c>
      <c r="BX102" s="77">
        <v>0</v>
      </c>
      <c r="BY102" s="77">
        <v>183045</v>
      </c>
      <c r="BZ102" s="77">
        <v>3804.39</v>
      </c>
      <c r="CA102" s="77">
        <v>0</v>
      </c>
      <c r="CB102" s="77">
        <v>0</v>
      </c>
      <c r="CC102" s="77">
        <v>0</v>
      </c>
      <c r="CD102" s="77">
        <v>0</v>
      </c>
      <c r="CE102" s="77">
        <v>2270.52</v>
      </c>
      <c r="CF102" s="77">
        <v>0</v>
      </c>
      <c r="CG102" s="77">
        <v>6074.9</v>
      </c>
      <c r="CH102" s="77">
        <v>0</v>
      </c>
      <c r="CI102" s="77">
        <v>0</v>
      </c>
      <c r="CJ102" s="77">
        <v>0</v>
      </c>
      <c r="CK102" s="77">
        <v>6074.9</v>
      </c>
      <c r="CL102" s="77">
        <v>0</v>
      </c>
      <c r="CM102" s="77">
        <v>0</v>
      </c>
      <c r="CN102" s="77">
        <v>0</v>
      </c>
      <c r="CO102" s="77">
        <v>0</v>
      </c>
      <c r="CP102" s="77">
        <v>0</v>
      </c>
      <c r="CQ102" s="77">
        <v>0</v>
      </c>
      <c r="CR102" s="77">
        <v>0</v>
      </c>
      <c r="CS102" s="77">
        <v>0</v>
      </c>
      <c r="CT102" s="77">
        <v>0</v>
      </c>
      <c r="CU102" s="77">
        <v>0</v>
      </c>
      <c r="CV102" s="77">
        <v>0</v>
      </c>
      <c r="CW102" s="77">
        <v>0</v>
      </c>
      <c r="CX102" s="77">
        <v>28.102599999999999</v>
      </c>
      <c r="CY102" s="77">
        <v>63.372599999999998</v>
      </c>
      <c r="CZ102" s="77">
        <v>11.2882</v>
      </c>
      <c r="DA102" s="77">
        <v>0</v>
      </c>
      <c r="DB102" s="77">
        <v>1.29945</v>
      </c>
      <c r="DC102" s="77">
        <v>15.266</v>
      </c>
      <c r="DD102" s="77">
        <v>57.719700000000003</v>
      </c>
      <c r="DE102" s="77">
        <v>177.04900000000001</v>
      </c>
      <c r="DF102" s="77">
        <v>0</v>
      </c>
      <c r="DG102" s="77"/>
      <c r="DH102" s="77">
        <v>0</v>
      </c>
      <c r="DI102" s="77">
        <v>0.5</v>
      </c>
      <c r="DJ102" s="77" t="s">
        <v>382</v>
      </c>
      <c r="DK102" s="77">
        <v>0</v>
      </c>
      <c r="DL102" s="77" t="s">
        <v>251</v>
      </c>
      <c r="DM102" s="77" t="s">
        <v>279</v>
      </c>
      <c r="DN102" s="77" t="s">
        <v>253</v>
      </c>
      <c r="DO102" s="77" t="s">
        <v>79</v>
      </c>
      <c r="DP102" s="77" t="s">
        <v>254</v>
      </c>
      <c r="DQ102" s="77" t="s">
        <v>80</v>
      </c>
      <c r="DR102" s="77" t="s">
        <v>255</v>
      </c>
      <c r="DS102" s="77" t="s">
        <v>294</v>
      </c>
    </row>
    <row r="103" spans="2:123" x14ac:dyDescent="0.25">
      <c r="B103" s="77" t="s">
        <v>500</v>
      </c>
      <c r="C103" s="77" t="s">
        <v>112</v>
      </c>
      <c r="D103" s="77">
        <v>500416</v>
      </c>
      <c r="E103" s="77" t="s">
        <v>81</v>
      </c>
      <c r="F103" s="77" t="s">
        <v>78</v>
      </c>
      <c r="G103" s="85">
        <v>7.9166666666666663E-2</v>
      </c>
      <c r="H103" s="77" t="s">
        <v>117</v>
      </c>
      <c r="I103" s="77">
        <v>-40.1</v>
      </c>
      <c r="J103" s="77" t="s">
        <v>248</v>
      </c>
      <c r="K103" s="77" t="s">
        <v>248</v>
      </c>
      <c r="L103" s="77" t="s">
        <v>91</v>
      </c>
      <c r="M103" s="77">
        <v>0</v>
      </c>
      <c r="N103" s="77">
        <v>22429.4</v>
      </c>
      <c r="O103" s="77">
        <v>78810.2</v>
      </c>
      <c r="P103" s="77">
        <v>0</v>
      </c>
      <c r="Q103" s="77">
        <v>0</v>
      </c>
      <c r="R103" s="77">
        <v>0</v>
      </c>
      <c r="S103" s="77">
        <v>62834.9</v>
      </c>
      <c r="T103" s="77">
        <v>164074</v>
      </c>
      <c r="U103" s="77">
        <v>77659.399999999994</v>
      </c>
      <c r="V103" s="77">
        <v>0</v>
      </c>
      <c r="W103" s="77">
        <v>0</v>
      </c>
      <c r="X103" s="77">
        <v>241734</v>
      </c>
      <c r="Y103" s="77">
        <v>2618.42</v>
      </c>
      <c r="Z103" s="77">
        <v>0</v>
      </c>
      <c r="AA103" s="77">
        <v>0</v>
      </c>
      <c r="AB103" s="77">
        <v>0</v>
      </c>
      <c r="AC103" s="77">
        <v>0</v>
      </c>
      <c r="AD103" s="77">
        <v>2133.65</v>
      </c>
      <c r="AE103" s="77">
        <v>0</v>
      </c>
      <c r="AF103" s="77">
        <v>4752.0600000000004</v>
      </c>
      <c r="AG103" s="77">
        <v>0</v>
      </c>
      <c r="AH103" s="77">
        <v>0</v>
      </c>
      <c r="AI103" s="77">
        <v>0</v>
      </c>
      <c r="AJ103" s="77">
        <v>4752.0600000000004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0</v>
      </c>
      <c r="AQ103" s="77">
        <v>0</v>
      </c>
      <c r="AR103" s="77">
        <v>0</v>
      </c>
      <c r="AS103" s="77">
        <v>0</v>
      </c>
      <c r="AT103" s="77">
        <v>0</v>
      </c>
      <c r="AU103" s="77">
        <v>0</v>
      </c>
      <c r="AV103" s="77">
        <v>0</v>
      </c>
      <c r="AW103" s="77">
        <v>19.4924</v>
      </c>
      <c r="AX103" s="77">
        <v>46.5929</v>
      </c>
      <c r="AY103" s="77">
        <v>76.053100000000001</v>
      </c>
      <c r="AZ103" s="77">
        <v>0</v>
      </c>
      <c r="BA103" s="77">
        <v>0</v>
      </c>
      <c r="BB103" s="77">
        <v>14.345800000000001</v>
      </c>
      <c r="BC103" s="77">
        <v>60.664900000000003</v>
      </c>
      <c r="BD103" s="77">
        <v>217.149</v>
      </c>
      <c r="BE103" s="77">
        <v>0</v>
      </c>
      <c r="BF103" s="77"/>
      <c r="BG103" s="77">
        <v>0</v>
      </c>
      <c r="BH103" s="77">
        <v>0.25</v>
      </c>
      <c r="BI103" s="77" t="s">
        <v>381</v>
      </c>
      <c r="BJ103" s="77">
        <v>0</v>
      </c>
      <c r="BK103" s="77" t="s">
        <v>248</v>
      </c>
      <c r="BL103" s="77" t="s">
        <v>248</v>
      </c>
      <c r="BM103" s="77" t="s">
        <v>499</v>
      </c>
      <c r="BN103" s="77">
        <v>23.702400000000001</v>
      </c>
      <c r="BO103" s="77">
        <v>33584.699999999997</v>
      </c>
      <c r="BP103" s="77">
        <v>10068.700000000001</v>
      </c>
      <c r="BQ103" s="77">
        <v>0</v>
      </c>
      <c r="BR103" s="77">
        <v>1753.24</v>
      </c>
      <c r="BS103" s="77">
        <v>0</v>
      </c>
      <c r="BT103" s="77">
        <v>59955.6</v>
      </c>
      <c r="BU103" s="77">
        <v>105386</v>
      </c>
      <c r="BV103" s="77">
        <v>77659.399999999994</v>
      </c>
      <c r="BW103" s="77">
        <v>0</v>
      </c>
      <c r="BX103" s="77">
        <v>0</v>
      </c>
      <c r="BY103" s="77">
        <v>183045</v>
      </c>
      <c r="BZ103" s="77">
        <v>3804.39</v>
      </c>
      <c r="CA103" s="77">
        <v>0</v>
      </c>
      <c r="CB103" s="77">
        <v>0</v>
      </c>
      <c r="CC103" s="77">
        <v>0</v>
      </c>
      <c r="CD103" s="77">
        <v>0</v>
      </c>
      <c r="CE103" s="77">
        <v>2270.52</v>
      </c>
      <c r="CF103" s="77">
        <v>0</v>
      </c>
      <c r="CG103" s="77">
        <v>6074.9</v>
      </c>
      <c r="CH103" s="77">
        <v>0</v>
      </c>
      <c r="CI103" s="77">
        <v>0</v>
      </c>
      <c r="CJ103" s="77">
        <v>0</v>
      </c>
      <c r="CK103" s="77">
        <v>6074.9</v>
      </c>
      <c r="CL103" s="77">
        <v>0</v>
      </c>
      <c r="CM103" s="77">
        <v>0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28.102599999999999</v>
      </c>
      <c r="CY103" s="77">
        <v>63.372599999999998</v>
      </c>
      <c r="CZ103" s="77">
        <v>11.2882</v>
      </c>
      <c r="DA103" s="77">
        <v>0</v>
      </c>
      <c r="DB103" s="77">
        <v>1.29945</v>
      </c>
      <c r="DC103" s="77">
        <v>15.266</v>
      </c>
      <c r="DD103" s="77">
        <v>57.719700000000003</v>
      </c>
      <c r="DE103" s="77">
        <v>177.04900000000001</v>
      </c>
      <c r="DF103" s="77">
        <v>0</v>
      </c>
      <c r="DG103" s="77"/>
      <c r="DH103" s="77">
        <v>0</v>
      </c>
      <c r="DI103" s="77">
        <v>0.5</v>
      </c>
      <c r="DJ103" s="77" t="s">
        <v>382</v>
      </c>
      <c r="DK103" s="77">
        <v>0</v>
      </c>
      <c r="DL103" s="77" t="s">
        <v>251</v>
      </c>
      <c r="DM103" s="77" t="s">
        <v>279</v>
      </c>
      <c r="DN103" s="77" t="s">
        <v>253</v>
      </c>
      <c r="DO103" s="77" t="s">
        <v>79</v>
      </c>
      <c r="DP103" s="77" t="s">
        <v>254</v>
      </c>
      <c r="DQ103" s="77" t="s">
        <v>80</v>
      </c>
      <c r="DR103" s="77" t="s">
        <v>255</v>
      </c>
      <c r="DS103" s="77" t="s">
        <v>294</v>
      </c>
    </row>
    <row r="104" spans="2:123" x14ac:dyDescent="0.25">
      <c r="B104" s="77" t="s">
        <v>501</v>
      </c>
      <c r="C104" s="77" t="s">
        <v>113</v>
      </c>
      <c r="D104" s="77">
        <v>500516</v>
      </c>
      <c r="E104" s="77" t="s">
        <v>81</v>
      </c>
      <c r="F104" s="77" t="s">
        <v>78</v>
      </c>
      <c r="G104" s="85">
        <v>7.7777777777777779E-2</v>
      </c>
      <c r="H104" s="77" t="s">
        <v>117</v>
      </c>
      <c r="I104" s="77">
        <v>-42.6</v>
      </c>
      <c r="J104" s="77" t="s">
        <v>248</v>
      </c>
      <c r="K104" s="77" t="s">
        <v>248</v>
      </c>
      <c r="L104" s="77" t="s">
        <v>91</v>
      </c>
      <c r="M104" s="77">
        <v>0</v>
      </c>
      <c r="N104" s="77">
        <v>22766.7</v>
      </c>
      <c r="O104" s="77">
        <v>78864.399999999994</v>
      </c>
      <c r="P104" s="77">
        <v>0</v>
      </c>
      <c r="Q104" s="77">
        <v>0</v>
      </c>
      <c r="R104" s="77">
        <v>0</v>
      </c>
      <c r="S104" s="77">
        <v>62834.9</v>
      </c>
      <c r="T104" s="77">
        <v>164466</v>
      </c>
      <c r="U104" s="77">
        <v>77659.399999999994</v>
      </c>
      <c r="V104" s="77">
        <v>0</v>
      </c>
      <c r="W104" s="77">
        <v>0</v>
      </c>
      <c r="X104" s="77">
        <v>242125</v>
      </c>
      <c r="Y104" s="77">
        <v>2874.81</v>
      </c>
      <c r="Z104" s="77">
        <v>0</v>
      </c>
      <c r="AA104" s="77">
        <v>0</v>
      </c>
      <c r="AB104" s="77">
        <v>0</v>
      </c>
      <c r="AC104" s="77">
        <v>0</v>
      </c>
      <c r="AD104" s="77">
        <v>2133.64</v>
      </c>
      <c r="AE104" s="77">
        <v>0</v>
      </c>
      <c r="AF104" s="77">
        <v>5008.45</v>
      </c>
      <c r="AG104" s="77">
        <v>0</v>
      </c>
      <c r="AH104" s="77">
        <v>0</v>
      </c>
      <c r="AI104" s="77">
        <v>0</v>
      </c>
      <c r="AJ104" s="77">
        <v>5008.45</v>
      </c>
      <c r="AK104" s="77">
        <v>0</v>
      </c>
      <c r="AL104" s="77">
        <v>0</v>
      </c>
      <c r="AM104" s="77">
        <v>0</v>
      </c>
      <c r="AN104" s="77">
        <v>0</v>
      </c>
      <c r="AO104" s="77">
        <v>0</v>
      </c>
      <c r="AP104" s="77">
        <v>0</v>
      </c>
      <c r="AQ104" s="77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21.411999999999999</v>
      </c>
      <c r="AX104" s="77">
        <v>47.241999999999997</v>
      </c>
      <c r="AY104" s="77">
        <v>76.088800000000006</v>
      </c>
      <c r="AZ104" s="77">
        <v>0</v>
      </c>
      <c r="BA104" s="77">
        <v>0</v>
      </c>
      <c r="BB104" s="77">
        <v>14.345800000000001</v>
      </c>
      <c r="BC104" s="77">
        <v>60.664900000000003</v>
      </c>
      <c r="BD104" s="77">
        <v>219.75399999999999</v>
      </c>
      <c r="BE104" s="77">
        <v>0</v>
      </c>
      <c r="BF104" s="77"/>
      <c r="BG104" s="77">
        <v>0</v>
      </c>
      <c r="BH104" s="77">
        <v>0.5</v>
      </c>
      <c r="BI104" s="77" t="s">
        <v>381</v>
      </c>
      <c r="BJ104" s="77">
        <v>0</v>
      </c>
      <c r="BK104" s="77" t="s">
        <v>248</v>
      </c>
      <c r="BL104" s="77" t="s">
        <v>248</v>
      </c>
      <c r="BM104" s="77" t="s">
        <v>499</v>
      </c>
      <c r="BN104" s="77">
        <v>23.702400000000001</v>
      </c>
      <c r="BO104" s="77">
        <v>33584.699999999997</v>
      </c>
      <c r="BP104" s="77">
        <v>10068.700000000001</v>
      </c>
      <c r="BQ104" s="77">
        <v>0</v>
      </c>
      <c r="BR104" s="77">
        <v>1753.24</v>
      </c>
      <c r="BS104" s="77">
        <v>0</v>
      </c>
      <c r="BT104" s="77">
        <v>59955.6</v>
      </c>
      <c r="BU104" s="77">
        <v>105386</v>
      </c>
      <c r="BV104" s="77">
        <v>77659.399999999994</v>
      </c>
      <c r="BW104" s="77">
        <v>0</v>
      </c>
      <c r="BX104" s="77">
        <v>0</v>
      </c>
      <c r="BY104" s="77">
        <v>183045</v>
      </c>
      <c r="BZ104" s="77">
        <v>3804.39</v>
      </c>
      <c r="CA104" s="77">
        <v>0</v>
      </c>
      <c r="CB104" s="77">
        <v>0</v>
      </c>
      <c r="CC104" s="77">
        <v>0</v>
      </c>
      <c r="CD104" s="77">
        <v>0</v>
      </c>
      <c r="CE104" s="77">
        <v>2270.52</v>
      </c>
      <c r="CF104" s="77">
        <v>0</v>
      </c>
      <c r="CG104" s="77">
        <v>6074.9</v>
      </c>
      <c r="CH104" s="77">
        <v>0</v>
      </c>
      <c r="CI104" s="77">
        <v>0</v>
      </c>
      <c r="CJ104" s="77">
        <v>0</v>
      </c>
      <c r="CK104" s="77">
        <v>6074.9</v>
      </c>
      <c r="CL104" s="77">
        <v>0</v>
      </c>
      <c r="CM104" s="77">
        <v>0</v>
      </c>
      <c r="CN104" s="77">
        <v>0</v>
      </c>
      <c r="CO104" s="77">
        <v>0</v>
      </c>
      <c r="CP104" s="77">
        <v>0</v>
      </c>
      <c r="CQ104" s="77">
        <v>0</v>
      </c>
      <c r="CR104" s="77">
        <v>0</v>
      </c>
      <c r="CS104" s="77">
        <v>0</v>
      </c>
      <c r="CT104" s="77">
        <v>0</v>
      </c>
      <c r="CU104" s="77">
        <v>0</v>
      </c>
      <c r="CV104" s="77">
        <v>0</v>
      </c>
      <c r="CW104" s="77">
        <v>0</v>
      </c>
      <c r="CX104" s="77">
        <v>28.102599999999999</v>
      </c>
      <c r="CY104" s="77">
        <v>63.372599999999998</v>
      </c>
      <c r="CZ104" s="77">
        <v>11.2882</v>
      </c>
      <c r="DA104" s="77">
        <v>0</v>
      </c>
      <c r="DB104" s="77">
        <v>1.29945</v>
      </c>
      <c r="DC104" s="77">
        <v>15.266</v>
      </c>
      <c r="DD104" s="77">
        <v>57.719700000000003</v>
      </c>
      <c r="DE104" s="77">
        <v>177.04900000000001</v>
      </c>
      <c r="DF104" s="77">
        <v>0</v>
      </c>
      <c r="DG104" s="77"/>
      <c r="DH104" s="77">
        <v>0</v>
      </c>
      <c r="DI104" s="77">
        <v>0.5</v>
      </c>
      <c r="DJ104" s="77" t="s">
        <v>382</v>
      </c>
      <c r="DK104" s="77">
        <v>0</v>
      </c>
      <c r="DL104" s="77" t="s">
        <v>251</v>
      </c>
      <c r="DM104" s="77" t="s">
        <v>279</v>
      </c>
      <c r="DN104" s="77" t="s">
        <v>253</v>
      </c>
      <c r="DO104" s="77" t="s">
        <v>79</v>
      </c>
      <c r="DP104" s="77" t="s">
        <v>254</v>
      </c>
      <c r="DQ104" s="77" t="s">
        <v>80</v>
      </c>
      <c r="DR104" s="77" t="s">
        <v>255</v>
      </c>
      <c r="DS104" s="77" t="s">
        <v>294</v>
      </c>
    </row>
    <row r="105" spans="2:123" x14ac:dyDescent="0.25">
      <c r="B105" s="77" t="s">
        <v>502</v>
      </c>
      <c r="C105" s="77" t="s">
        <v>114</v>
      </c>
      <c r="D105" s="77">
        <v>500616</v>
      </c>
      <c r="E105" s="77" t="s">
        <v>81</v>
      </c>
      <c r="F105" s="77" t="s">
        <v>78</v>
      </c>
      <c r="G105" s="85">
        <v>8.0555555555555561E-2</v>
      </c>
      <c r="H105" s="77" t="s">
        <v>117</v>
      </c>
      <c r="I105" s="77">
        <v>-43</v>
      </c>
      <c r="J105" s="77" t="s">
        <v>248</v>
      </c>
      <c r="K105" s="77" t="s">
        <v>248</v>
      </c>
      <c r="L105" s="77" t="s">
        <v>247</v>
      </c>
      <c r="M105" s="77">
        <v>0</v>
      </c>
      <c r="N105" s="77">
        <v>22420.400000000001</v>
      </c>
      <c r="O105" s="77">
        <v>78784.2</v>
      </c>
      <c r="P105" s="77">
        <v>0</v>
      </c>
      <c r="Q105" s="77">
        <v>0</v>
      </c>
      <c r="R105" s="77">
        <v>0</v>
      </c>
      <c r="S105" s="77">
        <v>62834.9</v>
      </c>
      <c r="T105" s="77">
        <v>164039</v>
      </c>
      <c r="U105" s="77">
        <v>77659.399999999994</v>
      </c>
      <c r="V105" s="77">
        <v>0</v>
      </c>
      <c r="W105" s="77">
        <v>0</v>
      </c>
      <c r="X105" s="77">
        <v>241699</v>
      </c>
      <c r="Y105" s="77">
        <v>2997.41</v>
      </c>
      <c r="Z105" s="77">
        <v>0</v>
      </c>
      <c r="AA105" s="77">
        <v>0</v>
      </c>
      <c r="AB105" s="77">
        <v>0</v>
      </c>
      <c r="AC105" s="77">
        <v>0</v>
      </c>
      <c r="AD105" s="77">
        <v>2133.61</v>
      </c>
      <c r="AE105" s="77">
        <v>0</v>
      </c>
      <c r="AF105" s="77">
        <v>5131.0200000000004</v>
      </c>
      <c r="AG105" s="77">
        <v>0</v>
      </c>
      <c r="AH105" s="77">
        <v>0</v>
      </c>
      <c r="AI105" s="77">
        <v>0</v>
      </c>
      <c r="AJ105" s="77">
        <v>5131.0200000000004</v>
      </c>
      <c r="AK105" s="77">
        <v>0</v>
      </c>
      <c r="AL105" s="77">
        <v>0</v>
      </c>
      <c r="AM105" s="77">
        <v>0</v>
      </c>
      <c r="AN105" s="77">
        <v>0</v>
      </c>
      <c r="AO105" s="77">
        <v>0</v>
      </c>
      <c r="AP105" s="77">
        <v>0</v>
      </c>
      <c r="AQ105" s="77">
        <v>0</v>
      </c>
      <c r="AR105" s="77">
        <v>0</v>
      </c>
      <c r="AS105" s="77">
        <v>0</v>
      </c>
      <c r="AT105" s="77">
        <v>0</v>
      </c>
      <c r="AU105" s="77">
        <v>0</v>
      </c>
      <c r="AV105" s="77">
        <v>0</v>
      </c>
      <c r="AW105" s="77">
        <v>22.351199999999999</v>
      </c>
      <c r="AX105" s="77">
        <v>46.706000000000003</v>
      </c>
      <c r="AY105" s="77">
        <v>76.036500000000004</v>
      </c>
      <c r="AZ105" s="77">
        <v>0</v>
      </c>
      <c r="BA105" s="77">
        <v>0</v>
      </c>
      <c r="BB105" s="77">
        <v>14.345599999999999</v>
      </c>
      <c r="BC105" s="77">
        <v>60.664900000000003</v>
      </c>
      <c r="BD105" s="77">
        <v>220.10400000000001</v>
      </c>
      <c r="BE105" s="77">
        <v>0</v>
      </c>
      <c r="BF105" s="77"/>
      <c r="BG105" s="77">
        <v>0</v>
      </c>
      <c r="BH105" s="77">
        <v>0.25</v>
      </c>
      <c r="BI105" s="77" t="s">
        <v>381</v>
      </c>
      <c r="BJ105" s="77">
        <v>0</v>
      </c>
      <c r="BK105" s="77" t="s">
        <v>248</v>
      </c>
      <c r="BL105" s="77" t="s">
        <v>248</v>
      </c>
      <c r="BM105" s="77" t="s">
        <v>499</v>
      </c>
      <c r="BN105" s="77">
        <v>23.702400000000001</v>
      </c>
      <c r="BO105" s="77">
        <v>33584.699999999997</v>
      </c>
      <c r="BP105" s="77">
        <v>10068.700000000001</v>
      </c>
      <c r="BQ105" s="77">
        <v>0</v>
      </c>
      <c r="BR105" s="77">
        <v>1753.24</v>
      </c>
      <c r="BS105" s="77">
        <v>0</v>
      </c>
      <c r="BT105" s="77">
        <v>59955.6</v>
      </c>
      <c r="BU105" s="77">
        <v>105386</v>
      </c>
      <c r="BV105" s="77">
        <v>77659.399999999994</v>
      </c>
      <c r="BW105" s="77">
        <v>0</v>
      </c>
      <c r="BX105" s="77">
        <v>0</v>
      </c>
      <c r="BY105" s="77">
        <v>183045</v>
      </c>
      <c r="BZ105" s="77">
        <v>3804.39</v>
      </c>
      <c r="CA105" s="77">
        <v>0</v>
      </c>
      <c r="CB105" s="77">
        <v>0</v>
      </c>
      <c r="CC105" s="77">
        <v>0</v>
      </c>
      <c r="CD105" s="77">
        <v>0</v>
      </c>
      <c r="CE105" s="77">
        <v>2270.52</v>
      </c>
      <c r="CF105" s="77">
        <v>0</v>
      </c>
      <c r="CG105" s="77">
        <v>6074.9</v>
      </c>
      <c r="CH105" s="77">
        <v>0</v>
      </c>
      <c r="CI105" s="77">
        <v>0</v>
      </c>
      <c r="CJ105" s="77">
        <v>0</v>
      </c>
      <c r="CK105" s="77">
        <v>6074.9</v>
      </c>
      <c r="CL105" s="77">
        <v>0</v>
      </c>
      <c r="CM105" s="77">
        <v>0</v>
      </c>
      <c r="CN105" s="77">
        <v>0</v>
      </c>
      <c r="CO105" s="77">
        <v>0</v>
      </c>
      <c r="CP105" s="77">
        <v>0</v>
      </c>
      <c r="CQ105" s="77">
        <v>0</v>
      </c>
      <c r="CR105" s="77">
        <v>0</v>
      </c>
      <c r="CS105" s="77">
        <v>0</v>
      </c>
      <c r="CT105" s="77">
        <v>0</v>
      </c>
      <c r="CU105" s="77">
        <v>0</v>
      </c>
      <c r="CV105" s="77">
        <v>0</v>
      </c>
      <c r="CW105" s="77">
        <v>0</v>
      </c>
      <c r="CX105" s="77">
        <v>28.102599999999999</v>
      </c>
      <c r="CY105" s="77">
        <v>63.372599999999998</v>
      </c>
      <c r="CZ105" s="77">
        <v>11.2882</v>
      </c>
      <c r="DA105" s="77">
        <v>0</v>
      </c>
      <c r="DB105" s="77">
        <v>1.29945</v>
      </c>
      <c r="DC105" s="77">
        <v>15.266</v>
      </c>
      <c r="DD105" s="77">
        <v>57.719700000000003</v>
      </c>
      <c r="DE105" s="77">
        <v>177.04900000000001</v>
      </c>
      <c r="DF105" s="77">
        <v>0</v>
      </c>
      <c r="DG105" s="77"/>
      <c r="DH105" s="77">
        <v>0</v>
      </c>
      <c r="DI105" s="77">
        <v>0.5</v>
      </c>
      <c r="DJ105" s="77" t="s">
        <v>382</v>
      </c>
      <c r="DK105" s="77">
        <v>0</v>
      </c>
      <c r="DL105" s="77" t="s">
        <v>251</v>
      </c>
      <c r="DM105" s="77" t="s">
        <v>279</v>
      </c>
      <c r="DN105" s="77" t="s">
        <v>253</v>
      </c>
      <c r="DO105" s="77" t="s">
        <v>79</v>
      </c>
      <c r="DP105" s="77" t="s">
        <v>254</v>
      </c>
      <c r="DQ105" s="77" t="s">
        <v>80</v>
      </c>
      <c r="DR105" s="77" t="s">
        <v>255</v>
      </c>
      <c r="DS105" s="77" t="s">
        <v>294</v>
      </c>
    </row>
    <row r="106" spans="2:123" x14ac:dyDescent="0.25">
      <c r="B106" s="77" t="s">
        <v>503</v>
      </c>
      <c r="C106" s="77" t="s">
        <v>124</v>
      </c>
      <c r="D106" s="77">
        <v>500006</v>
      </c>
      <c r="E106" s="77" t="s">
        <v>83</v>
      </c>
      <c r="F106" s="77" t="s">
        <v>78</v>
      </c>
      <c r="G106" s="85">
        <v>7.7083333333333337E-2</v>
      </c>
      <c r="H106" s="77" t="s">
        <v>117</v>
      </c>
      <c r="I106" s="77">
        <v>-26</v>
      </c>
      <c r="J106" s="77" t="s">
        <v>248</v>
      </c>
      <c r="K106" s="77" t="s">
        <v>248</v>
      </c>
      <c r="L106" s="77" t="s">
        <v>190</v>
      </c>
      <c r="M106" s="77">
        <v>0</v>
      </c>
      <c r="N106" s="77">
        <v>35375</v>
      </c>
      <c r="O106" s="77">
        <v>78671.8</v>
      </c>
      <c r="P106" s="77">
        <v>0</v>
      </c>
      <c r="Q106" s="77">
        <v>0</v>
      </c>
      <c r="R106" s="77">
        <v>0</v>
      </c>
      <c r="S106" s="77">
        <v>58718.400000000001</v>
      </c>
      <c r="T106" s="77">
        <v>172765</v>
      </c>
      <c r="U106" s="77">
        <v>77659.399999999994</v>
      </c>
      <c r="V106" s="77">
        <v>0</v>
      </c>
      <c r="W106" s="77">
        <v>0</v>
      </c>
      <c r="X106" s="77">
        <v>250425</v>
      </c>
      <c r="Y106" s="77">
        <v>262.78500000000003</v>
      </c>
      <c r="Z106" s="77">
        <v>0</v>
      </c>
      <c r="AA106" s="77">
        <v>0</v>
      </c>
      <c r="AB106" s="77">
        <v>0</v>
      </c>
      <c r="AC106" s="77">
        <v>0</v>
      </c>
      <c r="AD106" s="77">
        <v>1771.9</v>
      </c>
      <c r="AE106" s="77">
        <v>0</v>
      </c>
      <c r="AF106" s="77">
        <v>2034.68</v>
      </c>
      <c r="AG106" s="77">
        <v>0</v>
      </c>
      <c r="AH106" s="77">
        <v>0</v>
      </c>
      <c r="AI106" s="77">
        <v>0</v>
      </c>
      <c r="AJ106" s="77">
        <v>2034.68</v>
      </c>
      <c r="AK106" s="77">
        <v>0</v>
      </c>
      <c r="AL106" s="77">
        <v>0</v>
      </c>
      <c r="AM106" s="77">
        <v>0</v>
      </c>
      <c r="AN106" s="77">
        <v>0</v>
      </c>
      <c r="AO106" s="77">
        <v>0</v>
      </c>
      <c r="AP106" s="77">
        <v>0</v>
      </c>
      <c r="AQ106" s="77">
        <v>0</v>
      </c>
      <c r="AR106" s="77">
        <v>0</v>
      </c>
      <c r="AS106" s="77">
        <v>0</v>
      </c>
      <c r="AT106" s="77">
        <v>0</v>
      </c>
      <c r="AU106" s="77">
        <v>0</v>
      </c>
      <c r="AV106" s="77">
        <v>0</v>
      </c>
      <c r="AW106" s="77">
        <v>1.92553</v>
      </c>
      <c r="AX106" s="77">
        <v>60.9086</v>
      </c>
      <c r="AY106" s="77">
        <v>76.390500000000003</v>
      </c>
      <c r="AZ106" s="77">
        <v>0</v>
      </c>
      <c r="BA106" s="77">
        <v>0</v>
      </c>
      <c r="BB106" s="77">
        <v>11.883699999999999</v>
      </c>
      <c r="BC106" s="77">
        <v>57.388500000000001</v>
      </c>
      <c r="BD106" s="77">
        <v>208.49700000000001</v>
      </c>
      <c r="BE106" s="77">
        <v>1.25</v>
      </c>
      <c r="BF106" s="77" t="s">
        <v>381</v>
      </c>
      <c r="BG106" s="77">
        <v>0</v>
      </c>
      <c r="BH106" s="77">
        <v>0</v>
      </c>
      <c r="BI106" s="77"/>
      <c r="BJ106" s="77">
        <v>0</v>
      </c>
      <c r="BK106" s="77" t="s">
        <v>248</v>
      </c>
      <c r="BL106" s="77" t="s">
        <v>248</v>
      </c>
      <c r="BM106" s="77" t="s">
        <v>504</v>
      </c>
      <c r="BN106" s="77">
        <v>6.7903599999999997</v>
      </c>
      <c r="BO106" s="77">
        <v>65994.100000000006</v>
      </c>
      <c r="BP106" s="77">
        <v>9659.67</v>
      </c>
      <c r="BQ106" s="77">
        <v>0</v>
      </c>
      <c r="BR106" s="77">
        <v>1009.94</v>
      </c>
      <c r="BS106" s="77">
        <v>0</v>
      </c>
      <c r="BT106" s="77">
        <v>55881</v>
      </c>
      <c r="BU106" s="77">
        <v>132552</v>
      </c>
      <c r="BV106" s="77">
        <v>77659.399999999994</v>
      </c>
      <c r="BW106" s="77">
        <v>0</v>
      </c>
      <c r="BX106" s="77">
        <v>0</v>
      </c>
      <c r="BY106" s="77">
        <v>210211</v>
      </c>
      <c r="BZ106" s="77">
        <v>1148.06</v>
      </c>
      <c r="CA106" s="77">
        <v>0</v>
      </c>
      <c r="CB106" s="77">
        <v>0</v>
      </c>
      <c r="CC106" s="77">
        <v>0</v>
      </c>
      <c r="CD106" s="77">
        <v>0</v>
      </c>
      <c r="CE106" s="77">
        <v>1884.97</v>
      </c>
      <c r="CF106" s="77">
        <v>0</v>
      </c>
      <c r="CG106" s="77">
        <v>3033.03</v>
      </c>
      <c r="CH106" s="77">
        <v>0</v>
      </c>
      <c r="CI106" s="77">
        <v>0</v>
      </c>
      <c r="CJ106" s="77">
        <v>0</v>
      </c>
      <c r="CK106" s="77">
        <v>3033.03</v>
      </c>
      <c r="CL106" s="77">
        <v>0</v>
      </c>
      <c r="CM106" s="77">
        <v>0</v>
      </c>
      <c r="CN106" s="77">
        <v>0</v>
      </c>
      <c r="CO106" s="77">
        <v>0</v>
      </c>
      <c r="CP106" s="77">
        <v>0</v>
      </c>
      <c r="CQ106" s="77">
        <v>0</v>
      </c>
      <c r="CR106" s="77">
        <v>0</v>
      </c>
      <c r="CS106" s="77">
        <v>0</v>
      </c>
      <c r="CT106" s="77">
        <v>0</v>
      </c>
      <c r="CU106" s="77">
        <v>0</v>
      </c>
      <c r="CV106" s="77">
        <v>0</v>
      </c>
      <c r="CW106" s="77">
        <v>0</v>
      </c>
      <c r="CX106" s="77">
        <v>8.5578000000000003</v>
      </c>
      <c r="CY106" s="77">
        <v>95.7363</v>
      </c>
      <c r="CZ106" s="77">
        <v>10.357100000000001</v>
      </c>
      <c r="DA106" s="77">
        <v>0</v>
      </c>
      <c r="DB106" s="77">
        <v>0.75862499999999999</v>
      </c>
      <c r="DC106" s="77">
        <v>12.642099999999999</v>
      </c>
      <c r="DD106" s="77">
        <v>54.370199999999997</v>
      </c>
      <c r="DE106" s="77">
        <v>182.422</v>
      </c>
      <c r="DF106" s="77">
        <v>0</v>
      </c>
      <c r="DG106" s="77"/>
      <c r="DH106" s="77">
        <v>0</v>
      </c>
      <c r="DI106" s="77">
        <v>0</v>
      </c>
      <c r="DJ106" s="77"/>
      <c r="DK106" s="77">
        <v>0</v>
      </c>
      <c r="DL106" s="77" t="s">
        <v>251</v>
      </c>
      <c r="DM106" s="77" t="s">
        <v>279</v>
      </c>
      <c r="DN106" s="77" t="s">
        <v>253</v>
      </c>
      <c r="DO106" s="77" t="s">
        <v>79</v>
      </c>
      <c r="DP106" s="77" t="s">
        <v>254</v>
      </c>
      <c r="DQ106" s="77" t="s">
        <v>80</v>
      </c>
      <c r="DR106" s="77" t="s">
        <v>255</v>
      </c>
      <c r="DS106" s="77" t="s">
        <v>294</v>
      </c>
    </row>
    <row r="107" spans="2:123" x14ac:dyDescent="0.25">
      <c r="B107" s="77" t="s">
        <v>505</v>
      </c>
      <c r="C107" s="77" t="s">
        <v>125</v>
      </c>
      <c r="D107" s="77">
        <v>500706</v>
      </c>
      <c r="E107" s="77" t="s">
        <v>83</v>
      </c>
      <c r="F107" s="77" t="s">
        <v>78</v>
      </c>
      <c r="G107" s="85">
        <v>7.3611111111111113E-2</v>
      </c>
      <c r="H107" s="77" t="s">
        <v>117</v>
      </c>
      <c r="I107" s="77">
        <v>-24.9</v>
      </c>
      <c r="J107" s="77" t="s">
        <v>248</v>
      </c>
      <c r="K107" s="77" t="s">
        <v>248</v>
      </c>
      <c r="L107" s="77" t="s">
        <v>190</v>
      </c>
      <c r="M107" s="77">
        <v>0</v>
      </c>
      <c r="N107" s="77">
        <v>34869.5</v>
      </c>
      <c r="O107" s="77">
        <v>78671.8</v>
      </c>
      <c r="P107" s="77">
        <v>0</v>
      </c>
      <c r="Q107" s="77">
        <v>0</v>
      </c>
      <c r="R107" s="77">
        <v>0</v>
      </c>
      <c r="S107" s="77">
        <v>58718.400000000001</v>
      </c>
      <c r="T107" s="77">
        <v>172260</v>
      </c>
      <c r="U107" s="77">
        <v>77659.399999999994</v>
      </c>
      <c r="V107" s="77">
        <v>0</v>
      </c>
      <c r="W107" s="77">
        <v>0</v>
      </c>
      <c r="X107" s="77">
        <v>249919</v>
      </c>
      <c r="Y107" s="77">
        <v>229.749</v>
      </c>
      <c r="Z107" s="77">
        <v>0</v>
      </c>
      <c r="AA107" s="77">
        <v>0</v>
      </c>
      <c r="AB107" s="77">
        <v>0</v>
      </c>
      <c r="AC107" s="77">
        <v>0</v>
      </c>
      <c r="AD107" s="77">
        <v>1771.9</v>
      </c>
      <c r="AE107" s="77">
        <v>0</v>
      </c>
      <c r="AF107" s="77">
        <v>2001.64</v>
      </c>
      <c r="AG107" s="77">
        <v>0</v>
      </c>
      <c r="AH107" s="77">
        <v>0</v>
      </c>
      <c r="AI107" s="77">
        <v>0</v>
      </c>
      <c r="AJ107" s="77">
        <v>2001.64</v>
      </c>
      <c r="AK107" s="77">
        <v>0</v>
      </c>
      <c r="AL107" s="77">
        <v>0</v>
      </c>
      <c r="AM107" s="77">
        <v>0</v>
      </c>
      <c r="AN107" s="77">
        <v>0</v>
      </c>
      <c r="AO107" s="77">
        <v>0</v>
      </c>
      <c r="AP107" s="77">
        <v>0</v>
      </c>
      <c r="AQ107" s="77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1.66286</v>
      </c>
      <c r="AX107" s="77">
        <v>60.0214</v>
      </c>
      <c r="AY107" s="77">
        <v>76.390500000000003</v>
      </c>
      <c r="AZ107" s="77">
        <v>0</v>
      </c>
      <c r="BA107" s="77">
        <v>0</v>
      </c>
      <c r="BB107" s="77">
        <v>11.883699999999999</v>
      </c>
      <c r="BC107" s="77">
        <v>57.388500000000001</v>
      </c>
      <c r="BD107" s="77">
        <v>207.34700000000001</v>
      </c>
      <c r="BE107" s="77">
        <v>0</v>
      </c>
      <c r="BF107" s="77"/>
      <c r="BG107" s="77">
        <v>0</v>
      </c>
      <c r="BH107" s="77">
        <v>0</v>
      </c>
      <c r="BI107" s="77"/>
      <c r="BJ107" s="77">
        <v>0</v>
      </c>
      <c r="BK107" s="77" t="s">
        <v>248</v>
      </c>
      <c r="BL107" s="77" t="s">
        <v>248</v>
      </c>
      <c r="BM107" s="77" t="s">
        <v>504</v>
      </c>
      <c r="BN107" s="77">
        <v>6.7903599999999997</v>
      </c>
      <c r="BO107" s="77">
        <v>65994.100000000006</v>
      </c>
      <c r="BP107" s="77">
        <v>9659.67</v>
      </c>
      <c r="BQ107" s="77">
        <v>0</v>
      </c>
      <c r="BR107" s="77">
        <v>1009.94</v>
      </c>
      <c r="BS107" s="77">
        <v>0</v>
      </c>
      <c r="BT107" s="77">
        <v>55881</v>
      </c>
      <c r="BU107" s="77">
        <v>132552</v>
      </c>
      <c r="BV107" s="77">
        <v>77659.399999999994</v>
      </c>
      <c r="BW107" s="77">
        <v>0</v>
      </c>
      <c r="BX107" s="77">
        <v>0</v>
      </c>
      <c r="BY107" s="77">
        <v>210211</v>
      </c>
      <c r="BZ107" s="77">
        <v>1148.06</v>
      </c>
      <c r="CA107" s="77">
        <v>0</v>
      </c>
      <c r="CB107" s="77">
        <v>0</v>
      </c>
      <c r="CC107" s="77">
        <v>0</v>
      </c>
      <c r="CD107" s="77">
        <v>0</v>
      </c>
      <c r="CE107" s="77">
        <v>1884.97</v>
      </c>
      <c r="CF107" s="77">
        <v>0</v>
      </c>
      <c r="CG107" s="77">
        <v>3033.03</v>
      </c>
      <c r="CH107" s="77">
        <v>0</v>
      </c>
      <c r="CI107" s="77">
        <v>0</v>
      </c>
      <c r="CJ107" s="77">
        <v>0</v>
      </c>
      <c r="CK107" s="77">
        <v>3033.03</v>
      </c>
      <c r="CL107" s="77">
        <v>0</v>
      </c>
      <c r="CM107" s="77">
        <v>0</v>
      </c>
      <c r="CN107" s="77">
        <v>0</v>
      </c>
      <c r="CO107" s="77">
        <v>0</v>
      </c>
      <c r="CP107" s="77">
        <v>0</v>
      </c>
      <c r="CQ107" s="77">
        <v>0</v>
      </c>
      <c r="CR107" s="77">
        <v>0</v>
      </c>
      <c r="CS107" s="77">
        <v>0</v>
      </c>
      <c r="CT107" s="77">
        <v>0</v>
      </c>
      <c r="CU107" s="77">
        <v>0</v>
      </c>
      <c r="CV107" s="77">
        <v>0</v>
      </c>
      <c r="CW107" s="77">
        <v>0</v>
      </c>
      <c r="CX107" s="77">
        <v>8.5578000000000003</v>
      </c>
      <c r="CY107" s="77">
        <v>95.7363</v>
      </c>
      <c r="CZ107" s="77">
        <v>10.357100000000001</v>
      </c>
      <c r="DA107" s="77">
        <v>0</v>
      </c>
      <c r="DB107" s="77">
        <v>0.75862499999999999</v>
      </c>
      <c r="DC107" s="77">
        <v>12.642099999999999</v>
      </c>
      <c r="DD107" s="77">
        <v>54.370199999999997</v>
      </c>
      <c r="DE107" s="77">
        <v>182.422</v>
      </c>
      <c r="DF107" s="77">
        <v>0</v>
      </c>
      <c r="DG107" s="77"/>
      <c r="DH107" s="77">
        <v>0</v>
      </c>
      <c r="DI107" s="77">
        <v>0</v>
      </c>
      <c r="DJ107" s="77"/>
      <c r="DK107" s="77">
        <v>0</v>
      </c>
      <c r="DL107" s="77" t="s">
        <v>251</v>
      </c>
      <c r="DM107" s="77" t="s">
        <v>279</v>
      </c>
      <c r="DN107" s="77" t="s">
        <v>253</v>
      </c>
      <c r="DO107" s="77" t="s">
        <v>79</v>
      </c>
      <c r="DP107" s="77" t="s">
        <v>254</v>
      </c>
      <c r="DQ107" s="77" t="s">
        <v>80</v>
      </c>
      <c r="DR107" s="77" t="s">
        <v>255</v>
      </c>
      <c r="DS107" s="77" t="s">
        <v>294</v>
      </c>
    </row>
    <row r="108" spans="2:123" x14ac:dyDescent="0.25">
      <c r="B108" s="77" t="s">
        <v>506</v>
      </c>
      <c r="C108" s="77" t="s">
        <v>126</v>
      </c>
      <c r="D108" s="77">
        <v>500806</v>
      </c>
      <c r="E108" s="77" t="s">
        <v>83</v>
      </c>
      <c r="F108" s="77" t="s">
        <v>78</v>
      </c>
      <c r="G108" s="85">
        <v>7.4305555555555555E-2</v>
      </c>
      <c r="H108" s="77" t="s">
        <v>117</v>
      </c>
      <c r="I108" s="77">
        <v>-25.8</v>
      </c>
      <c r="J108" s="77" t="s">
        <v>248</v>
      </c>
      <c r="K108" s="77" t="s">
        <v>248</v>
      </c>
      <c r="L108" s="77" t="s">
        <v>190</v>
      </c>
      <c r="M108" s="77">
        <v>0</v>
      </c>
      <c r="N108" s="77">
        <v>35336.6</v>
      </c>
      <c r="O108" s="77">
        <v>78671.8</v>
      </c>
      <c r="P108" s="77">
        <v>0</v>
      </c>
      <c r="Q108" s="77">
        <v>0</v>
      </c>
      <c r="R108" s="77">
        <v>0</v>
      </c>
      <c r="S108" s="77">
        <v>58718.400000000001</v>
      </c>
      <c r="T108" s="77">
        <v>172727</v>
      </c>
      <c r="U108" s="77">
        <v>77659.399999999994</v>
      </c>
      <c r="V108" s="77">
        <v>0</v>
      </c>
      <c r="W108" s="77">
        <v>0</v>
      </c>
      <c r="X108" s="77">
        <v>250386</v>
      </c>
      <c r="Y108" s="77">
        <v>250.98500000000001</v>
      </c>
      <c r="Z108" s="77">
        <v>0</v>
      </c>
      <c r="AA108" s="77">
        <v>0</v>
      </c>
      <c r="AB108" s="77">
        <v>0</v>
      </c>
      <c r="AC108" s="77">
        <v>0</v>
      </c>
      <c r="AD108" s="77">
        <v>1771.9</v>
      </c>
      <c r="AE108" s="77">
        <v>0</v>
      </c>
      <c r="AF108" s="77">
        <v>2022.88</v>
      </c>
      <c r="AG108" s="77">
        <v>0</v>
      </c>
      <c r="AH108" s="77">
        <v>0</v>
      </c>
      <c r="AI108" s="77">
        <v>0</v>
      </c>
      <c r="AJ108" s="77">
        <v>2022.88</v>
      </c>
      <c r="AK108" s="77">
        <v>0</v>
      </c>
      <c r="AL108" s="77">
        <v>0</v>
      </c>
      <c r="AM108" s="77">
        <v>0</v>
      </c>
      <c r="AN108" s="77">
        <v>0</v>
      </c>
      <c r="AO108" s="77">
        <v>0</v>
      </c>
      <c r="AP108" s="77">
        <v>0</v>
      </c>
      <c r="AQ108" s="77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1.8322400000000001</v>
      </c>
      <c r="AX108" s="77">
        <v>60.7913</v>
      </c>
      <c r="AY108" s="77">
        <v>76.390500000000003</v>
      </c>
      <c r="AZ108" s="77">
        <v>0</v>
      </c>
      <c r="BA108" s="77">
        <v>0</v>
      </c>
      <c r="BB108" s="77">
        <v>11.883699999999999</v>
      </c>
      <c r="BC108" s="77">
        <v>57.388500000000001</v>
      </c>
      <c r="BD108" s="77">
        <v>208.286</v>
      </c>
      <c r="BE108" s="77">
        <v>0</v>
      </c>
      <c r="BF108" s="77"/>
      <c r="BG108" s="77">
        <v>0</v>
      </c>
      <c r="BH108" s="77">
        <v>0</v>
      </c>
      <c r="BI108" s="77"/>
      <c r="BJ108" s="77">
        <v>0</v>
      </c>
      <c r="BK108" s="77" t="s">
        <v>248</v>
      </c>
      <c r="BL108" s="77" t="s">
        <v>248</v>
      </c>
      <c r="BM108" s="77" t="s">
        <v>504</v>
      </c>
      <c r="BN108" s="77">
        <v>6.7903599999999997</v>
      </c>
      <c r="BO108" s="77">
        <v>65994.100000000006</v>
      </c>
      <c r="BP108" s="77">
        <v>9659.67</v>
      </c>
      <c r="BQ108" s="77">
        <v>0</v>
      </c>
      <c r="BR108" s="77">
        <v>1009.94</v>
      </c>
      <c r="BS108" s="77">
        <v>0</v>
      </c>
      <c r="BT108" s="77">
        <v>55881</v>
      </c>
      <c r="BU108" s="77">
        <v>132552</v>
      </c>
      <c r="BV108" s="77">
        <v>77659.399999999994</v>
      </c>
      <c r="BW108" s="77">
        <v>0</v>
      </c>
      <c r="BX108" s="77">
        <v>0</v>
      </c>
      <c r="BY108" s="77">
        <v>210211</v>
      </c>
      <c r="BZ108" s="77">
        <v>1148.06</v>
      </c>
      <c r="CA108" s="77">
        <v>0</v>
      </c>
      <c r="CB108" s="77">
        <v>0</v>
      </c>
      <c r="CC108" s="77">
        <v>0</v>
      </c>
      <c r="CD108" s="77">
        <v>0</v>
      </c>
      <c r="CE108" s="77">
        <v>1884.97</v>
      </c>
      <c r="CF108" s="77">
        <v>0</v>
      </c>
      <c r="CG108" s="77">
        <v>3033.03</v>
      </c>
      <c r="CH108" s="77">
        <v>0</v>
      </c>
      <c r="CI108" s="77">
        <v>0</v>
      </c>
      <c r="CJ108" s="77">
        <v>0</v>
      </c>
      <c r="CK108" s="77">
        <v>3033.03</v>
      </c>
      <c r="CL108" s="77">
        <v>0</v>
      </c>
      <c r="CM108" s="77">
        <v>0</v>
      </c>
      <c r="CN108" s="77">
        <v>0</v>
      </c>
      <c r="CO108" s="77">
        <v>0</v>
      </c>
      <c r="CP108" s="77">
        <v>0</v>
      </c>
      <c r="CQ108" s="77">
        <v>0</v>
      </c>
      <c r="CR108" s="77">
        <v>0</v>
      </c>
      <c r="CS108" s="77">
        <v>0</v>
      </c>
      <c r="CT108" s="77">
        <v>0</v>
      </c>
      <c r="CU108" s="77">
        <v>0</v>
      </c>
      <c r="CV108" s="77">
        <v>0</v>
      </c>
      <c r="CW108" s="77">
        <v>0</v>
      </c>
      <c r="CX108" s="77">
        <v>8.5578000000000003</v>
      </c>
      <c r="CY108" s="77">
        <v>95.7363</v>
      </c>
      <c r="CZ108" s="77">
        <v>10.357100000000001</v>
      </c>
      <c r="DA108" s="77">
        <v>0</v>
      </c>
      <c r="DB108" s="77">
        <v>0.75862499999999999</v>
      </c>
      <c r="DC108" s="77">
        <v>12.642099999999999</v>
      </c>
      <c r="DD108" s="77">
        <v>54.370199999999997</v>
      </c>
      <c r="DE108" s="77">
        <v>182.422</v>
      </c>
      <c r="DF108" s="77">
        <v>0</v>
      </c>
      <c r="DG108" s="77"/>
      <c r="DH108" s="77">
        <v>0</v>
      </c>
      <c r="DI108" s="77">
        <v>0</v>
      </c>
      <c r="DJ108" s="77"/>
      <c r="DK108" s="77">
        <v>0</v>
      </c>
      <c r="DL108" s="77" t="s">
        <v>251</v>
      </c>
      <c r="DM108" s="77" t="s">
        <v>279</v>
      </c>
      <c r="DN108" s="77" t="s">
        <v>253</v>
      </c>
      <c r="DO108" s="77" t="s">
        <v>79</v>
      </c>
      <c r="DP108" s="77" t="s">
        <v>254</v>
      </c>
      <c r="DQ108" s="77" t="s">
        <v>80</v>
      </c>
      <c r="DR108" s="77" t="s">
        <v>255</v>
      </c>
      <c r="DS108" s="77" t="s">
        <v>294</v>
      </c>
    </row>
    <row r="109" spans="2:123" x14ac:dyDescent="0.25">
      <c r="B109" s="77" t="s">
        <v>507</v>
      </c>
      <c r="C109" s="77" t="s">
        <v>127</v>
      </c>
      <c r="D109" s="77">
        <v>500906</v>
      </c>
      <c r="E109" s="77" t="s">
        <v>83</v>
      </c>
      <c r="F109" s="77" t="s">
        <v>78</v>
      </c>
      <c r="G109" s="85">
        <v>7.3611111111111113E-2</v>
      </c>
      <c r="H109" s="77" t="s">
        <v>117</v>
      </c>
      <c r="I109" s="77">
        <v>-24.5</v>
      </c>
      <c r="J109" s="77" t="s">
        <v>248</v>
      </c>
      <c r="K109" s="77" t="s">
        <v>248</v>
      </c>
      <c r="L109" s="77" t="s">
        <v>190</v>
      </c>
      <c r="M109" s="77">
        <v>0</v>
      </c>
      <c r="N109" s="77">
        <v>34423.699999999997</v>
      </c>
      <c r="O109" s="77">
        <v>78671.8</v>
      </c>
      <c r="P109" s="77">
        <v>0</v>
      </c>
      <c r="Q109" s="77">
        <v>0</v>
      </c>
      <c r="R109" s="77">
        <v>0</v>
      </c>
      <c r="S109" s="77">
        <v>58718.400000000001</v>
      </c>
      <c r="T109" s="77">
        <v>171814</v>
      </c>
      <c r="U109" s="77">
        <v>77659.399999999994</v>
      </c>
      <c r="V109" s="77">
        <v>0</v>
      </c>
      <c r="W109" s="77">
        <v>0</v>
      </c>
      <c r="X109" s="77">
        <v>249473</v>
      </c>
      <c r="Y109" s="77">
        <v>230.77</v>
      </c>
      <c r="Z109" s="77">
        <v>0</v>
      </c>
      <c r="AA109" s="77">
        <v>0</v>
      </c>
      <c r="AB109" s="77">
        <v>0</v>
      </c>
      <c r="AC109" s="77">
        <v>0</v>
      </c>
      <c r="AD109" s="77">
        <v>1771.86</v>
      </c>
      <c r="AE109" s="77">
        <v>0</v>
      </c>
      <c r="AF109" s="77">
        <v>2002.63</v>
      </c>
      <c r="AG109" s="77">
        <v>0</v>
      </c>
      <c r="AH109" s="77">
        <v>0</v>
      </c>
      <c r="AI109" s="77">
        <v>0</v>
      </c>
      <c r="AJ109" s="77">
        <v>2002.63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1.6676299999999999</v>
      </c>
      <c r="AX109" s="77">
        <v>59.606099999999998</v>
      </c>
      <c r="AY109" s="77">
        <v>76.390500000000003</v>
      </c>
      <c r="AZ109" s="77">
        <v>0</v>
      </c>
      <c r="BA109" s="77">
        <v>0</v>
      </c>
      <c r="BB109" s="77">
        <v>11.8834</v>
      </c>
      <c r="BC109" s="77">
        <v>57.388500000000001</v>
      </c>
      <c r="BD109" s="77">
        <v>206.93600000000001</v>
      </c>
      <c r="BE109" s="77">
        <v>0</v>
      </c>
      <c r="BF109" s="77"/>
      <c r="BG109" s="77">
        <v>0</v>
      </c>
      <c r="BH109" s="77">
        <v>0</v>
      </c>
      <c r="BI109" s="77"/>
      <c r="BJ109" s="77">
        <v>0</v>
      </c>
      <c r="BK109" s="77" t="s">
        <v>248</v>
      </c>
      <c r="BL109" s="77" t="s">
        <v>248</v>
      </c>
      <c r="BM109" s="77" t="s">
        <v>504</v>
      </c>
      <c r="BN109" s="77">
        <v>6.7903599999999997</v>
      </c>
      <c r="BO109" s="77">
        <v>65994.100000000006</v>
      </c>
      <c r="BP109" s="77">
        <v>9659.67</v>
      </c>
      <c r="BQ109" s="77">
        <v>0</v>
      </c>
      <c r="BR109" s="77">
        <v>1009.94</v>
      </c>
      <c r="BS109" s="77">
        <v>0</v>
      </c>
      <c r="BT109" s="77">
        <v>55881</v>
      </c>
      <c r="BU109" s="77">
        <v>132552</v>
      </c>
      <c r="BV109" s="77">
        <v>77659.399999999994</v>
      </c>
      <c r="BW109" s="77">
        <v>0</v>
      </c>
      <c r="BX109" s="77">
        <v>0</v>
      </c>
      <c r="BY109" s="77">
        <v>210211</v>
      </c>
      <c r="BZ109" s="77">
        <v>1148.06</v>
      </c>
      <c r="CA109" s="77">
        <v>0</v>
      </c>
      <c r="CB109" s="77">
        <v>0</v>
      </c>
      <c r="CC109" s="77">
        <v>0</v>
      </c>
      <c r="CD109" s="77">
        <v>0</v>
      </c>
      <c r="CE109" s="77">
        <v>1884.97</v>
      </c>
      <c r="CF109" s="77">
        <v>0</v>
      </c>
      <c r="CG109" s="77">
        <v>3033.03</v>
      </c>
      <c r="CH109" s="77">
        <v>0</v>
      </c>
      <c r="CI109" s="77">
        <v>0</v>
      </c>
      <c r="CJ109" s="77">
        <v>0</v>
      </c>
      <c r="CK109" s="77">
        <v>3033.03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8.5578000000000003</v>
      </c>
      <c r="CY109" s="77">
        <v>95.7363</v>
      </c>
      <c r="CZ109" s="77">
        <v>10.357100000000001</v>
      </c>
      <c r="DA109" s="77">
        <v>0</v>
      </c>
      <c r="DB109" s="77">
        <v>0.75862499999999999</v>
      </c>
      <c r="DC109" s="77">
        <v>12.642099999999999</v>
      </c>
      <c r="DD109" s="77">
        <v>54.370199999999997</v>
      </c>
      <c r="DE109" s="77">
        <v>182.422</v>
      </c>
      <c r="DF109" s="77">
        <v>0</v>
      </c>
      <c r="DG109" s="77"/>
      <c r="DH109" s="77">
        <v>0</v>
      </c>
      <c r="DI109" s="77">
        <v>0</v>
      </c>
      <c r="DJ109" s="77"/>
      <c r="DK109" s="77">
        <v>0</v>
      </c>
      <c r="DL109" s="77" t="s">
        <v>251</v>
      </c>
      <c r="DM109" s="77" t="s">
        <v>279</v>
      </c>
      <c r="DN109" s="77" t="s">
        <v>253</v>
      </c>
      <c r="DO109" s="77" t="s">
        <v>79</v>
      </c>
      <c r="DP109" s="77" t="s">
        <v>254</v>
      </c>
      <c r="DQ109" s="77" t="s">
        <v>80</v>
      </c>
      <c r="DR109" s="77" t="s">
        <v>255</v>
      </c>
      <c r="DS109" s="77" t="s">
        <v>294</v>
      </c>
    </row>
    <row r="110" spans="2:123" x14ac:dyDescent="0.25">
      <c r="B110" s="77" t="s">
        <v>508</v>
      </c>
      <c r="C110" s="77" t="s">
        <v>149</v>
      </c>
      <c r="D110" s="77">
        <v>500007</v>
      </c>
      <c r="E110" s="77" t="s">
        <v>93</v>
      </c>
      <c r="F110" s="77" t="s">
        <v>78</v>
      </c>
      <c r="G110" s="85">
        <v>7.2222222222222229E-2</v>
      </c>
      <c r="H110" s="77" t="s">
        <v>117</v>
      </c>
      <c r="I110" s="77">
        <v>-36.700000000000003</v>
      </c>
      <c r="J110" s="77" t="s">
        <v>248</v>
      </c>
      <c r="K110" s="77" t="s">
        <v>248</v>
      </c>
      <c r="L110" s="77" t="s">
        <v>190</v>
      </c>
      <c r="M110" s="77">
        <v>0</v>
      </c>
      <c r="N110" s="77">
        <v>20762.7</v>
      </c>
      <c r="O110" s="77">
        <v>78671.8</v>
      </c>
      <c r="P110" s="77">
        <v>0</v>
      </c>
      <c r="Q110" s="77">
        <v>0</v>
      </c>
      <c r="R110" s="77">
        <v>0</v>
      </c>
      <c r="S110" s="77">
        <v>59512.9</v>
      </c>
      <c r="T110" s="77">
        <v>158947</v>
      </c>
      <c r="U110" s="77">
        <v>77659.399999999994</v>
      </c>
      <c r="V110" s="77">
        <v>0</v>
      </c>
      <c r="W110" s="77">
        <v>0</v>
      </c>
      <c r="X110" s="77">
        <v>236607</v>
      </c>
      <c r="Y110" s="77">
        <v>251.98</v>
      </c>
      <c r="Z110" s="77">
        <v>0</v>
      </c>
      <c r="AA110" s="77">
        <v>0</v>
      </c>
      <c r="AB110" s="77">
        <v>0</v>
      </c>
      <c r="AC110" s="77">
        <v>0</v>
      </c>
      <c r="AD110" s="77">
        <v>1738.74</v>
      </c>
      <c r="AE110" s="77">
        <v>0</v>
      </c>
      <c r="AF110" s="77">
        <v>1990.72</v>
      </c>
      <c r="AG110" s="77">
        <v>0</v>
      </c>
      <c r="AH110" s="77">
        <v>0</v>
      </c>
      <c r="AI110" s="77">
        <v>0</v>
      </c>
      <c r="AJ110" s="77">
        <v>1990.72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1.84073</v>
      </c>
      <c r="AX110" s="77">
        <v>41.82</v>
      </c>
      <c r="AY110" s="77">
        <v>77.573599999999999</v>
      </c>
      <c r="AZ110" s="77">
        <v>0</v>
      </c>
      <c r="BA110" s="77">
        <v>0</v>
      </c>
      <c r="BB110" s="77">
        <v>11.726000000000001</v>
      </c>
      <c r="BC110" s="77">
        <v>59.909300000000002</v>
      </c>
      <c r="BD110" s="77">
        <v>192.87</v>
      </c>
      <c r="BE110" s="77">
        <v>0</v>
      </c>
      <c r="BF110" s="77"/>
      <c r="BG110" s="77">
        <v>0</v>
      </c>
      <c r="BH110" s="77">
        <v>0</v>
      </c>
      <c r="BI110" s="77"/>
      <c r="BJ110" s="77">
        <v>0</v>
      </c>
      <c r="BK110" s="77" t="s">
        <v>248</v>
      </c>
      <c r="BL110" s="77" t="s">
        <v>248</v>
      </c>
      <c r="BM110" s="77" t="s">
        <v>509</v>
      </c>
      <c r="BN110" s="77">
        <v>7.2527799999999996</v>
      </c>
      <c r="BO110" s="77">
        <v>42044.3</v>
      </c>
      <c r="BP110" s="77">
        <v>9177.3799999999992</v>
      </c>
      <c r="BQ110" s="77">
        <v>0</v>
      </c>
      <c r="BR110" s="77">
        <v>1162.55</v>
      </c>
      <c r="BS110" s="77">
        <v>0</v>
      </c>
      <c r="BT110" s="77">
        <v>56733</v>
      </c>
      <c r="BU110" s="77">
        <v>109124</v>
      </c>
      <c r="BV110" s="77">
        <v>77659.399999999994</v>
      </c>
      <c r="BW110" s="77">
        <v>0</v>
      </c>
      <c r="BX110" s="77">
        <v>0</v>
      </c>
      <c r="BY110" s="77">
        <v>186784</v>
      </c>
      <c r="BZ110" s="77">
        <v>1225.5</v>
      </c>
      <c r="CA110" s="77">
        <v>0</v>
      </c>
      <c r="CB110" s="77">
        <v>0</v>
      </c>
      <c r="CC110" s="77">
        <v>0</v>
      </c>
      <c r="CD110" s="77">
        <v>0</v>
      </c>
      <c r="CE110" s="77">
        <v>1849.57</v>
      </c>
      <c r="CF110" s="77">
        <v>0</v>
      </c>
      <c r="CG110" s="77">
        <v>3075.07</v>
      </c>
      <c r="CH110" s="77">
        <v>0</v>
      </c>
      <c r="CI110" s="77">
        <v>0</v>
      </c>
      <c r="CJ110" s="77">
        <v>0</v>
      </c>
      <c r="CK110" s="77">
        <v>3075.07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9.1242099999999997</v>
      </c>
      <c r="CY110" s="77">
        <v>66.996099999999998</v>
      </c>
      <c r="CZ110" s="77">
        <v>9.5583799999999997</v>
      </c>
      <c r="DA110" s="77">
        <v>0</v>
      </c>
      <c r="DB110" s="77">
        <v>0.88870099999999996</v>
      </c>
      <c r="DC110" s="77">
        <v>12.4735</v>
      </c>
      <c r="DD110" s="77">
        <v>56.989699999999999</v>
      </c>
      <c r="DE110" s="77">
        <v>156.03100000000001</v>
      </c>
      <c r="DF110" s="77">
        <v>0</v>
      </c>
      <c r="DG110" s="77"/>
      <c r="DH110" s="77">
        <v>0</v>
      </c>
      <c r="DI110" s="77">
        <v>0</v>
      </c>
      <c r="DJ110" s="77"/>
      <c r="DK110" s="77">
        <v>0</v>
      </c>
      <c r="DL110" s="77" t="s">
        <v>251</v>
      </c>
      <c r="DM110" s="77" t="s">
        <v>279</v>
      </c>
      <c r="DN110" s="77" t="s">
        <v>253</v>
      </c>
      <c r="DO110" s="77" t="s">
        <v>79</v>
      </c>
      <c r="DP110" s="77" t="s">
        <v>254</v>
      </c>
      <c r="DQ110" s="77" t="s">
        <v>80</v>
      </c>
      <c r="DR110" s="77" t="s">
        <v>255</v>
      </c>
      <c r="DS110" s="77" t="s">
        <v>294</v>
      </c>
    </row>
    <row r="111" spans="2:123" x14ac:dyDescent="0.25">
      <c r="B111" s="77" t="s">
        <v>510</v>
      </c>
      <c r="C111" s="77" t="s">
        <v>150</v>
      </c>
      <c r="D111" s="77">
        <v>506007</v>
      </c>
      <c r="E111" s="77" t="s">
        <v>93</v>
      </c>
      <c r="F111" s="77" t="s">
        <v>78</v>
      </c>
      <c r="G111" s="85">
        <v>7.2222222222222229E-2</v>
      </c>
      <c r="H111" s="77" t="s">
        <v>117</v>
      </c>
      <c r="I111" s="77">
        <v>-33.6</v>
      </c>
      <c r="J111" s="77" t="s">
        <v>248</v>
      </c>
      <c r="K111" s="77" t="s">
        <v>248</v>
      </c>
      <c r="L111" s="77" t="s">
        <v>190</v>
      </c>
      <c r="M111" s="77">
        <v>0</v>
      </c>
      <c r="N111" s="77">
        <v>20530.900000000001</v>
      </c>
      <c r="O111" s="77">
        <v>78671.8</v>
      </c>
      <c r="P111" s="77">
        <v>0</v>
      </c>
      <c r="Q111" s="77">
        <v>0</v>
      </c>
      <c r="R111" s="77">
        <v>0</v>
      </c>
      <c r="S111" s="77">
        <v>56913.4</v>
      </c>
      <c r="T111" s="77">
        <v>156116</v>
      </c>
      <c r="U111" s="77">
        <v>77659.399999999994</v>
      </c>
      <c r="V111" s="77">
        <v>0</v>
      </c>
      <c r="W111" s="77">
        <v>0</v>
      </c>
      <c r="X111" s="77">
        <v>233776</v>
      </c>
      <c r="Y111" s="77">
        <v>255.816</v>
      </c>
      <c r="Z111" s="77">
        <v>0</v>
      </c>
      <c r="AA111" s="77">
        <v>0</v>
      </c>
      <c r="AB111" s="77">
        <v>0</v>
      </c>
      <c r="AC111" s="77">
        <v>0</v>
      </c>
      <c r="AD111" s="77">
        <v>1738.74</v>
      </c>
      <c r="AE111" s="77">
        <v>0</v>
      </c>
      <c r="AF111" s="77">
        <v>1994.56</v>
      </c>
      <c r="AG111" s="77">
        <v>0</v>
      </c>
      <c r="AH111" s="77">
        <v>0</v>
      </c>
      <c r="AI111" s="77">
        <v>0</v>
      </c>
      <c r="AJ111" s="77">
        <v>1994.56</v>
      </c>
      <c r="AK111" s="77">
        <v>0</v>
      </c>
      <c r="AL111" s="77">
        <v>0</v>
      </c>
      <c r="AM111" s="77">
        <v>0</v>
      </c>
      <c r="AN111" s="77">
        <v>0</v>
      </c>
      <c r="AO111" s="77">
        <v>0</v>
      </c>
      <c r="AP111" s="77">
        <v>0</v>
      </c>
      <c r="AQ111" s="77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1.8709199999999999</v>
      </c>
      <c r="AX111" s="77">
        <v>41.435099999999998</v>
      </c>
      <c r="AY111" s="77">
        <v>77.573599999999999</v>
      </c>
      <c r="AZ111" s="77">
        <v>0</v>
      </c>
      <c r="BA111" s="77">
        <v>0</v>
      </c>
      <c r="BB111" s="77">
        <v>11.726000000000001</v>
      </c>
      <c r="BC111" s="77">
        <v>57.086799999999997</v>
      </c>
      <c r="BD111" s="77">
        <v>189.69200000000001</v>
      </c>
      <c r="BE111" s="77">
        <v>0</v>
      </c>
      <c r="BF111" s="77"/>
      <c r="BG111" s="77">
        <v>0</v>
      </c>
      <c r="BH111" s="77">
        <v>0</v>
      </c>
      <c r="BI111" s="77"/>
      <c r="BJ111" s="77">
        <v>0</v>
      </c>
      <c r="BK111" s="77" t="s">
        <v>248</v>
      </c>
      <c r="BL111" s="77" t="s">
        <v>248</v>
      </c>
      <c r="BM111" s="77" t="s">
        <v>509</v>
      </c>
      <c r="BN111" s="77">
        <v>7.2527799999999996</v>
      </c>
      <c r="BO111" s="77">
        <v>42044.3</v>
      </c>
      <c r="BP111" s="77">
        <v>9177.3799999999992</v>
      </c>
      <c r="BQ111" s="77">
        <v>0</v>
      </c>
      <c r="BR111" s="77">
        <v>1162.55</v>
      </c>
      <c r="BS111" s="77">
        <v>0</v>
      </c>
      <c r="BT111" s="77">
        <v>56733</v>
      </c>
      <c r="BU111" s="77">
        <v>109124</v>
      </c>
      <c r="BV111" s="77">
        <v>77659.399999999994</v>
      </c>
      <c r="BW111" s="77">
        <v>0</v>
      </c>
      <c r="BX111" s="77">
        <v>0</v>
      </c>
      <c r="BY111" s="77">
        <v>186784</v>
      </c>
      <c r="BZ111" s="77">
        <v>1225.5</v>
      </c>
      <c r="CA111" s="77">
        <v>0</v>
      </c>
      <c r="CB111" s="77">
        <v>0</v>
      </c>
      <c r="CC111" s="77">
        <v>0</v>
      </c>
      <c r="CD111" s="77">
        <v>0</v>
      </c>
      <c r="CE111" s="77">
        <v>1849.57</v>
      </c>
      <c r="CF111" s="77">
        <v>0</v>
      </c>
      <c r="CG111" s="77">
        <v>3075.07</v>
      </c>
      <c r="CH111" s="77">
        <v>0</v>
      </c>
      <c r="CI111" s="77">
        <v>0</v>
      </c>
      <c r="CJ111" s="77">
        <v>0</v>
      </c>
      <c r="CK111" s="77">
        <v>3075.07</v>
      </c>
      <c r="CL111" s="77">
        <v>0</v>
      </c>
      <c r="CM111" s="77">
        <v>0</v>
      </c>
      <c r="CN111" s="77">
        <v>0</v>
      </c>
      <c r="CO111" s="77">
        <v>0</v>
      </c>
      <c r="CP111" s="77">
        <v>0</v>
      </c>
      <c r="CQ111" s="77">
        <v>0</v>
      </c>
      <c r="CR111" s="77">
        <v>0</v>
      </c>
      <c r="CS111" s="77">
        <v>0</v>
      </c>
      <c r="CT111" s="77">
        <v>0</v>
      </c>
      <c r="CU111" s="77">
        <v>0</v>
      </c>
      <c r="CV111" s="77">
        <v>0</v>
      </c>
      <c r="CW111" s="77">
        <v>0</v>
      </c>
      <c r="CX111" s="77">
        <v>9.1242099999999997</v>
      </c>
      <c r="CY111" s="77">
        <v>66.996099999999998</v>
      </c>
      <c r="CZ111" s="77">
        <v>9.5583799999999997</v>
      </c>
      <c r="DA111" s="77">
        <v>0</v>
      </c>
      <c r="DB111" s="77">
        <v>0.88870099999999996</v>
      </c>
      <c r="DC111" s="77">
        <v>12.4735</v>
      </c>
      <c r="DD111" s="77">
        <v>56.989699999999999</v>
      </c>
      <c r="DE111" s="77">
        <v>156.03100000000001</v>
      </c>
      <c r="DF111" s="77">
        <v>0</v>
      </c>
      <c r="DG111" s="77"/>
      <c r="DH111" s="77">
        <v>0</v>
      </c>
      <c r="DI111" s="77">
        <v>0</v>
      </c>
      <c r="DJ111" s="77"/>
      <c r="DK111" s="77">
        <v>0</v>
      </c>
      <c r="DL111" s="77" t="s">
        <v>251</v>
      </c>
      <c r="DM111" s="77" t="s">
        <v>279</v>
      </c>
      <c r="DN111" s="77" t="s">
        <v>253</v>
      </c>
      <c r="DO111" s="77" t="s">
        <v>79</v>
      </c>
      <c r="DP111" s="77" t="s">
        <v>254</v>
      </c>
      <c r="DQ111" s="77" t="s">
        <v>80</v>
      </c>
      <c r="DR111" s="77" t="s">
        <v>255</v>
      </c>
      <c r="DS111" s="77" t="s">
        <v>294</v>
      </c>
    </row>
    <row r="112" spans="2:123" x14ac:dyDescent="0.25">
      <c r="B112" s="77" t="s">
        <v>511</v>
      </c>
      <c r="C112" s="77" t="s">
        <v>151</v>
      </c>
      <c r="D112" s="77">
        <v>506107</v>
      </c>
      <c r="E112" s="77" t="s">
        <v>93</v>
      </c>
      <c r="F112" s="77" t="s">
        <v>78</v>
      </c>
      <c r="G112" s="85">
        <v>7.2916666666666671E-2</v>
      </c>
      <c r="H112" s="77" t="s">
        <v>117</v>
      </c>
      <c r="I112" s="77">
        <v>-35.299999999999997</v>
      </c>
      <c r="J112" s="77" t="s">
        <v>248</v>
      </c>
      <c r="K112" s="77" t="s">
        <v>248</v>
      </c>
      <c r="L112" s="77" t="s">
        <v>190</v>
      </c>
      <c r="M112" s="77">
        <v>0</v>
      </c>
      <c r="N112" s="77">
        <v>21833.599999999999</v>
      </c>
      <c r="O112" s="77">
        <v>78671.8</v>
      </c>
      <c r="P112" s="77">
        <v>0</v>
      </c>
      <c r="Q112" s="77">
        <v>0</v>
      </c>
      <c r="R112" s="77">
        <v>0</v>
      </c>
      <c r="S112" s="77">
        <v>50738.8</v>
      </c>
      <c r="T112" s="77">
        <v>151244</v>
      </c>
      <c r="U112" s="77">
        <v>77659.399999999994</v>
      </c>
      <c r="V112" s="77">
        <v>0</v>
      </c>
      <c r="W112" s="77">
        <v>0</v>
      </c>
      <c r="X112" s="77">
        <v>228904</v>
      </c>
      <c r="Y112" s="77">
        <v>297.76</v>
      </c>
      <c r="Z112" s="77">
        <v>0</v>
      </c>
      <c r="AA112" s="77">
        <v>0</v>
      </c>
      <c r="AB112" s="77">
        <v>0</v>
      </c>
      <c r="AC112" s="77">
        <v>0</v>
      </c>
      <c r="AD112" s="77">
        <v>1738.74</v>
      </c>
      <c r="AE112" s="77">
        <v>0</v>
      </c>
      <c r="AF112" s="77">
        <v>2036.5</v>
      </c>
      <c r="AG112" s="77">
        <v>0</v>
      </c>
      <c r="AH112" s="77">
        <v>0</v>
      </c>
      <c r="AI112" s="77">
        <v>0</v>
      </c>
      <c r="AJ112" s="77">
        <v>2036.5</v>
      </c>
      <c r="AK112" s="77">
        <v>0</v>
      </c>
      <c r="AL112" s="77">
        <v>0</v>
      </c>
      <c r="AM112" s="77">
        <v>0</v>
      </c>
      <c r="AN112" s="77">
        <v>0</v>
      </c>
      <c r="AO112" s="77">
        <v>0</v>
      </c>
      <c r="AP112" s="77">
        <v>0</v>
      </c>
      <c r="AQ112" s="77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2.2043400000000002</v>
      </c>
      <c r="AX112" s="77">
        <v>43.432400000000001</v>
      </c>
      <c r="AY112" s="77">
        <v>77.573599999999999</v>
      </c>
      <c r="AZ112" s="77">
        <v>0</v>
      </c>
      <c r="BA112" s="77">
        <v>0</v>
      </c>
      <c r="BB112" s="77">
        <v>11.726000000000001</v>
      </c>
      <c r="BC112" s="77">
        <v>50.941400000000002</v>
      </c>
      <c r="BD112" s="77">
        <v>185.87799999999999</v>
      </c>
      <c r="BE112" s="77">
        <v>0</v>
      </c>
      <c r="BF112" s="77"/>
      <c r="BG112" s="77">
        <v>0</v>
      </c>
      <c r="BH112" s="77">
        <v>0</v>
      </c>
      <c r="BI112" s="77"/>
      <c r="BJ112" s="77">
        <v>0</v>
      </c>
      <c r="BK112" s="77" t="s">
        <v>248</v>
      </c>
      <c r="BL112" s="77" t="s">
        <v>248</v>
      </c>
      <c r="BM112" s="77" t="s">
        <v>509</v>
      </c>
      <c r="BN112" s="77">
        <v>8.0031400000000001</v>
      </c>
      <c r="BO112" s="77">
        <v>43175.8</v>
      </c>
      <c r="BP112" s="77">
        <v>9319.9500000000007</v>
      </c>
      <c r="BQ112" s="77">
        <v>0</v>
      </c>
      <c r="BR112" s="77">
        <v>1210.23</v>
      </c>
      <c r="BS112" s="77">
        <v>0</v>
      </c>
      <c r="BT112" s="77">
        <v>48143.3</v>
      </c>
      <c r="BU112" s="77">
        <v>101857</v>
      </c>
      <c r="BV112" s="77">
        <v>77659.399999999994</v>
      </c>
      <c r="BW112" s="77">
        <v>0</v>
      </c>
      <c r="BX112" s="77">
        <v>0</v>
      </c>
      <c r="BY112" s="77">
        <v>179517</v>
      </c>
      <c r="BZ112" s="77">
        <v>1342.77</v>
      </c>
      <c r="CA112" s="77">
        <v>0</v>
      </c>
      <c r="CB112" s="77">
        <v>0</v>
      </c>
      <c r="CC112" s="77">
        <v>0</v>
      </c>
      <c r="CD112" s="77">
        <v>0</v>
      </c>
      <c r="CE112" s="77">
        <v>1849.57</v>
      </c>
      <c r="CF112" s="77">
        <v>0</v>
      </c>
      <c r="CG112" s="77">
        <v>3192.34</v>
      </c>
      <c r="CH112" s="77">
        <v>0</v>
      </c>
      <c r="CI112" s="77">
        <v>0</v>
      </c>
      <c r="CJ112" s="77">
        <v>0</v>
      </c>
      <c r="CK112" s="77">
        <v>3192.34</v>
      </c>
      <c r="CL112" s="77">
        <v>0</v>
      </c>
      <c r="CM112" s="77">
        <v>0</v>
      </c>
      <c r="CN112" s="77">
        <v>0</v>
      </c>
      <c r="CO112" s="77">
        <v>0</v>
      </c>
      <c r="CP112" s="77">
        <v>0</v>
      </c>
      <c r="CQ112" s="77">
        <v>0</v>
      </c>
      <c r="CR112" s="77">
        <v>0</v>
      </c>
      <c r="CS112" s="77">
        <v>0</v>
      </c>
      <c r="CT112" s="77">
        <v>0</v>
      </c>
      <c r="CU112" s="77">
        <v>0</v>
      </c>
      <c r="CV112" s="77">
        <v>0</v>
      </c>
      <c r="CW112" s="77">
        <v>0</v>
      </c>
      <c r="CX112" s="77">
        <v>10.0642</v>
      </c>
      <c r="CY112" s="77">
        <v>68.987099999999998</v>
      </c>
      <c r="CZ112" s="77">
        <v>9.7939000000000007</v>
      </c>
      <c r="DA112" s="77">
        <v>0</v>
      </c>
      <c r="DB112" s="77">
        <v>0.92705400000000004</v>
      </c>
      <c r="DC112" s="77">
        <v>12.4735</v>
      </c>
      <c r="DD112" s="77">
        <v>48.2316</v>
      </c>
      <c r="DE112" s="77">
        <v>150.477</v>
      </c>
      <c r="DF112" s="77">
        <v>0</v>
      </c>
      <c r="DG112" s="77"/>
      <c r="DH112" s="77">
        <v>0</v>
      </c>
      <c r="DI112" s="77">
        <v>0</v>
      </c>
      <c r="DJ112" s="77"/>
      <c r="DK112" s="77">
        <v>0</v>
      </c>
      <c r="DL112" s="77" t="s">
        <v>251</v>
      </c>
      <c r="DM112" s="77" t="s">
        <v>279</v>
      </c>
      <c r="DN112" s="77" t="s">
        <v>253</v>
      </c>
      <c r="DO112" s="77" t="s">
        <v>79</v>
      </c>
      <c r="DP112" s="77" t="s">
        <v>254</v>
      </c>
      <c r="DQ112" s="77" t="s">
        <v>80</v>
      </c>
      <c r="DR112" s="77" t="s">
        <v>255</v>
      </c>
      <c r="DS112" s="77" t="s">
        <v>294</v>
      </c>
    </row>
    <row r="113" spans="2:123" x14ac:dyDescent="0.25">
      <c r="B113" s="77" t="s">
        <v>512</v>
      </c>
      <c r="C113" s="77" t="s">
        <v>152</v>
      </c>
      <c r="D113" s="77">
        <v>506207</v>
      </c>
      <c r="E113" s="77" t="s">
        <v>93</v>
      </c>
      <c r="F113" s="77" t="s">
        <v>78</v>
      </c>
      <c r="G113" s="85">
        <v>7.3611111111111113E-2</v>
      </c>
      <c r="H113" s="77" t="s">
        <v>117</v>
      </c>
      <c r="I113" s="77">
        <v>-34.6</v>
      </c>
      <c r="J113" s="77" t="s">
        <v>248</v>
      </c>
      <c r="K113" s="77" t="s">
        <v>248</v>
      </c>
      <c r="L113" s="77" t="s">
        <v>190</v>
      </c>
      <c r="M113" s="77">
        <v>0</v>
      </c>
      <c r="N113" s="77">
        <v>21783.8</v>
      </c>
      <c r="O113" s="77">
        <v>78671.8</v>
      </c>
      <c r="P113" s="77">
        <v>0</v>
      </c>
      <c r="Q113" s="77">
        <v>0</v>
      </c>
      <c r="R113" s="77">
        <v>0</v>
      </c>
      <c r="S113" s="77">
        <v>50031.8</v>
      </c>
      <c r="T113" s="77">
        <v>150487</v>
      </c>
      <c r="U113" s="77">
        <v>77659.399999999994</v>
      </c>
      <c r="V113" s="77">
        <v>0</v>
      </c>
      <c r="W113" s="77">
        <v>0</v>
      </c>
      <c r="X113" s="77">
        <v>228147</v>
      </c>
      <c r="Y113" s="77">
        <v>299.84500000000003</v>
      </c>
      <c r="Z113" s="77">
        <v>0</v>
      </c>
      <c r="AA113" s="77">
        <v>0</v>
      </c>
      <c r="AB113" s="77">
        <v>0</v>
      </c>
      <c r="AC113" s="77">
        <v>0</v>
      </c>
      <c r="AD113" s="77">
        <v>1738.74</v>
      </c>
      <c r="AE113" s="77">
        <v>0</v>
      </c>
      <c r="AF113" s="77">
        <v>2038.59</v>
      </c>
      <c r="AG113" s="77">
        <v>0</v>
      </c>
      <c r="AH113" s="77">
        <v>0</v>
      </c>
      <c r="AI113" s="77">
        <v>0</v>
      </c>
      <c r="AJ113" s="77">
        <v>2038.59</v>
      </c>
      <c r="AK113" s="77">
        <v>0</v>
      </c>
      <c r="AL113" s="77">
        <v>0</v>
      </c>
      <c r="AM113" s="77">
        <v>0</v>
      </c>
      <c r="AN113" s="77">
        <v>0</v>
      </c>
      <c r="AO113" s="77">
        <v>0</v>
      </c>
      <c r="AP113" s="77">
        <v>0</v>
      </c>
      <c r="AQ113" s="77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2.2210800000000002</v>
      </c>
      <c r="AX113" s="77">
        <v>43.355499999999999</v>
      </c>
      <c r="AY113" s="77">
        <v>77.573599999999999</v>
      </c>
      <c r="AZ113" s="77">
        <v>0</v>
      </c>
      <c r="BA113" s="77">
        <v>0</v>
      </c>
      <c r="BB113" s="77">
        <v>11.726000000000001</v>
      </c>
      <c r="BC113" s="77">
        <v>50.229799999999997</v>
      </c>
      <c r="BD113" s="77">
        <v>185.10599999999999</v>
      </c>
      <c r="BE113" s="77">
        <v>0</v>
      </c>
      <c r="BF113" s="77"/>
      <c r="BG113" s="77">
        <v>0</v>
      </c>
      <c r="BH113" s="77">
        <v>0</v>
      </c>
      <c r="BI113" s="77"/>
      <c r="BJ113" s="77">
        <v>0</v>
      </c>
      <c r="BK113" s="77" t="s">
        <v>248</v>
      </c>
      <c r="BL113" s="77" t="s">
        <v>248</v>
      </c>
      <c r="BM113" s="77" t="s">
        <v>509</v>
      </c>
      <c r="BN113" s="77">
        <v>8.0031400000000001</v>
      </c>
      <c r="BO113" s="77">
        <v>43175.8</v>
      </c>
      <c r="BP113" s="77">
        <v>9319.9500000000007</v>
      </c>
      <c r="BQ113" s="77">
        <v>0</v>
      </c>
      <c r="BR113" s="77">
        <v>1210.23</v>
      </c>
      <c r="BS113" s="77">
        <v>0</v>
      </c>
      <c r="BT113" s="77">
        <v>48143.3</v>
      </c>
      <c r="BU113" s="77">
        <v>101857</v>
      </c>
      <c r="BV113" s="77">
        <v>77659.399999999994</v>
      </c>
      <c r="BW113" s="77">
        <v>0</v>
      </c>
      <c r="BX113" s="77">
        <v>0</v>
      </c>
      <c r="BY113" s="77">
        <v>179517</v>
      </c>
      <c r="BZ113" s="77">
        <v>1342.77</v>
      </c>
      <c r="CA113" s="77">
        <v>0</v>
      </c>
      <c r="CB113" s="77">
        <v>0</v>
      </c>
      <c r="CC113" s="77">
        <v>0</v>
      </c>
      <c r="CD113" s="77">
        <v>0</v>
      </c>
      <c r="CE113" s="77">
        <v>1849.57</v>
      </c>
      <c r="CF113" s="77">
        <v>0</v>
      </c>
      <c r="CG113" s="77">
        <v>3192.34</v>
      </c>
      <c r="CH113" s="77">
        <v>0</v>
      </c>
      <c r="CI113" s="77">
        <v>0</v>
      </c>
      <c r="CJ113" s="77">
        <v>0</v>
      </c>
      <c r="CK113" s="77">
        <v>3192.34</v>
      </c>
      <c r="CL113" s="77">
        <v>0</v>
      </c>
      <c r="CM113" s="77">
        <v>0</v>
      </c>
      <c r="CN113" s="77">
        <v>0</v>
      </c>
      <c r="CO113" s="77">
        <v>0</v>
      </c>
      <c r="CP113" s="77">
        <v>0</v>
      </c>
      <c r="CQ113" s="77">
        <v>0</v>
      </c>
      <c r="CR113" s="77">
        <v>0</v>
      </c>
      <c r="CS113" s="77">
        <v>0</v>
      </c>
      <c r="CT113" s="77">
        <v>0</v>
      </c>
      <c r="CU113" s="77">
        <v>0</v>
      </c>
      <c r="CV113" s="77">
        <v>0</v>
      </c>
      <c r="CW113" s="77">
        <v>0</v>
      </c>
      <c r="CX113" s="77">
        <v>10.0642</v>
      </c>
      <c r="CY113" s="77">
        <v>68.987099999999998</v>
      </c>
      <c r="CZ113" s="77">
        <v>9.7939000000000007</v>
      </c>
      <c r="DA113" s="77">
        <v>0</v>
      </c>
      <c r="DB113" s="77">
        <v>0.92705400000000004</v>
      </c>
      <c r="DC113" s="77">
        <v>12.4735</v>
      </c>
      <c r="DD113" s="77">
        <v>48.2316</v>
      </c>
      <c r="DE113" s="77">
        <v>150.477</v>
      </c>
      <c r="DF113" s="77">
        <v>0</v>
      </c>
      <c r="DG113" s="77"/>
      <c r="DH113" s="77">
        <v>0</v>
      </c>
      <c r="DI113" s="77">
        <v>0</v>
      </c>
      <c r="DJ113" s="77"/>
      <c r="DK113" s="77">
        <v>0</v>
      </c>
      <c r="DL113" s="77" t="s">
        <v>251</v>
      </c>
      <c r="DM113" s="77" t="s">
        <v>279</v>
      </c>
      <c r="DN113" s="77" t="s">
        <v>253</v>
      </c>
      <c r="DO113" s="77" t="s">
        <v>79</v>
      </c>
      <c r="DP113" s="77" t="s">
        <v>254</v>
      </c>
      <c r="DQ113" s="77" t="s">
        <v>80</v>
      </c>
      <c r="DR113" s="77" t="s">
        <v>255</v>
      </c>
      <c r="DS113" s="77" t="s">
        <v>294</v>
      </c>
    </row>
    <row r="114" spans="2:123" x14ac:dyDescent="0.25">
      <c r="B114" s="77" t="s">
        <v>513</v>
      </c>
      <c r="C114" s="77" t="s">
        <v>153</v>
      </c>
      <c r="D114" s="77">
        <v>500001</v>
      </c>
      <c r="E114" s="77" t="s">
        <v>399</v>
      </c>
      <c r="F114" s="77" t="s">
        <v>78</v>
      </c>
      <c r="G114" s="85">
        <v>7.2916666666666671E-2</v>
      </c>
      <c r="H114" s="77" t="s">
        <v>117</v>
      </c>
      <c r="I114" s="77">
        <v>-48.9</v>
      </c>
      <c r="J114" s="77" t="s">
        <v>248</v>
      </c>
      <c r="K114" s="77" t="s">
        <v>248</v>
      </c>
      <c r="L114" s="77" t="s">
        <v>190</v>
      </c>
      <c r="M114" s="77">
        <v>0</v>
      </c>
      <c r="N114" s="77">
        <v>626.32799999999997</v>
      </c>
      <c r="O114" s="77">
        <v>78671.8</v>
      </c>
      <c r="P114" s="77">
        <v>0</v>
      </c>
      <c r="Q114" s="77">
        <v>0</v>
      </c>
      <c r="R114" s="77">
        <v>0</v>
      </c>
      <c r="S114" s="77">
        <v>61509.3</v>
      </c>
      <c r="T114" s="77">
        <v>140807</v>
      </c>
      <c r="U114" s="77">
        <v>77659.399999999994</v>
      </c>
      <c r="V114" s="77">
        <v>0</v>
      </c>
      <c r="W114" s="77">
        <v>0</v>
      </c>
      <c r="X114" s="77">
        <v>218467</v>
      </c>
      <c r="Y114" s="77">
        <v>1396.67</v>
      </c>
      <c r="Z114" s="77">
        <v>0</v>
      </c>
      <c r="AA114" s="77">
        <v>0</v>
      </c>
      <c r="AB114" s="77">
        <v>0</v>
      </c>
      <c r="AC114" s="77">
        <v>0</v>
      </c>
      <c r="AD114" s="77">
        <v>2044</v>
      </c>
      <c r="AE114" s="77">
        <v>0</v>
      </c>
      <c r="AF114" s="77">
        <v>3440.67</v>
      </c>
      <c r="AG114" s="77">
        <v>0</v>
      </c>
      <c r="AH114" s="77">
        <v>0</v>
      </c>
      <c r="AI114" s="77">
        <v>0</v>
      </c>
      <c r="AJ114" s="77">
        <v>3440.67</v>
      </c>
      <c r="AK114" s="77">
        <v>0</v>
      </c>
      <c r="AL114" s="77">
        <v>0</v>
      </c>
      <c r="AM114" s="77">
        <v>0</v>
      </c>
      <c r="AN114" s="77">
        <v>0</v>
      </c>
      <c r="AO114" s="77">
        <v>0</v>
      </c>
      <c r="AP114" s="77">
        <v>0</v>
      </c>
      <c r="AQ114" s="77">
        <v>0</v>
      </c>
      <c r="AR114" s="77">
        <v>0</v>
      </c>
      <c r="AS114" s="77">
        <v>0</v>
      </c>
      <c r="AT114" s="77">
        <v>0</v>
      </c>
      <c r="AU114" s="77">
        <v>0</v>
      </c>
      <c r="AV114" s="77">
        <v>0</v>
      </c>
      <c r="AW114" s="77">
        <v>10.190899999999999</v>
      </c>
      <c r="AX114" s="77">
        <v>2.0444599999999999</v>
      </c>
      <c r="AY114" s="77">
        <v>76.503200000000007</v>
      </c>
      <c r="AZ114" s="77">
        <v>0</v>
      </c>
      <c r="BA114" s="77">
        <v>0</v>
      </c>
      <c r="BB114" s="77">
        <v>13.602399999999999</v>
      </c>
      <c r="BC114" s="77">
        <v>59.854900000000001</v>
      </c>
      <c r="BD114" s="77">
        <v>162.196</v>
      </c>
      <c r="BE114" s="77">
        <v>0</v>
      </c>
      <c r="BF114" s="77"/>
      <c r="BG114" s="77">
        <v>0</v>
      </c>
      <c r="BH114" s="77">
        <v>0</v>
      </c>
      <c r="BI114" s="77"/>
      <c r="BJ114" s="77">
        <v>0</v>
      </c>
      <c r="BK114" s="77" t="s">
        <v>248</v>
      </c>
      <c r="BL114" s="77" t="s">
        <v>248</v>
      </c>
      <c r="BM114" s="77" t="s">
        <v>514</v>
      </c>
      <c r="BN114" s="77">
        <v>19.677800000000001</v>
      </c>
      <c r="BO114" s="77">
        <v>3310.63</v>
      </c>
      <c r="BP114" s="77">
        <v>8781.4</v>
      </c>
      <c r="BQ114" s="77">
        <v>0</v>
      </c>
      <c r="BR114" s="77">
        <v>2225.13</v>
      </c>
      <c r="BS114" s="77">
        <v>0</v>
      </c>
      <c r="BT114" s="77">
        <v>58810.6</v>
      </c>
      <c r="BU114" s="77">
        <v>73147.5</v>
      </c>
      <c r="BV114" s="77">
        <v>77659.399999999994</v>
      </c>
      <c r="BW114" s="77">
        <v>0</v>
      </c>
      <c r="BX114" s="77">
        <v>0</v>
      </c>
      <c r="BY114" s="77">
        <v>150807</v>
      </c>
      <c r="BZ114" s="77">
        <v>3269.99</v>
      </c>
      <c r="CA114" s="77">
        <v>0</v>
      </c>
      <c r="CB114" s="77">
        <v>0</v>
      </c>
      <c r="CC114" s="77">
        <v>0</v>
      </c>
      <c r="CD114" s="77">
        <v>0</v>
      </c>
      <c r="CE114" s="77">
        <v>2174.9899999999998</v>
      </c>
      <c r="CF114" s="77">
        <v>0</v>
      </c>
      <c r="CG114" s="77">
        <v>5444.98</v>
      </c>
      <c r="CH114" s="77">
        <v>0</v>
      </c>
      <c r="CI114" s="77">
        <v>0</v>
      </c>
      <c r="CJ114" s="77">
        <v>0</v>
      </c>
      <c r="CK114" s="77">
        <v>5444.98</v>
      </c>
      <c r="CL114" s="77">
        <v>0</v>
      </c>
      <c r="CM114" s="77">
        <v>0</v>
      </c>
      <c r="CN114" s="77">
        <v>0</v>
      </c>
      <c r="CO114" s="77">
        <v>0</v>
      </c>
      <c r="CP114" s="77">
        <v>0</v>
      </c>
      <c r="CQ114" s="77">
        <v>0</v>
      </c>
      <c r="CR114" s="77">
        <v>0</v>
      </c>
      <c r="CS114" s="77">
        <v>0</v>
      </c>
      <c r="CT114" s="77">
        <v>0</v>
      </c>
      <c r="CU114" s="77">
        <v>0</v>
      </c>
      <c r="CV114" s="77">
        <v>0</v>
      </c>
      <c r="CW114" s="77">
        <v>0</v>
      </c>
      <c r="CX114" s="77">
        <v>23.047999999999998</v>
      </c>
      <c r="CY114" s="77">
        <v>8.5337899999999998</v>
      </c>
      <c r="CZ114" s="77">
        <v>8.5819299999999998</v>
      </c>
      <c r="DA114" s="77">
        <v>0</v>
      </c>
      <c r="DB114" s="77">
        <v>1.7260899999999999</v>
      </c>
      <c r="DC114" s="77">
        <v>14.474</v>
      </c>
      <c r="DD114" s="77">
        <v>56.965800000000002</v>
      </c>
      <c r="DE114" s="77">
        <v>113.33</v>
      </c>
      <c r="DF114" s="77">
        <v>0</v>
      </c>
      <c r="DG114" s="77"/>
      <c r="DH114" s="77">
        <v>0</v>
      </c>
      <c r="DI114" s="77">
        <v>0.75</v>
      </c>
      <c r="DJ114" s="77" t="s">
        <v>382</v>
      </c>
      <c r="DK114" s="77">
        <v>0</v>
      </c>
      <c r="DL114" s="77" t="s">
        <v>251</v>
      </c>
      <c r="DM114" s="77" t="s">
        <v>279</v>
      </c>
      <c r="DN114" s="77" t="s">
        <v>253</v>
      </c>
      <c r="DO114" s="77" t="s">
        <v>79</v>
      </c>
      <c r="DP114" s="77" t="s">
        <v>254</v>
      </c>
      <c r="DQ114" s="77" t="s">
        <v>80</v>
      </c>
      <c r="DR114" s="77" t="s">
        <v>255</v>
      </c>
      <c r="DS114" s="77" t="s">
        <v>294</v>
      </c>
    </row>
    <row r="115" spans="2:123" x14ac:dyDescent="0.25">
      <c r="B115" s="77" t="s">
        <v>515</v>
      </c>
      <c r="C115" s="77" t="s">
        <v>154</v>
      </c>
      <c r="D115" s="77">
        <v>506301</v>
      </c>
      <c r="E115" s="77" t="s">
        <v>399</v>
      </c>
      <c r="F115" s="77" t="s">
        <v>78</v>
      </c>
      <c r="G115" s="85">
        <v>7.1527777777777787E-2</v>
      </c>
      <c r="H115" s="77" t="s">
        <v>117</v>
      </c>
      <c r="I115" s="77">
        <v>-45.9</v>
      </c>
      <c r="J115" s="77" t="s">
        <v>248</v>
      </c>
      <c r="K115" s="77" t="s">
        <v>248</v>
      </c>
      <c r="L115" s="77" t="s">
        <v>190</v>
      </c>
      <c r="M115" s="77">
        <v>0</v>
      </c>
      <c r="N115" s="77">
        <v>611.28599999999994</v>
      </c>
      <c r="O115" s="77">
        <v>78671.8</v>
      </c>
      <c r="P115" s="77">
        <v>0</v>
      </c>
      <c r="Q115" s="77">
        <v>0</v>
      </c>
      <c r="R115" s="77">
        <v>0</v>
      </c>
      <c r="S115" s="77">
        <v>58637.8</v>
      </c>
      <c r="T115" s="77">
        <v>137921</v>
      </c>
      <c r="U115" s="77">
        <v>77659.399999999994</v>
      </c>
      <c r="V115" s="77">
        <v>0</v>
      </c>
      <c r="W115" s="77">
        <v>0</v>
      </c>
      <c r="X115" s="77">
        <v>215580</v>
      </c>
      <c r="Y115" s="77">
        <v>1424.37</v>
      </c>
      <c r="Z115" s="77">
        <v>0</v>
      </c>
      <c r="AA115" s="77">
        <v>0</v>
      </c>
      <c r="AB115" s="77">
        <v>0</v>
      </c>
      <c r="AC115" s="77">
        <v>0</v>
      </c>
      <c r="AD115" s="77">
        <v>2044</v>
      </c>
      <c r="AE115" s="77">
        <v>0</v>
      </c>
      <c r="AF115" s="77">
        <v>3468.37</v>
      </c>
      <c r="AG115" s="77">
        <v>0</v>
      </c>
      <c r="AH115" s="77">
        <v>0</v>
      </c>
      <c r="AI115" s="77">
        <v>0</v>
      </c>
      <c r="AJ115" s="77">
        <v>3468.37</v>
      </c>
      <c r="AK115" s="77">
        <v>0</v>
      </c>
      <c r="AL115" s="77">
        <v>0</v>
      </c>
      <c r="AM115" s="77">
        <v>0</v>
      </c>
      <c r="AN115" s="77">
        <v>0</v>
      </c>
      <c r="AO115" s="77">
        <v>0</v>
      </c>
      <c r="AP115" s="77">
        <v>0</v>
      </c>
      <c r="AQ115" s="77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10.388999999999999</v>
      </c>
      <c r="AX115" s="77">
        <v>1.9912300000000001</v>
      </c>
      <c r="AY115" s="77">
        <v>76.503200000000007</v>
      </c>
      <c r="AZ115" s="77">
        <v>0</v>
      </c>
      <c r="BA115" s="77">
        <v>0</v>
      </c>
      <c r="BB115" s="77">
        <v>13.602399999999999</v>
      </c>
      <c r="BC115" s="77">
        <v>56.738900000000001</v>
      </c>
      <c r="BD115" s="77">
        <v>159.22499999999999</v>
      </c>
      <c r="BE115" s="77">
        <v>0</v>
      </c>
      <c r="BF115" s="77"/>
      <c r="BG115" s="77">
        <v>0</v>
      </c>
      <c r="BH115" s="77">
        <v>0</v>
      </c>
      <c r="BI115" s="77"/>
      <c r="BJ115" s="77">
        <v>0</v>
      </c>
      <c r="BK115" s="77" t="s">
        <v>248</v>
      </c>
      <c r="BL115" s="77" t="s">
        <v>248</v>
      </c>
      <c r="BM115" s="77" t="s">
        <v>514</v>
      </c>
      <c r="BN115" s="77">
        <v>19.677800000000001</v>
      </c>
      <c r="BO115" s="77">
        <v>3310.63</v>
      </c>
      <c r="BP115" s="77">
        <v>8781.4</v>
      </c>
      <c r="BQ115" s="77">
        <v>0</v>
      </c>
      <c r="BR115" s="77">
        <v>2225.13</v>
      </c>
      <c r="BS115" s="77">
        <v>0</v>
      </c>
      <c r="BT115" s="77">
        <v>58810.6</v>
      </c>
      <c r="BU115" s="77">
        <v>73147.5</v>
      </c>
      <c r="BV115" s="77">
        <v>77659.399999999994</v>
      </c>
      <c r="BW115" s="77">
        <v>0</v>
      </c>
      <c r="BX115" s="77">
        <v>0</v>
      </c>
      <c r="BY115" s="77">
        <v>150807</v>
      </c>
      <c r="BZ115" s="77">
        <v>3269.99</v>
      </c>
      <c r="CA115" s="77">
        <v>0</v>
      </c>
      <c r="CB115" s="77">
        <v>0</v>
      </c>
      <c r="CC115" s="77">
        <v>0</v>
      </c>
      <c r="CD115" s="77">
        <v>0</v>
      </c>
      <c r="CE115" s="77">
        <v>2174.9899999999998</v>
      </c>
      <c r="CF115" s="77">
        <v>0</v>
      </c>
      <c r="CG115" s="77">
        <v>5444.98</v>
      </c>
      <c r="CH115" s="77">
        <v>0</v>
      </c>
      <c r="CI115" s="77">
        <v>0</v>
      </c>
      <c r="CJ115" s="77">
        <v>0</v>
      </c>
      <c r="CK115" s="77">
        <v>5444.98</v>
      </c>
      <c r="CL115" s="77">
        <v>0</v>
      </c>
      <c r="CM115" s="77">
        <v>0</v>
      </c>
      <c r="CN115" s="77">
        <v>0</v>
      </c>
      <c r="CO115" s="77">
        <v>0</v>
      </c>
      <c r="CP115" s="77">
        <v>0</v>
      </c>
      <c r="CQ115" s="77">
        <v>0</v>
      </c>
      <c r="CR115" s="77">
        <v>0</v>
      </c>
      <c r="CS115" s="77">
        <v>0</v>
      </c>
      <c r="CT115" s="77">
        <v>0</v>
      </c>
      <c r="CU115" s="77">
        <v>0</v>
      </c>
      <c r="CV115" s="77">
        <v>0</v>
      </c>
      <c r="CW115" s="77">
        <v>0</v>
      </c>
      <c r="CX115" s="77">
        <v>23.047999999999998</v>
      </c>
      <c r="CY115" s="77">
        <v>8.5337899999999998</v>
      </c>
      <c r="CZ115" s="77">
        <v>8.5819299999999998</v>
      </c>
      <c r="DA115" s="77">
        <v>0</v>
      </c>
      <c r="DB115" s="77">
        <v>1.7260899999999999</v>
      </c>
      <c r="DC115" s="77">
        <v>14.474</v>
      </c>
      <c r="DD115" s="77">
        <v>56.965800000000002</v>
      </c>
      <c r="DE115" s="77">
        <v>113.33</v>
      </c>
      <c r="DF115" s="77">
        <v>0</v>
      </c>
      <c r="DG115" s="77"/>
      <c r="DH115" s="77">
        <v>0</v>
      </c>
      <c r="DI115" s="77">
        <v>0.75</v>
      </c>
      <c r="DJ115" s="77" t="s">
        <v>382</v>
      </c>
      <c r="DK115" s="77">
        <v>0</v>
      </c>
      <c r="DL115" s="77" t="s">
        <v>251</v>
      </c>
      <c r="DM115" s="77" t="s">
        <v>279</v>
      </c>
      <c r="DN115" s="77" t="s">
        <v>253</v>
      </c>
      <c r="DO115" s="77" t="s">
        <v>79</v>
      </c>
      <c r="DP115" s="77" t="s">
        <v>254</v>
      </c>
      <c r="DQ115" s="77" t="s">
        <v>80</v>
      </c>
      <c r="DR115" s="77" t="s">
        <v>255</v>
      </c>
      <c r="DS115" s="77" t="s">
        <v>294</v>
      </c>
    </row>
    <row r="116" spans="2:123" x14ac:dyDescent="0.25">
      <c r="B116" s="77" t="s">
        <v>516</v>
      </c>
      <c r="C116" s="77" t="s">
        <v>155</v>
      </c>
      <c r="D116" s="77">
        <v>506401</v>
      </c>
      <c r="E116" s="77" t="s">
        <v>399</v>
      </c>
      <c r="F116" s="77" t="s">
        <v>78</v>
      </c>
      <c r="G116" s="85">
        <v>7.2222222222222229E-2</v>
      </c>
      <c r="H116" s="77" t="s">
        <v>117</v>
      </c>
      <c r="I116" s="77">
        <v>-47.5</v>
      </c>
      <c r="J116" s="77" t="s">
        <v>248</v>
      </c>
      <c r="K116" s="77" t="s">
        <v>248</v>
      </c>
      <c r="L116" s="77" t="s">
        <v>190</v>
      </c>
      <c r="M116" s="77">
        <v>0</v>
      </c>
      <c r="N116" s="77">
        <v>652.77099999999996</v>
      </c>
      <c r="O116" s="77">
        <v>78672.800000000003</v>
      </c>
      <c r="P116" s="77">
        <v>0</v>
      </c>
      <c r="Q116" s="77">
        <v>0</v>
      </c>
      <c r="R116" s="77">
        <v>0</v>
      </c>
      <c r="S116" s="77">
        <v>51122</v>
      </c>
      <c r="T116" s="77">
        <v>130448</v>
      </c>
      <c r="U116" s="77">
        <v>77659.399999999994</v>
      </c>
      <c r="V116" s="77">
        <v>0</v>
      </c>
      <c r="W116" s="77">
        <v>0</v>
      </c>
      <c r="X116" s="77">
        <v>208107</v>
      </c>
      <c r="Y116" s="77">
        <v>1678.79</v>
      </c>
      <c r="Z116" s="77">
        <v>0</v>
      </c>
      <c r="AA116" s="77">
        <v>0</v>
      </c>
      <c r="AB116" s="77">
        <v>0</v>
      </c>
      <c r="AC116" s="77">
        <v>0</v>
      </c>
      <c r="AD116" s="77">
        <v>2044</v>
      </c>
      <c r="AE116" s="77">
        <v>0</v>
      </c>
      <c r="AF116" s="77">
        <v>3722.79</v>
      </c>
      <c r="AG116" s="77">
        <v>0</v>
      </c>
      <c r="AH116" s="77">
        <v>0</v>
      </c>
      <c r="AI116" s="77">
        <v>0</v>
      </c>
      <c r="AJ116" s="77">
        <v>3722.79</v>
      </c>
      <c r="AK116" s="77">
        <v>0</v>
      </c>
      <c r="AL116" s="77">
        <v>0</v>
      </c>
      <c r="AM116" s="77">
        <v>0</v>
      </c>
      <c r="AN116" s="77">
        <v>0</v>
      </c>
      <c r="AO116" s="77">
        <v>0</v>
      </c>
      <c r="AP116" s="77">
        <v>0</v>
      </c>
      <c r="AQ116" s="77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12.2982</v>
      </c>
      <c r="AX116" s="77">
        <v>2.1853400000000001</v>
      </c>
      <c r="AY116" s="77">
        <v>76.503900000000002</v>
      </c>
      <c r="AZ116" s="77">
        <v>0</v>
      </c>
      <c r="BA116" s="77">
        <v>0</v>
      </c>
      <c r="BB116" s="77">
        <v>13.602399999999999</v>
      </c>
      <c r="BC116" s="77">
        <v>49.365099999999998</v>
      </c>
      <c r="BD116" s="77">
        <v>153.95500000000001</v>
      </c>
      <c r="BE116" s="77">
        <v>0</v>
      </c>
      <c r="BF116" s="77"/>
      <c r="BG116" s="77">
        <v>0</v>
      </c>
      <c r="BH116" s="77">
        <v>0</v>
      </c>
      <c r="BI116" s="77"/>
      <c r="BJ116" s="77">
        <v>0</v>
      </c>
      <c r="BK116" s="77" t="s">
        <v>248</v>
      </c>
      <c r="BL116" s="77" t="s">
        <v>248</v>
      </c>
      <c r="BM116" s="77" t="s">
        <v>261</v>
      </c>
      <c r="BN116" s="77">
        <v>21.767299999999999</v>
      </c>
      <c r="BO116" s="77">
        <v>3338.69</v>
      </c>
      <c r="BP116" s="77">
        <v>8822.5400000000009</v>
      </c>
      <c r="BQ116" s="77">
        <v>0</v>
      </c>
      <c r="BR116" s="77">
        <v>2287.12</v>
      </c>
      <c r="BS116" s="77">
        <v>0</v>
      </c>
      <c r="BT116" s="77">
        <v>48560.3</v>
      </c>
      <c r="BU116" s="77">
        <v>63030.5</v>
      </c>
      <c r="BV116" s="77">
        <v>77659.399999999994</v>
      </c>
      <c r="BW116" s="77">
        <v>0</v>
      </c>
      <c r="BX116" s="77">
        <v>0</v>
      </c>
      <c r="BY116" s="77">
        <v>140690</v>
      </c>
      <c r="BZ116" s="77">
        <v>3699.37</v>
      </c>
      <c r="CA116" s="77">
        <v>0</v>
      </c>
      <c r="CB116" s="77">
        <v>0</v>
      </c>
      <c r="CC116" s="77">
        <v>0</v>
      </c>
      <c r="CD116" s="77">
        <v>0</v>
      </c>
      <c r="CE116" s="77">
        <v>2174.9899999999998</v>
      </c>
      <c r="CF116" s="77">
        <v>0</v>
      </c>
      <c r="CG116" s="77">
        <v>5874.37</v>
      </c>
      <c r="CH116" s="77">
        <v>0</v>
      </c>
      <c r="CI116" s="77">
        <v>0</v>
      </c>
      <c r="CJ116" s="77">
        <v>0</v>
      </c>
      <c r="CK116" s="77">
        <v>5874.37</v>
      </c>
      <c r="CL116" s="77">
        <v>0</v>
      </c>
      <c r="CM116" s="77">
        <v>0</v>
      </c>
      <c r="CN116" s="77">
        <v>0</v>
      </c>
      <c r="CO116" s="77">
        <v>0</v>
      </c>
      <c r="CP116" s="77">
        <v>0</v>
      </c>
      <c r="CQ116" s="77">
        <v>0</v>
      </c>
      <c r="CR116" s="77">
        <v>0</v>
      </c>
      <c r="CS116" s="77">
        <v>0</v>
      </c>
      <c r="CT116" s="77">
        <v>0</v>
      </c>
      <c r="CU116" s="77">
        <v>0</v>
      </c>
      <c r="CV116" s="77">
        <v>0</v>
      </c>
      <c r="CW116" s="77">
        <v>0</v>
      </c>
      <c r="CX116" s="77">
        <v>26.202999999999999</v>
      </c>
      <c r="CY116" s="77">
        <v>8.6537400000000009</v>
      </c>
      <c r="CZ116" s="77">
        <v>8.6471699999999991</v>
      </c>
      <c r="DA116" s="77">
        <v>0</v>
      </c>
      <c r="DB116" s="77">
        <v>1.7790999999999999</v>
      </c>
      <c r="DC116" s="77">
        <v>14.474</v>
      </c>
      <c r="DD116" s="77">
        <v>46.662100000000002</v>
      </c>
      <c r="DE116" s="77">
        <v>106.419</v>
      </c>
      <c r="DF116" s="77">
        <v>0</v>
      </c>
      <c r="DG116" s="77"/>
      <c r="DH116" s="77">
        <v>0</v>
      </c>
      <c r="DI116" s="77">
        <v>0.5</v>
      </c>
      <c r="DJ116" s="77" t="s">
        <v>382</v>
      </c>
      <c r="DK116" s="77">
        <v>0</v>
      </c>
      <c r="DL116" s="77" t="s">
        <v>251</v>
      </c>
      <c r="DM116" s="77" t="s">
        <v>279</v>
      </c>
      <c r="DN116" s="77" t="s">
        <v>253</v>
      </c>
      <c r="DO116" s="77" t="s">
        <v>79</v>
      </c>
      <c r="DP116" s="77" t="s">
        <v>254</v>
      </c>
      <c r="DQ116" s="77" t="s">
        <v>80</v>
      </c>
      <c r="DR116" s="77" t="s">
        <v>255</v>
      </c>
      <c r="DS116" s="77" t="s">
        <v>294</v>
      </c>
    </row>
    <row r="117" spans="2:123" x14ac:dyDescent="0.25">
      <c r="B117" s="77" t="s">
        <v>517</v>
      </c>
      <c r="C117" s="77" t="s">
        <v>191</v>
      </c>
      <c r="D117" s="77">
        <v>506501</v>
      </c>
      <c r="E117" s="77" t="s">
        <v>399</v>
      </c>
      <c r="F117" s="77" t="s">
        <v>78</v>
      </c>
      <c r="G117" s="85">
        <v>7.013888888888889E-2</v>
      </c>
      <c r="H117" s="77" t="s">
        <v>117</v>
      </c>
      <c r="I117" s="77">
        <v>-46.5</v>
      </c>
      <c r="J117" s="77" t="s">
        <v>248</v>
      </c>
      <c r="K117" s="77" t="s">
        <v>248</v>
      </c>
      <c r="L117" s="77" t="s">
        <v>190</v>
      </c>
      <c r="M117" s="77">
        <v>0</v>
      </c>
      <c r="N117" s="77">
        <v>650.76900000000001</v>
      </c>
      <c r="O117" s="77">
        <v>78672.800000000003</v>
      </c>
      <c r="P117" s="77">
        <v>0</v>
      </c>
      <c r="Q117" s="77">
        <v>0</v>
      </c>
      <c r="R117" s="77">
        <v>0</v>
      </c>
      <c r="S117" s="77">
        <v>49881.8</v>
      </c>
      <c r="T117" s="77">
        <v>129205</v>
      </c>
      <c r="U117" s="77">
        <v>77659.399999999994</v>
      </c>
      <c r="V117" s="77">
        <v>0</v>
      </c>
      <c r="W117" s="77">
        <v>0</v>
      </c>
      <c r="X117" s="77">
        <v>206865</v>
      </c>
      <c r="Y117" s="77">
        <v>1699.45</v>
      </c>
      <c r="Z117" s="77">
        <v>0</v>
      </c>
      <c r="AA117" s="77">
        <v>0</v>
      </c>
      <c r="AB117" s="77">
        <v>0</v>
      </c>
      <c r="AC117" s="77">
        <v>0</v>
      </c>
      <c r="AD117" s="77">
        <v>2044</v>
      </c>
      <c r="AE117" s="77">
        <v>0</v>
      </c>
      <c r="AF117" s="77">
        <v>3743.46</v>
      </c>
      <c r="AG117" s="77">
        <v>0</v>
      </c>
      <c r="AH117" s="77">
        <v>0</v>
      </c>
      <c r="AI117" s="77">
        <v>0</v>
      </c>
      <c r="AJ117" s="77">
        <v>3743.46</v>
      </c>
      <c r="AK117" s="77">
        <v>0</v>
      </c>
      <c r="AL117" s="77">
        <v>0</v>
      </c>
      <c r="AM117" s="77">
        <v>0</v>
      </c>
      <c r="AN117" s="77">
        <v>0</v>
      </c>
      <c r="AO117" s="77">
        <v>0</v>
      </c>
      <c r="AP117" s="77">
        <v>0</v>
      </c>
      <c r="AQ117" s="77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12.4549</v>
      </c>
      <c r="AX117" s="77">
        <v>2.1789800000000001</v>
      </c>
      <c r="AY117" s="77">
        <v>76.503900000000002</v>
      </c>
      <c r="AZ117" s="77">
        <v>0</v>
      </c>
      <c r="BA117" s="77">
        <v>0</v>
      </c>
      <c r="BB117" s="77">
        <v>13.602399999999999</v>
      </c>
      <c r="BC117" s="77">
        <v>48.239800000000002</v>
      </c>
      <c r="BD117" s="77">
        <v>152.97999999999999</v>
      </c>
      <c r="BE117" s="77">
        <v>0</v>
      </c>
      <c r="BF117" s="77"/>
      <c r="BG117" s="77">
        <v>0</v>
      </c>
      <c r="BH117" s="77">
        <v>0</v>
      </c>
      <c r="BI117" s="77"/>
      <c r="BJ117" s="77">
        <v>0</v>
      </c>
      <c r="BK117" s="77" t="s">
        <v>248</v>
      </c>
      <c r="BL117" s="77" t="s">
        <v>248</v>
      </c>
      <c r="BM117" s="77" t="s">
        <v>261</v>
      </c>
      <c r="BN117" s="77">
        <v>21.767299999999999</v>
      </c>
      <c r="BO117" s="77">
        <v>3338.69</v>
      </c>
      <c r="BP117" s="77">
        <v>8822.5400000000009</v>
      </c>
      <c r="BQ117" s="77">
        <v>0</v>
      </c>
      <c r="BR117" s="77">
        <v>2287.12</v>
      </c>
      <c r="BS117" s="77">
        <v>0</v>
      </c>
      <c r="BT117" s="77">
        <v>48560.3</v>
      </c>
      <c r="BU117" s="77">
        <v>63030.5</v>
      </c>
      <c r="BV117" s="77">
        <v>77659.399999999994</v>
      </c>
      <c r="BW117" s="77">
        <v>0</v>
      </c>
      <c r="BX117" s="77">
        <v>0</v>
      </c>
      <c r="BY117" s="77">
        <v>140690</v>
      </c>
      <c r="BZ117" s="77">
        <v>3699.37</v>
      </c>
      <c r="CA117" s="77">
        <v>0</v>
      </c>
      <c r="CB117" s="77">
        <v>0</v>
      </c>
      <c r="CC117" s="77">
        <v>0</v>
      </c>
      <c r="CD117" s="77">
        <v>0</v>
      </c>
      <c r="CE117" s="77">
        <v>2174.9899999999998</v>
      </c>
      <c r="CF117" s="77">
        <v>0</v>
      </c>
      <c r="CG117" s="77">
        <v>5874.37</v>
      </c>
      <c r="CH117" s="77">
        <v>0</v>
      </c>
      <c r="CI117" s="77">
        <v>0</v>
      </c>
      <c r="CJ117" s="77">
        <v>0</v>
      </c>
      <c r="CK117" s="77">
        <v>5874.37</v>
      </c>
      <c r="CL117" s="77">
        <v>0</v>
      </c>
      <c r="CM117" s="77">
        <v>0</v>
      </c>
      <c r="CN117" s="77">
        <v>0</v>
      </c>
      <c r="CO117" s="77">
        <v>0</v>
      </c>
      <c r="CP117" s="77">
        <v>0</v>
      </c>
      <c r="CQ117" s="77">
        <v>0</v>
      </c>
      <c r="CR117" s="77">
        <v>0</v>
      </c>
      <c r="CS117" s="77">
        <v>0</v>
      </c>
      <c r="CT117" s="77">
        <v>0</v>
      </c>
      <c r="CU117" s="77">
        <v>0</v>
      </c>
      <c r="CV117" s="77">
        <v>0</v>
      </c>
      <c r="CW117" s="77">
        <v>0</v>
      </c>
      <c r="CX117" s="77">
        <v>26.202999999999999</v>
      </c>
      <c r="CY117" s="77">
        <v>8.6537400000000009</v>
      </c>
      <c r="CZ117" s="77">
        <v>8.6471699999999991</v>
      </c>
      <c r="DA117" s="77">
        <v>0</v>
      </c>
      <c r="DB117" s="77">
        <v>1.7790999999999999</v>
      </c>
      <c r="DC117" s="77">
        <v>14.474</v>
      </c>
      <c r="DD117" s="77">
        <v>46.662100000000002</v>
      </c>
      <c r="DE117" s="77">
        <v>106.419</v>
      </c>
      <c r="DF117" s="77">
        <v>0</v>
      </c>
      <c r="DG117" s="77"/>
      <c r="DH117" s="77">
        <v>0</v>
      </c>
      <c r="DI117" s="77">
        <v>0.5</v>
      </c>
      <c r="DJ117" s="77" t="s">
        <v>382</v>
      </c>
      <c r="DK117" s="77">
        <v>0</v>
      </c>
      <c r="DL117" s="77" t="s">
        <v>251</v>
      </c>
      <c r="DM117" s="77" t="s">
        <v>279</v>
      </c>
      <c r="DN117" s="77" t="s">
        <v>253</v>
      </c>
      <c r="DO117" s="77" t="s">
        <v>79</v>
      </c>
      <c r="DP117" s="77" t="s">
        <v>254</v>
      </c>
      <c r="DQ117" s="77" t="s">
        <v>80</v>
      </c>
      <c r="DR117" s="77" t="s">
        <v>255</v>
      </c>
      <c r="DS117" s="77" t="s">
        <v>294</v>
      </c>
    </row>
    <row r="118" spans="2:123" x14ac:dyDescent="0.25">
      <c r="B118" s="77" t="s">
        <v>518</v>
      </c>
      <c r="C118" s="77" t="s">
        <v>241</v>
      </c>
      <c r="D118" s="77">
        <v>500015</v>
      </c>
      <c r="E118" s="77" t="s">
        <v>77</v>
      </c>
      <c r="F118" s="77" t="s">
        <v>78</v>
      </c>
      <c r="G118" s="85">
        <v>7.013888888888889E-2</v>
      </c>
      <c r="H118" s="77" t="s">
        <v>117</v>
      </c>
      <c r="I118" s="77">
        <v>-54</v>
      </c>
      <c r="J118" s="77" t="s">
        <v>248</v>
      </c>
      <c r="K118" s="77" t="s">
        <v>248</v>
      </c>
      <c r="L118" s="77" t="s">
        <v>499</v>
      </c>
      <c r="M118" s="77">
        <v>0</v>
      </c>
      <c r="N118" s="77">
        <v>141368</v>
      </c>
      <c r="O118" s="77">
        <v>118013</v>
      </c>
      <c r="P118" s="77">
        <v>0</v>
      </c>
      <c r="Q118" s="77">
        <v>0</v>
      </c>
      <c r="R118" s="77">
        <v>0</v>
      </c>
      <c r="S118" s="77">
        <v>94151</v>
      </c>
      <c r="T118" s="77">
        <v>353532</v>
      </c>
      <c r="U118" s="77">
        <v>77659.3</v>
      </c>
      <c r="V118" s="77">
        <v>0</v>
      </c>
      <c r="W118" s="77">
        <v>0</v>
      </c>
      <c r="X118" s="77">
        <v>431192</v>
      </c>
      <c r="Y118" s="77">
        <v>63.672400000000003</v>
      </c>
      <c r="Z118" s="77">
        <v>0</v>
      </c>
      <c r="AA118" s="77">
        <v>0</v>
      </c>
      <c r="AB118" s="77">
        <v>0</v>
      </c>
      <c r="AC118" s="77">
        <v>0</v>
      </c>
      <c r="AD118" s="77">
        <v>1576.22</v>
      </c>
      <c r="AE118" s="77">
        <v>0</v>
      </c>
      <c r="AF118" s="77">
        <v>1639.89</v>
      </c>
      <c r="AG118" s="77">
        <v>0</v>
      </c>
      <c r="AH118" s="77">
        <v>0</v>
      </c>
      <c r="AI118" s="77">
        <v>0</v>
      </c>
      <c r="AJ118" s="77">
        <v>1639.89</v>
      </c>
      <c r="AK118" s="77">
        <v>0</v>
      </c>
      <c r="AL118" s="77">
        <v>0</v>
      </c>
      <c r="AM118" s="77">
        <v>0</v>
      </c>
      <c r="AN118" s="77">
        <v>0</v>
      </c>
      <c r="AO118" s="77">
        <v>0</v>
      </c>
      <c r="AP118" s="77">
        <v>0</v>
      </c>
      <c r="AQ118" s="77">
        <v>0</v>
      </c>
      <c r="AR118" s="77">
        <v>0</v>
      </c>
      <c r="AS118" s="77">
        <v>0</v>
      </c>
      <c r="AT118" s="77">
        <v>0</v>
      </c>
      <c r="AU118" s="77">
        <v>0</v>
      </c>
      <c r="AV118" s="77">
        <v>0</v>
      </c>
      <c r="AW118" s="77">
        <v>0.46022400000000002</v>
      </c>
      <c r="AX118" s="77">
        <v>190.30600000000001</v>
      </c>
      <c r="AY118" s="77">
        <v>114.18300000000001</v>
      </c>
      <c r="AZ118" s="77">
        <v>0</v>
      </c>
      <c r="BA118" s="77">
        <v>0</v>
      </c>
      <c r="BB118" s="77">
        <v>10.650399999999999</v>
      </c>
      <c r="BC118" s="77">
        <v>95.927700000000002</v>
      </c>
      <c r="BD118" s="77">
        <v>411.52699999999999</v>
      </c>
      <c r="BE118" s="77">
        <v>100</v>
      </c>
      <c r="BF118" s="77" t="s">
        <v>373</v>
      </c>
      <c r="BG118" s="77">
        <v>0</v>
      </c>
      <c r="BH118" s="77">
        <v>0</v>
      </c>
      <c r="BI118" s="77"/>
      <c r="BJ118" s="77">
        <v>0</v>
      </c>
      <c r="BK118" s="77" t="s">
        <v>248</v>
      </c>
      <c r="BL118" s="77" t="s">
        <v>248</v>
      </c>
      <c r="BM118" s="77" t="s">
        <v>261</v>
      </c>
      <c r="BN118" s="77">
        <v>1.96624</v>
      </c>
      <c r="BO118" s="77">
        <v>172032</v>
      </c>
      <c r="BP118" s="77">
        <v>16373.5</v>
      </c>
      <c r="BQ118" s="77">
        <v>0</v>
      </c>
      <c r="BR118" s="77">
        <v>315.48200000000003</v>
      </c>
      <c r="BS118" s="77">
        <v>0</v>
      </c>
      <c r="BT118" s="77">
        <v>94151</v>
      </c>
      <c r="BU118" s="77">
        <v>282874</v>
      </c>
      <c r="BV118" s="77">
        <v>77659.3</v>
      </c>
      <c r="BW118" s="77">
        <v>0</v>
      </c>
      <c r="BX118" s="77">
        <v>0</v>
      </c>
      <c r="BY118" s="77">
        <v>360534</v>
      </c>
      <c r="BZ118" s="77">
        <v>338.69900000000001</v>
      </c>
      <c r="CA118" s="77">
        <v>0</v>
      </c>
      <c r="CB118" s="77">
        <v>0</v>
      </c>
      <c r="CC118" s="77">
        <v>0</v>
      </c>
      <c r="CD118" s="77">
        <v>0</v>
      </c>
      <c r="CE118" s="77">
        <v>1576.29</v>
      </c>
      <c r="CF118" s="77">
        <v>0</v>
      </c>
      <c r="CG118" s="77">
        <v>1914.99</v>
      </c>
      <c r="CH118" s="77">
        <v>0</v>
      </c>
      <c r="CI118" s="77">
        <v>0</v>
      </c>
      <c r="CJ118" s="77">
        <v>0</v>
      </c>
      <c r="CK118" s="77">
        <v>1914.99</v>
      </c>
      <c r="CL118" s="77">
        <v>0</v>
      </c>
      <c r="CM118" s="77">
        <v>0</v>
      </c>
      <c r="CN118" s="77">
        <v>0</v>
      </c>
      <c r="CO118" s="77">
        <v>0</v>
      </c>
      <c r="CP118" s="77">
        <v>0</v>
      </c>
      <c r="CQ118" s="77">
        <v>0</v>
      </c>
      <c r="CR118" s="77">
        <v>0</v>
      </c>
      <c r="CS118" s="77">
        <v>0</v>
      </c>
      <c r="CT118" s="77">
        <v>0</v>
      </c>
      <c r="CU118" s="77">
        <v>0</v>
      </c>
      <c r="CV118" s="77">
        <v>0</v>
      </c>
      <c r="CW118" s="77">
        <v>0</v>
      </c>
      <c r="CX118" s="77">
        <v>2.6598099999999998</v>
      </c>
      <c r="CY118" s="77">
        <v>228.601</v>
      </c>
      <c r="CZ118" s="77">
        <v>19.535900000000002</v>
      </c>
      <c r="DA118" s="77">
        <v>0</v>
      </c>
      <c r="DB118" s="77">
        <v>0.24204999999999999</v>
      </c>
      <c r="DC118" s="77">
        <v>10.6509</v>
      </c>
      <c r="DD118" s="77">
        <v>95.927700000000002</v>
      </c>
      <c r="DE118" s="77">
        <v>357.61700000000002</v>
      </c>
      <c r="DF118" s="77">
        <v>0</v>
      </c>
      <c r="DG118" s="77"/>
      <c r="DH118" s="77">
        <v>0</v>
      </c>
      <c r="DI118" s="77">
        <v>0</v>
      </c>
      <c r="DJ118" s="77"/>
      <c r="DK118" s="77">
        <v>0</v>
      </c>
      <c r="DL118" s="77" t="s">
        <v>251</v>
      </c>
      <c r="DM118" s="77" t="s">
        <v>279</v>
      </c>
      <c r="DN118" s="77" t="s">
        <v>253</v>
      </c>
      <c r="DO118" s="77" t="s">
        <v>79</v>
      </c>
      <c r="DP118" s="77" t="s">
        <v>254</v>
      </c>
      <c r="DQ118" s="77" t="s">
        <v>80</v>
      </c>
      <c r="DR118" s="77" t="s">
        <v>255</v>
      </c>
      <c r="DS118" s="77" t="s">
        <v>348</v>
      </c>
    </row>
    <row r="119" spans="2:123" s="36" customFormat="1" x14ac:dyDescent="0.25">
      <c r="B119" s="77" t="s">
        <v>519</v>
      </c>
      <c r="C119" s="77" t="s">
        <v>242</v>
      </c>
      <c r="D119" s="77">
        <v>500016</v>
      </c>
      <c r="E119" s="77" t="s">
        <v>81</v>
      </c>
      <c r="F119" s="77" t="s">
        <v>78</v>
      </c>
      <c r="G119" s="85">
        <v>7.6388888888888895E-2</v>
      </c>
      <c r="H119" s="77" t="s">
        <v>117</v>
      </c>
      <c r="I119" s="77">
        <v>-41.4</v>
      </c>
      <c r="J119" s="77" t="s">
        <v>248</v>
      </c>
      <c r="K119" s="77" t="s">
        <v>248</v>
      </c>
      <c r="L119" s="77" t="s">
        <v>358</v>
      </c>
      <c r="M119" s="77">
        <v>0</v>
      </c>
      <c r="N119" s="77">
        <v>29289.5</v>
      </c>
      <c r="O119" s="77">
        <v>78870.899999999994</v>
      </c>
      <c r="P119" s="77">
        <v>0</v>
      </c>
      <c r="Q119" s="77">
        <v>0</v>
      </c>
      <c r="R119" s="77">
        <v>0</v>
      </c>
      <c r="S119" s="77">
        <v>94151</v>
      </c>
      <c r="T119" s="77">
        <v>202311</v>
      </c>
      <c r="U119" s="77">
        <v>77659.3</v>
      </c>
      <c r="V119" s="77">
        <v>0</v>
      </c>
      <c r="W119" s="77">
        <v>0</v>
      </c>
      <c r="X119" s="77">
        <v>279971</v>
      </c>
      <c r="Y119" s="77">
        <v>2382.52</v>
      </c>
      <c r="Z119" s="77">
        <v>0</v>
      </c>
      <c r="AA119" s="77">
        <v>0</v>
      </c>
      <c r="AB119" s="77">
        <v>0</v>
      </c>
      <c r="AC119" s="77">
        <v>0</v>
      </c>
      <c r="AD119" s="77">
        <v>2270.4</v>
      </c>
      <c r="AE119" s="77">
        <v>0</v>
      </c>
      <c r="AF119" s="77">
        <v>4652.92</v>
      </c>
      <c r="AG119" s="77">
        <v>0</v>
      </c>
      <c r="AH119" s="77">
        <v>0</v>
      </c>
      <c r="AI119" s="77">
        <v>0</v>
      </c>
      <c r="AJ119" s="77">
        <v>4652.92</v>
      </c>
      <c r="AK119" s="77">
        <v>0</v>
      </c>
      <c r="AL119" s="77">
        <v>0</v>
      </c>
      <c r="AM119" s="77">
        <v>0</v>
      </c>
      <c r="AN119" s="77">
        <v>0</v>
      </c>
      <c r="AO119" s="77">
        <v>0</v>
      </c>
      <c r="AP119" s="77">
        <v>0</v>
      </c>
      <c r="AQ119" s="77">
        <v>0</v>
      </c>
      <c r="AR119" s="77">
        <v>0</v>
      </c>
      <c r="AS119" s="77">
        <v>0</v>
      </c>
      <c r="AT119" s="77">
        <v>0</v>
      </c>
      <c r="AU119" s="77">
        <v>0</v>
      </c>
      <c r="AV119" s="77">
        <v>0</v>
      </c>
      <c r="AW119" s="77">
        <v>17.884899999999998</v>
      </c>
      <c r="AX119" s="77">
        <v>57.4373</v>
      </c>
      <c r="AY119" s="77">
        <v>76.093500000000006</v>
      </c>
      <c r="AZ119" s="77">
        <v>0</v>
      </c>
      <c r="BA119" s="77">
        <v>0</v>
      </c>
      <c r="BB119" s="77">
        <v>15.2653</v>
      </c>
      <c r="BC119" s="77">
        <v>96.019199999999998</v>
      </c>
      <c r="BD119" s="77">
        <v>262.7</v>
      </c>
      <c r="BE119" s="77">
        <v>2.5</v>
      </c>
      <c r="BF119" s="77" t="s">
        <v>373</v>
      </c>
      <c r="BG119" s="77">
        <v>0</v>
      </c>
      <c r="BH119" s="77">
        <v>0.5</v>
      </c>
      <c r="BI119" s="77" t="s">
        <v>381</v>
      </c>
      <c r="BJ119" s="77">
        <v>0</v>
      </c>
      <c r="BK119" s="77" t="s">
        <v>248</v>
      </c>
      <c r="BL119" s="77" t="s">
        <v>248</v>
      </c>
      <c r="BM119" s="77" t="s">
        <v>261</v>
      </c>
      <c r="BN119" s="77">
        <v>21.061599999999999</v>
      </c>
      <c r="BO119" s="77">
        <v>37198.5</v>
      </c>
      <c r="BP119" s="77">
        <v>11512.9</v>
      </c>
      <c r="BQ119" s="77">
        <v>0</v>
      </c>
      <c r="BR119" s="77">
        <v>1661.2</v>
      </c>
      <c r="BS119" s="77">
        <v>0</v>
      </c>
      <c r="BT119" s="77">
        <v>94151</v>
      </c>
      <c r="BU119" s="77">
        <v>144545</v>
      </c>
      <c r="BV119" s="77">
        <v>77659.3</v>
      </c>
      <c r="BW119" s="77">
        <v>0</v>
      </c>
      <c r="BX119" s="77">
        <v>0</v>
      </c>
      <c r="BY119" s="77">
        <v>222204</v>
      </c>
      <c r="BZ119" s="77">
        <v>3396.46</v>
      </c>
      <c r="CA119" s="77">
        <v>0</v>
      </c>
      <c r="CB119" s="77">
        <v>0</v>
      </c>
      <c r="CC119" s="77">
        <v>0</v>
      </c>
      <c r="CD119" s="77">
        <v>0</v>
      </c>
      <c r="CE119" s="77">
        <v>2270.52</v>
      </c>
      <c r="CF119" s="77">
        <v>0</v>
      </c>
      <c r="CG119" s="77">
        <v>5666.98</v>
      </c>
      <c r="CH119" s="77">
        <v>0</v>
      </c>
      <c r="CI119" s="77">
        <v>0</v>
      </c>
      <c r="CJ119" s="77">
        <v>0</v>
      </c>
      <c r="CK119" s="77">
        <v>5666.98</v>
      </c>
      <c r="CL119" s="77">
        <v>0</v>
      </c>
      <c r="CM119" s="77">
        <v>0</v>
      </c>
      <c r="CN119" s="77">
        <v>0</v>
      </c>
      <c r="CO119" s="77">
        <v>0</v>
      </c>
      <c r="CP119" s="77">
        <v>0</v>
      </c>
      <c r="CQ119" s="77">
        <v>0</v>
      </c>
      <c r="CR119" s="77">
        <v>0</v>
      </c>
      <c r="CS119" s="77">
        <v>0</v>
      </c>
      <c r="CT119" s="77">
        <v>0</v>
      </c>
      <c r="CU119" s="77">
        <v>0</v>
      </c>
      <c r="CV119" s="77">
        <v>0</v>
      </c>
      <c r="CW119" s="77">
        <v>0</v>
      </c>
      <c r="CX119" s="77">
        <v>25.216999999999999</v>
      </c>
      <c r="CY119" s="77">
        <v>69.840199999999996</v>
      </c>
      <c r="CZ119" s="77">
        <v>13.7544</v>
      </c>
      <c r="DA119" s="77">
        <v>0</v>
      </c>
      <c r="DB119" s="77">
        <v>1.2327999999999999</v>
      </c>
      <c r="DC119" s="77">
        <v>15.2661</v>
      </c>
      <c r="DD119" s="77">
        <v>96.019199999999998</v>
      </c>
      <c r="DE119" s="77">
        <v>221.33</v>
      </c>
      <c r="DF119" s="77">
        <v>0</v>
      </c>
      <c r="DG119" s="77"/>
      <c r="DH119" s="77">
        <v>0</v>
      </c>
      <c r="DI119" s="77">
        <v>0</v>
      </c>
      <c r="DJ119" s="77"/>
      <c r="DK119" s="77">
        <v>0</v>
      </c>
      <c r="DL119" s="77" t="s">
        <v>251</v>
      </c>
      <c r="DM119" s="77" t="s">
        <v>279</v>
      </c>
      <c r="DN119" s="77" t="s">
        <v>253</v>
      </c>
      <c r="DO119" s="77" t="s">
        <v>79</v>
      </c>
      <c r="DP119" s="77" t="s">
        <v>254</v>
      </c>
      <c r="DQ119" s="77" t="s">
        <v>80</v>
      </c>
      <c r="DR119" s="77" t="s">
        <v>255</v>
      </c>
      <c r="DS119" s="77" t="s">
        <v>348</v>
      </c>
    </row>
    <row r="120" spans="2:123" s="36" customFormat="1" x14ac:dyDescent="0.25">
      <c r="B120" s="77" t="s">
        <v>520</v>
      </c>
      <c r="C120" s="77" t="s">
        <v>243</v>
      </c>
      <c r="D120" s="77">
        <v>500006</v>
      </c>
      <c r="E120" s="77" t="s">
        <v>83</v>
      </c>
      <c r="F120" s="77" t="s">
        <v>78</v>
      </c>
      <c r="G120" s="85">
        <v>6.6666666666666666E-2</v>
      </c>
      <c r="H120" s="77" t="s">
        <v>117</v>
      </c>
      <c r="I120" s="77">
        <v>-27.6</v>
      </c>
      <c r="J120" s="77" t="s">
        <v>248</v>
      </c>
      <c r="K120" s="77" t="s">
        <v>248</v>
      </c>
      <c r="L120" s="77" t="s">
        <v>499</v>
      </c>
      <c r="M120" s="77">
        <v>0</v>
      </c>
      <c r="N120" s="77">
        <v>46486.1</v>
      </c>
      <c r="O120" s="77">
        <v>78671.8</v>
      </c>
      <c r="P120" s="77">
        <v>0</v>
      </c>
      <c r="Q120" s="77">
        <v>0</v>
      </c>
      <c r="R120" s="77">
        <v>0</v>
      </c>
      <c r="S120" s="77">
        <v>94151</v>
      </c>
      <c r="T120" s="77">
        <v>219309</v>
      </c>
      <c r="U120" s="77">
        <v>77659.3</v>
      </c>
      <c r="V120" s="77">
        <v>0</v>
      </c>
      <c r="W120" s="77">
        <v>0</v>
      </c>
      <c r="X120" s="77">
        <v>296968</v>
      </c>
      <c r="Y120" s="77">
        <v>221.46299999999999</v>
      </c>
      <c r="Z120" s="77">
        <v>0</v>
      </c>
      <c r="AA120" s="77">
        <v>0</v>
      </c>
      <c r="AB120" s="77">
        <v>0</v>
      </c>
      <c r="AC120" s="77">
        <v>0</v>
      </c>
      <c r="AD120" s="77">
        <v>1884.87</v>
      </c>
      <c r="AE120" s="77">
        <v>0</v>
      </c>
      <c r="AF120" s="77">
        <v>2106.33</v>
      </c>
      <c r="AG120" s="77">
        <v>0</v>
      </c>
      <c r="AH120" s="77">
        <v>0</v>
      </c>
      <c r="AI120" s="77">
        <v>0</v>
      </c>
      <c r="AJ120" s="77">
        <v>2106.33</v>
      </c>
      <c r="AK120" s="77">
        <v>0</v>
      </c>
      <c r="AL120" s="77">
        <v>0</v>
      </c>
      <c r="AM120" s="77">
        <v>0</v>
      </c>
      <c r="AN120" s="77">
        <v>0</v>
      </c>
      <c r="AO120" s="77">
        <v>0</v>
      </c>
      <c r="AP120" s="77">
        <v>0</v>
      </c>
      <c r="AQ120" s="77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1.6052599999999999</v>
      </c>
      <c r="AX120" s="77">
        <v>75.096999999999994</v>
      </c>
      <c r="AY120" s="77">
        <v>76.390500000000003</v>
      </c>
      <c r="AZ120" s="77">
        <v>0</v>
      </c>
      <c r="BA120" s="77">
        <v>0</v>
      </c>
      <c r="BB120" s="77">
        <v>12.641400000000001</v>
      </c>
      <c r="BC120" s="77">
        <v>96.526600000000002</v>
      </c>
      <c r="BD120" s="77">
        <v>262.26100000000002</v>
      </c>
      <c r="BE120" s="77">
        <v>19.25</v>
      </c>
      <c r="BF120" s="77" t="s">
        <v>381</v>
      </c>
      <c r="BG120" s="77">
        <v>0</v>
      </c>
      <c r="BH120" s="77">
        <v>0</v>
      </c>
      <c r="BI120" s="77"/>
      <c r="BJ120" s="77">
        <v>0</v>
      </c>
      <c r="BK120" s="77" t="s">
        <v>248</v>
      </c>
      <c r="BL120" s="77" t="s">
        <v>248</v>
      </c>
      <c r="BM120" s="77" t="s">
        <v>521</v>
      </c>
      <c r="BN120" s="77">
        <v>5.5589899999999997</v>
      </c>
      <c r="BO120" s="77">
        <v>72470.600000000006</v>
      </c>
      <c r="BP120" s="77">
        <v>11039.7</v>
      </c>
      <c r="BQ120" s="77">
        <v>0</v>
      </c>
      <c r="BR120" s="77">
        <v>876.38699999999994</v>
      </c>
      <c r="BS120" s="77">
        <v>0</v>
      </c>
      <c r="BT120" s="77">
        <v>94151</v>
      </c>
      <c r="BU120" s="77">
        <v>178543</v>
      </c>
      <c r="BV120" s="77">
        <v>77659.3</v>
      </c>
      <c r="BW120" s="77">
        <v>0</v>
      </c>
      <c r="BX120" s="77">
        <v>0</v>
      </c>
      <c r="BY120" s="77">
        <v>256203</v>
      </c>
      <c r="BZ120" s="77">
        <v>942.96600000000001</v>
      </c>
      <c r="CA120" s="77">
        <v>0</v>
      </c>
      <c r="CB120" s="77">
        <v>0</v>
      </c>
      <c r="CC120" s="77">
        <v>0</v>
      </c>
      <c r="CD120" s="77">
        <v>0</v>
      </c>
      <c r="CE120" s="77">
        <v>1884.97</v>
      </c>
      <c r="CF120" s="77">
        <v>0</v>
      </c>
      <c r="CG120" s="77">
        <v>2827.93</v>
      </c>
      <c r="CH120" s="77">
        <v>0</v>
      </c>
      <c r="CI120" s="77">
        <v>0</v>
      </c>
      <c r="CJ120" s="77">
        <v>0</v>
      </c>
      <c r="CK120" s="77">
        <v>2827.93</v>
      </c>
      <c r="CL120" s="77">
        <v>0</v>
      </c>
      <c r="CM120" s="77">
        <v>0</v>
      </c>
      <c r="CN120" s="77">
        <v>0</v>
      </c>
      <c r="CO120" s="77">
        <v>0</v>
      </c>
      <c r="CP120" s="77">
        <v>0</v>
      </c>
      <c r="CQ120" s="77">
        <v>0</v>
      </c>
      <c r="CR120" s="77">
        <v>0</v>
      </c>
      <c r="CS120" s="77">
        <v>0</v>
      </c>
      <c r="CT120" s="77">
        <v>0</v>
      </c>
      <c r="CU120" s="77">
        <v>0</v>
      </c>
      <c r="CV120" s="77">
        <v>0</v>
      </c>
      <c r="CW120" s="77">
        <v>0</v>
      </c>
      <c r="CX120" s="77">
        <v>7.1189499999999999</v>
      </c>
      <c r="CY120" s="77">
        <v>105.157</v>
      </c>
      <c r="CZ120" s="77">
        <v>12.476900000000001</v>
      </c>
      <c r="DA120" s="77">
        <v>0</v>
      </c>
      <c r="DB120" s="77">
        <v>0.66095599999999999</v>
      </c>
      <c r="DC120" s="77">
        <v>12.642099999999999</v>
      </c>
      <c r="DD120" s="77">
        <v>96.526600000000002</v>
      </c>
      <c r="DE120" s="77">
        <v>234.58199999999999</v>
      </c>
      <c r="DF120" s="77">
        <v>0</v>
      </c>
      <c r="DG120" s="77"/>
      <c r="DH120" s="77">
        <v>0</v>
      </c>
      <c r="DI120" s="77">
        <v>0</v>
      </c>
      <c r="DJ120" s="77"/>
      <c r="DK120" s="77">
        <v>0</v>
      </c>
      <c r="DL120" s="77" t="s">
        <v>251</v>
      </c>
      <c r="DM120" s="77" t="s">
        <v>279</v>
      </c>
      <c r="DN120" s="77" t="s">
        <v>253</v>
      </c>
      <c r="DO120" s="77" t="s">
        <v>79</v>
      </c>
      <c r="DP120" s="77" t="s">
        <v>254</v>
      </c>
      <c r="DQ120" s="77" t="s">
        <v>80</v>
      </c>
      <c r="DR120" s="77" t="s">
        <v>255</v>
      </c>
      <c r="DS120" s="77" t="s">
        <v>348</v>
      </c>
    </row>
    <row r="121" spans="2:123" x14ac:dyDescent="0.25">
      <c r="B121" s="77" t="s">
        <v>522</v>
      </c>
      <c r="C121" s="77" t="s">
        <v>179</v>
      </c>
      <c r="D121" s="77">
        <v>511615</v>
      </c>
      <c r="E121" s="77" t="s">
        <v>77</v>
      </c>
      <c r="F121" s="77" t="s">
        <v>78</v>
      </c>
      <c r="G121" s="85">
        <v>7.0833333333333331E-2</v>
      </c>
      <c r="H121" s="77" t="s">
        <v>117</v>
      </c>
      <c r="I121" s="77">
        <v>-32.200000000000003</v>
      </c>
      <c r="J121" s="77" t="s">
        <v>248</v>
      </c>
      <c r="K121" s="77" t="s">
        <v>248</v>
      </c>
      <c r="L121" s="77" t="s">
        <v>499</v>
      </c>
      <c r="M121" s="77">
        <v>0</v>
      </c>
      <c r="N121" s="77">
        <v>145304</v>
      </c>
      <c r="O121" s="77">
        <v>118035</v>
      </c>
      <c r="P121" s="77">
        <v>0</v>
      </c>
      <c r="Q121" s="77">
        <v>0</v>
      </c>
      <c r="R121" s="77">
        <v>0</v>
      </c>
      <c r="S121" s="77">
        <v>94151</v>
      </c>
      <c r="T121" s="77">
        <v>357490</v>
      </c>
      <c r="U121" s="77">
        <v>77659.3</v>
      </c>
      <c r="V121" s="77">
        <v>0</v>
      </c>
      <c r="W121" s="77">
        <v>0</v>
      </c>
      <c r="X121" s="77">
        <v>435150</v>
      </c>
      <c r="Y121" s="77">
        <v>76.5565</v>
      </c>
      <c r="Z121" s="77">
        <v>0</v>
      </c>
      <c r="AA121" s="77">
        <v>0</v>
      </c>
      <c r="AB121" s="77">
        <v>0</v>
      </c>
      <c r="AC121" s="77">
        <v>0</v>
      </c>
      <c r="AD121" s="77">
        <v>1576.22</v>
      </c>
      <c r="AE121" s="77">
        <v>0</v>
      </c>
      <c r="AF121" s="77">
        <v>1652.77</v>
      </c>
      <c r="AG121" s="77">
        <v>0</v>
      </c>
      <c r="AH121" s="77">
        <v>0</v>
      </c>
      <c r="AI121" s="77">
        <v>0</v>
      </c>
      <c r="AJ121" s="77">
        <v>1652.77</v>
      </c>
      <c r="AK121" s="77">
        <v>0</v>
      </c>
      <c r="AL121" s="77">
        <v>0</v>
      </c>
      <c r="AM121" s="77">
        <v>0</v>
      </c>
      <c r="AN121" s="77">
        <v>0</v>
      </c>
      <c r="AO121" s="77">
        <v>0</v>
      </c>
      <c r="AP121" s="77">
        <v>0</v>
      </c>
      <c r="AQ121" s="77">
        <v>0</v>
      </c>
      <c r="AR121" s="77">
        <v>0</v>
      </c>
      <c r="AS121" s="77">
        <v>0</v>
      </c>
      <c r="AT121" s="77">
        <v>0</v>
      </c>
      <c r="AU121" s="77">
        <v>0</v>
      </c>
      <c r="AV121" s="77">
        <v>0</v>
      </c>
      <c r="AW121" s="77">
        <v>0.56403300000000001</v>
      </c>
      <c r="AX121" s="77">
        <v>195.05799999999999</v>
      </c>
      <c r="AY121" s="77">
        <v>114.199</v>
      </c>
      <c r="AZ121" s="77">
        <v>0</v>
      </c>
      <c r="BA121" s="77">
        <v>0</v>
      </c>
      <c r="BB121" s="77">
        <v>10.650399999999999</v>
      </c>
      <c r="BC121" s="77">
        <v>95.927700000000002</v>
      </c>
      <c r="BD121" s="77">
        <v>416.399</v>
      </c>
      <c r="BE121" s="77">
        <v>125</v>
      </c>
      <c r="BF121" s="77" t="s">
        <v>373</v>
      </c>
      <c r="BG121" s="77">
        <v>0</v>
      </c>
      <c r="BH121" s="77">
        <v>0</v>
      </c>
      <c r="BI121" s="77"/>
      <c r="BJ121" s="77">
        <v>0</v>
      </c>
      <c r="BK121" s="77" t="s">
        <v>248</v>
      </c>
      <c r="BL121" s="77" t="s">
        <v>248</v>
      </c>
      <c r="BM121" s="77" t="s">
        <v>523</v>
      </c>
      <c r="BN121" s="77">
        <v>2.3277700000000001</v>
      </c>
      <c r="BO121" s="77">
        <v>187746</v>
      </c>
      <c r="BP121" s="77">
        <v>18236.400000000001</v>
      </c>
      <c r="BQ121" s="77">
        <v>0</v>
      </c>
      <c r="BR121" s="77">
        <v>346.17</v>
      </c>
      <c r="BS121" s="77">
        <v>0</v>
      </c>
      <c r="BT121" s="77">
        <v>94151</v>
      </c>
      <c r="BU121" s="77">
        <v>300482</v>
      </c>
      <c r="BV121" s="77">
        <v>77659.3</v>
      </c>
      <c r="BW121" s="77">
        <v>0</v>
      </c>
      <c r="BX121" s="77">
        <v>0</v>
      </c>
      <c r="BY121" s="77">
        <v>378141</v>
      </c>
      <c r="BZ121" s="77">
        <v>398.08699999999999</v>
      </c>
      <c r="CA121" s="77">
        <v>0</v>
      </c>
      <c r="CB121" s="77">
        <v>0</v>
      </c>
      <c r="CC121" s="77">
        <v>0</v>
      </c>
      <c r="CD121" s="77">
        <v>0</v>
      </c>
      <c r="CE121" s="77">
        <v>1576.29</v>
      </c>
      <c r="CF121" s="77">
        <v>0</v>
      </c>
      <c r="CG121" s="77">
        <v>1974.38</v>
      </c>
      <c r="CH121" s="77">
        <v>0</v>
      </c>
      <c r="CI121" s="77">
        <v>0</v>
      </c>
      <c r="CJ121" s="77">
        <v>0</v>
      </c>
      <c r="CK121" s="77">
        <v>1974.38</v>
      </c>
      <c r="CL121" s="77">
        <v>0</v>
      </c>
      <c r="CM121" s="77">
        <v>0</v>
      </c>
      <c r="CN121" s="77">
        <v>0</v>
      </c>
      <c r="CO121" s="77">
        <v>0</v>
      </c>
      <c r="CP121" s="77">
        <v>0</v>
      </c>
      <c r="CQ121" s="77">
        <v>0</v>
      </c>
      <c r="CR121" s="77">
        <v>0</v>
      </c>
      <c r="CS121" s="77">
        <v>0</v>
      </c>
      <c r="CT121" s="77">
        <v>0</v>
      </c>
      <c r="CU121" s="77">
        <v>0</v>
      </c>
      <c r="CV121" s="77">
        <v>0</v>
      </c>
      <c r="CW121" s="77">
        <v>0</v>
      </c>
      <c r="CX121" s="77">
        <v>3.1258300000000001</v>
      </c>
      <c r="CY121" s="77">
        <v>252.04599999999999</v>
      </c>
      <c r="CZ121" s="77">
        <v>22.279699999999998</v>
      </c>
      <c r="DA121" s="77">
        <v>0</v>
      </c>
      <c r="DB121" s="77">
        <v>0.26588299999999998</v>
      </c>
      <c r="DC121" s="77">
        <v>10.6509</v>
      </c>
      <c r="DD121" s="77">
        <v>95.927700000000002</v>
      </c>
      <c r="DE121" s="77">
        <v>384.29599999999999</v>
      </c>
      <c r="DF121" s="77">
        <v>0</v>
      </c>
      <c r="DG121" s="77"/>
      <c r="DH121" s="77">
        <v>0</v>
      </c>
      <c r="DI121" s="77">
        <v>0</v>
      </c>
      <c r="DJ121" s="77"/>
      <c r="DK121" s="77">
        <v>0</v>
      </c>
      <c r="DL121" s="77" t="s">
        <v>251</v>
      </c>
      <c r="DM121" s="77" t="s">
        <v>279</v>
      </c>
      <c r="DN121" s="77" t="s">
        <v>253</v>
      </c>
      <c r="DO121" s="77" t="s">
        <v>79</v>
      </c>
      <c r="DP121" s="77" t="s">
        <v>254</v>
      </c>
      <c r="DQ121" s="77" t="s">
        <v>80</v>
      </c>
      <c r="DR121" s="77" t="s">
        <v>255</v>
      </c>
      <c r="DS121" s="77" t="s">
        <v>348</v>
      </c>
    </row>
    <row r="122" spans="2:123" s="36" customFormat="1" x14ac:dyDescent="0.25">
      <c r="B122" s="77" t="s">
        <v>524</v>
      </c>
      <c r="C122" s="77" t="s">
        <v>182</v>
      </c>
      <c r="D122" s="77">
        <v>511716</v>
      </c>
      <c r="E122" s="77" t="s">
        <v>81</v>
      </c>
      <c r="F122" s="77" t="s">
        <v>78</v>
      </c>
      <c r="G122" s="85">
        <v>7.2222222222222229E-2</v>
      </c>
      <c r="H122" s="77" t="s">
        <v>117</v>
      </c>
      <c r="I122" s="77">
        <v>-38.700000000000003</v>
      </c>
      <c r="J122" s="77" t="s">
        <v>248</v>
      </c>
      <c r="K122" s="77" t="s">
        <v>248</v>
      </c>
      <c r="L122" s="77" t="s">
        <v>358</v>
      </c>
      <c r="M122" s="77">
        <v>0</v>
      </c>
      <c r="N122" s="77">
        <v>30787.1</v>
      </c>
      <c r="O122" s="77">
        <v>78989</v>
      </c>
      <c r="P122" s="77">
        <v>0</v>
      </c>
      <c r="Q122" s="77">
        <v>0</v>
      </c>
      <c r="R122" s="77">
        <v>0</v>
      </c>
      <c r="S122" s="77">
        <v>94151</v>
      </c>
      <c r="T122" s="77">
        <v>203927</v>
      </c>
      <c r="U122" s="77">
        <v>77659.3</v>
      </c>
      <c r="V122" s="77">
        <v>0</v>
      </c>
      <c r="W122" s="77">
        <v>0</v>
      </c>
      <c r="X122" s="77">
        <v>281586</v>
      </c>
      <c r="Y122" s="77">
        <v>2699.3</v>
      </c>
      <c r="Z122" s="77">
        <v>0</v>
      </c>
      <c r="AA122" s="77">
        <v>0</v>
      </c>
      <c r="AB122" s="77">
        <v>0</v>
      </c>
      <c r="AC122" s="77">
        <v>0</v>
      </c>
      <c r="AD122" s="77">
        <v>2270.41</v>
      </c>
      <c r="AE122" s="77">
        <v>0</v>
      </c>
      <c r="AF122" s="77">
        <v>4969.7</v>
      </c>
      <c r="AG122" s="77">
        <v>0</v>
      </c>
      <c r="AH122" s="77">
        <v>0</v>
      </c>
      <c r="AI122" s="77">
        <v>0</v>
      </c>
      <c r="AJ122" s="77">
        <v>4969.7</v>
      </c>
      <c r="AK122" s="77">
        <v>0</v>
      </c>
      <c r="AL122" s="77">
        <v>0</v>
      </c>
      <c r="AM122" s="77">
        <v>0</v>
      </c>
      <c r="AN122" s="77">
        <v>0</v>
      </c>
      <c r="AO122" s="77">
        <v>0</v>
      </c>
      <c r="AP122" s="77">
        <v>0</v>
      </c>
      <c r="AQ122" s="77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20.2883</v>
      </c>
      <c r="AX122" s="77">
        <v>59.820900000000002</v>
      </c>
      <c r="AY122" s="77">
        <v>76.170500000000004</v>
      </c>
      <c r="AZ122" s="77">
        <v>0</v>
      </c>
      <c r="BA122" s="77">
        <v>0</v>
      </c>
      <c r="BB122" s="77">
        <v>15.2653</v>
      </c>
      <c r="BC122" s="77">
        <v>96.019199999999998</v>
      </c>
      <c r="BD122" s="77">
        <v>267.56400000000002</v>
      </c>
      <c r="BE122" s="77">
        <v>4.75</v>
      </c>
      <c r="BF122" s="77" t="s">
        <v>373</v>
      </c>
      <c r="BG122" s="77">
        <v>0</v>
      </c>
      <c r="BH122" s="77">
        <v>0.5</v>
      </c>
      <c r="BI122" s="77" t="s">
        <v>381</v>
      </c>
      <c r="BJ122" s="77">
        <v>0</v>
      </c>
      <c r="BK122" s="77" t="s">
        <v>248</v>
      </c>
      <c r="BL122" s="77" t="s">
        <v>248</v>
      </c>
      <c r="BM122" s="77" t="s">
        <v>261</v>
      </c>
      <c r="BN122" s="77">
        <v>22.8476</v>
      </c>
      <c r="BO122" s="77">
        <v>39028.699999999997</v>
      </c>
      <c r="BP122" s="77">
        <v>12174.3</v>
      </c>
      <c r="BQ122" s="77">
        <v>0</v>
      </c>
      <c r="BR122" s="77">
        <v>1725.65</v>
      </c>
      <c r="BS122" s="77">
        <v>0</v>
      </c>
      <c r="BT122" s="77">
        <v>94151</v>
      </c>
      <c r="BU122" s="77">
        <v>147103</v>
      </c>
      <c r="BV122" s="77">
        <v>77659.3</v>
      </c>
      <c r="BW122" s="77">
        <v>0</v>
      </c>
      <c r="BX122" s="77">
        <v>0</v>
      </c>
      <c r="BY122" s="77">
        <v>224762</v>
      </c>
      <c r="BZ122" s="77">
        <v>3773.7</v>
      </c>
      <c r="CA122" s="77">
        <v>0</v>
      </c>
      <c r="CB122" s="77">
        <v>0</v>
      </c>
      <c r="CC122" s="77">
        <v>0</v>
      </c>
      <c r="CD122" s="77">
        <v>0</v>
      </c>
      <c r="CE122" s="77">
        <v>2270.52</v>
      </c>
      <c r="CF122" s="77">
        <v>0</v>
      </c>
      <c r="CG122" s="77">
        <v>6044.21</v>
      </c>
      <c r="CH122" s="77">
        <v>0</v>
      </c>
      <c r="CI122" s="77">
        <v>0</v>
      </c>
      <c r="CJ122" s="77">
        <v>0</v>
      </c>
      <c r="CK122" s="77">
        <v>6044.21</v>
      </c>
      <c r="CL122" s="77">
        <v>0</v>
      </c>
      <c r="CM122" s="77">
        <v>0</v>
      </c>
      <c r="CN122" s="77">
        <v>0</v>
      </c>
      <c r="CO122" s="77">
        <v>0</v>
      </c>
      <c r="CP122" s="77">
        <v>0</v>
      </c>
      <c r="CQ122" s="77">
        <v>0</v>
      </c>
      <c r="CR122" s="77">
        <v>0</v>
      </c>
      <c r="CS122" s="77">
        <v>0</v>
      </c>
      <c r="CT122" s="77">
        <v>0</v>
      </c>
      <c r="CU122" s="77">
        <v>0</v>
      </c>
      <c r="CV122" s="77">
        <v>0</v>
      </c>
      <c r="CW122" s="77">
        <v>0</v>
      </c>
      <c r="CX122" s="77">
        <v>28.069400000000002</v>
      </c>
      <c r="CY122" s="77">
        <v>73.215100000000007</v>
      </c>
      <c r="CZ122" s="77">
        <v>14.996700000000001</v>
      </c>
      <c r="DA122" s="77">
        <v>0</v>
      </c>
      <c r="DB122" s="77">
        <v>1.2810299999999999</v>
      </c>
      <c r="DC122" s="77">
        <v>15.266</v>
      </c>
      <c r="DD122" s="77">
        <v>96.019199999999998</v>
      </c>
      <c r="DE122" s="77">
        <v>228.84800000000001</v>
      </c>
      <c r="DF122" s="77">
        <v>0</v>
      </c>
      <c r="DG122" s="77"/>
      <c r="DH122" s="77">
        <v>0</v>
      </c>
      <c r="DI122" s="77">
        <v>0</v>
      </c>
      <c r="DJ122" s="77"/>
      <c r="DK122" s="77">
        <v>0</v>
      </c>
      <c r="DL122" s="77" t="s">
        <v>251</v>
      </c>
      <c r="DM122" s="77" t="s">
        <v>279</v>
      </c>
      <c r="DN122" s="77" t="s">
        <v>253</v>
      </c>
      <c r="DO122" s="77" t="s">
        <v>79</v>
      </c>
      <c r="DP122" s="77" t="s">
        <v>254</v>
      </c>
      <c r="DQ122" s="77" t="s">
        <v>80</v>
      </c>
      <c r="DR122" s="77" t="s">
        <v>255</v>
      </c>
      <c r="DS122" s="77" t="s">
        <v>348</v>
      </c>
    </row>
    <row r="123" spans="2:123" x14ac:dyDescent="0.25">
      <c r="B123" s="77" t="s">
        <v>525</v>
      </c>
      <c r="C123" s="77" t="s">
        <v>185</v>
      </c>
      <c r="D123" s="77">
        <v>511806</v>
      </c>
      <c r="E123" s="77" t="s">
        <v>83</v>
      </c>
      <c r="F123" s="77" t="s">
        <v>78</v>
      </c>
      <c r="G123" s="85">
        <v>6.7361111111111108E-2</v>
      </c>
      <c r="H123" s="77" t="s">
        <v>117</v>
      </c>
      <c r="I123" s="77">
        <v>-25</v>
      </c>
      <c r="J123" s="77" t="s">
        <v>248</v>
      </c>
      <c r="K123" s="77" t="s">
        <v>248</v>
      </c>
      <c r="L123" s="77" t="s">
        <v>499</v>
      </c>
      <c r="M123" s="77">
        <v>0</v>
      </c>
      <c r="N123" s="77">
        <v>48642.400000000001</v>
      </c>
      <c r="O123" s="77">
        <v>78671.8</v>
      </c>
      <c r="P123" s="77">
        <v>0</v>
      </c>
      <c r="Q123" s="77">
        <v>0</v>
      </c>
      <c r="R123" s="77">
        <v>0</v>
      </c>
      <c r="S123" s="77">
        <v>94151</v>
      </c>
      <c r="T123" s="77">
        <v>221465</v>
      </c>
      <c r="U123" s="77">
        <v>77659.3</v>
      </c>
      <c r="V123" s="77">
        <v>0</v>
      </c>
      <c r="W123" s="77">
        <v>0</v>
      </c>
      <c r="X123" s="77">
        <v>299124</v>
      </c>
      <c r="Y123" s="77">
        <v>243.73699999999999</v>
      </c>
      <c r="Z123" s="77">
        <v>0</v>
      </c>
      <c r="AA123" s="77">
        <v>0</v>
      </c>
      <c r="AB123" s="77">
        <v>0</v>
      </c>
      <c r="AC123" s="77">
        <v>0</v>
      </c>
      <c r="AD123" s="77">
        <v>1884.87</v>
      </c>
      <c r="AE123" s="77">
        <v>0</v>
      </c>
      <c r="AF123" s="77">
        <v>2128.6</v>
      </c>
      <c r="AG123" s="77">
        <v>0</v>
      </c>
      <c r="AH123" s="77">
        <v>0</v>
      </c>
      <c r="AI123" s="77">
        <v>0</v>
      </c>
      <c r="AJ123" s="77">
        <v>2128.6</v>
      </c>
      <c r="AK123" s="77">
        <v>0</v>
      </c>
      <c r="AL123" s="77">
        <v>0</v>
      </c>
      <c r="AM123" s="77">
        <v>0</v>
      </c>
      <c r="AN123" s="77">
        <v>0</v>
      </c>
      <c r="AO123" s="77">
        <v>0</v>
      </c>
      <c r="AP123" s="77">
        <v>0</v>
      </c>
      <c r="AQ123" s="77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0</v>
      </c>
      <c r="AW123" s="77">
        <v>1.7834700000000001</v>
      </c>
      <c r="AX123" s="77">
        <v>78.010000000000005</v>
      </c>
      <c r="AY123" s="77">
        <v>76.390500000000003</v>
      </c>
      <c r="AZ123" s="77">
        <v>0</v>
      </c>
      <c r="BA123" s="77">
        <v>0</v>
      </c>
      <c r="BB123" s="77">
        <v>12.641500000000001</v>
      </c>
      <c r="BC123" s="77">
        <v>96.526600000000002</v>
      </c>
      <c r="BD123" s="77">
        <v>265.35199999999998</v>
      </c>
      <c r="BE123" s="77">
        <v>22.25</v>
      </c>
      <c r="BF123" s="77" t="s">
        <v>381</v>
      </c>
      <c r="BG123" s="77">
        <v>0</v>
      </c>
      <c r="BH123" s="77">
        <v>0</v>
      </c>
      <c r="BI123" s="77"/>
      <c r="BJ123" s="77">
        <v>0</v>
      </c>
      <c r="BK123" s="77" t="s">
        <v>248</v>
      </c>
      <c r="BL123" s="77" t="s">
        <v>248</v>
      </c>
      <c r="BM123" s="77" t="s">
        <v>521</v>
      </c>
      <c r="BN123" s="77">
        <v>5.7814699999999997</v>
      </c>
      <c r="BO123" s="77">
        <v>74713</v>
      </c>
      <c r="BP123" s="77">
        <v>11587.1</v>
      </c>
      <c r="BQ123" s="77">
        <v>0</v>
      </c>
      <c r="BR123" s="77">
        <v>882.76</v>
      </c>
      <c r="BS123" s="77">
        <v>0</v>
      </c>
      <c r="BT123" s="77">
        <v>94151</v>
      </c>
      <c r="BU123" s="77">
        <v>181340</v>
      </c>
      <c r="BV123" s="77">
        <v>77659.3</v>
      </c>
      <c r="BW123" s="77">
        <v>0</v>
      </c>
      <c r="BX123" s="77">
        <v>0</v>
      </c>
      <c r="BY123" s="77">
        <v>258999</v>
      </c>
      <c r="BZ123" s="77">
        <v>975.89099999999996</v>
      </c>
      <c r="CA123" s="77">
        <v>0</v>
      </c>
      <c r="CB123" s="77">
        <v>0</v>
      </c>
      <c r="CC123" s="77">
        <v>0</v>
      </c>
      <c r="CD123" s="77">
        <v>0</v>
      </c>
      <c r="CE123" s="77">
        <v>1884.97</v>
      </c>
      <c r="CF123" s="77">
        <v>0</v>
      </c>
      <c r="CG123" s="77">
        <v>2860.86</v>
      </c>
      <c r="CH123" s="77">
        <v>0</v>
      </c>
      <c r="CI123" s="77">
        <v>0</v>
      </c>
      <c r="CJ123" s="77">
        <v>0</v>
      </c>
      <c r="CK123" s="77">
        <v>2860.86</v>
      </c>
      <c r="CL123" s="77">
        <v>0</v>
      </c>
      <c r="CM123" s="77">
        <v>0</v>
      </c>
      <c r="CN123" s="77">
        <v>0</v>
      </c>
      <c r="CO123" s="77">
        <v>0</v>
      </c>
      <c r="CP123" s="77">
        <v>0</v>
      </c>
      <c r="CQ123" s="77">
        <v>0</v>
      </c>
      <c r="CR123" s="77">
        <v>0</v>
      </c>
      <c r="CS123" s="77">
        <v>0</v>
      </c>
      <c r="CT123" s="77">
        <v>0</v>
      </c>
      <c r="CU123" s="77">
        <v>0</v>
      </c>
      <c r="CV123" s="77">
        <v>0</v>
      </c>
      <c r="CW123" s="77">
        <v>0</v>
      </c>
      <c r="CX123" s="77">
        <v>7.3988500000000004</v>
      </c>
      <c r="CY123" s="77">
        <v>109.73099999999999</v>
      </c>
      <c r="CZ123" s="77">
        <v>13.3972</v>
      </c>
      <c r="DA123" s="77">
        <v>0</v>
      </c>
      <c r="DB123" s="77">
        <v>0.66697099999999998</v>
      </c>
      <c r="DC123" s="77">
        <v>12.642099999999999</v>
      </c>
      <c r="DD123" s="77">
        <v>96.526600000000002</v>
      </c>
      <c r="DE123" s="77">
        <v>240.363</v>
      </c>
      <c r="DF123" s="77">
        <v>0</v>
      </c>
      <c r="DG123" s="77"/>
      <c r="DH123" s="77">
        <v>0</v>
      </c>
      <c r="DI123" s="77">
        <v>0</v>
      </c>
      <c r="DJ123" s="77"/>
      <c r="DK123" s="77">
        <v>0</v>
      </c>
      <c r="DL123" s="77" t="s">
        <v>251</v>
      </c>
      <c r="DM123" s="77" t="s">
        <v>279</v>
      </c>
      <c r="DN123" s="77" t="s">
        <v>253</v>
      </c>
      <c r="DO123" s="77" t="s">
        <v>79</v>
      </c>
      <c r="DP123" s="77" t="s">
        <v>254</v>
      </c>
      <c r="DQ123" s="77" t="s">
        <v>80</v>
      </c>
      <c r="DR123" s="77" t="s">
        <v>255</v>
      </c>
      <c r="DS123" s="77" t="s">
        <v>348</v>
      </c>
    </row>
    <row r="124" spans="2:123" x14ac:dyDescent="0.25">
      <c r="B124" s="77" t="s">
        <v>526</v>
      </c>
      <c r="C124" s="77" t="s">
        <v>180</v>
      </c>
      <c r="D124" s="77">
        <v>511915</v>
      </c>
      <c r="E124" s="77" t="s">
        <v>77</v>
      </c>
      <c r="F124" s="77" t="s">
        <v>78</v>
      </c>
      <c r="G124" s="85">
        <v>7.013888888888889E-2</v>
      </c>
      <c r="H124" s="77" t="s">
        <v>117</v>
      </c>
      <c r="I124" s="77">
        <v>-55.7</v>
      </c>
      <c r="J124" s="77" t="s">
        <v>248</v>
      </c>
      <c r="K124" s="77" t="s">
        <v>248</v>
      </c>
      <c r="L124" s="77" t="s">
        <v>499</v>
      </c>
      <c r="M124" s="77">
        <v>0</v>
      </c>
      <c r="N124" s="77">
        <v>139830</v>
      </c>
      <c r="O124" s="77">
        <v>118014</v>
      </c>
      <c r="P124" s="77">
        <v>0</v>
      </c>
      <c r="Q124" s="77">
        <v>0</v>
      </c>
      <c r="R124" s="77">
        <v>0</v>
      </c>
      <c r="S124" s="77">
        <v>94151</v>
      </c>
      <c r="T124" s="77">
        <v>351995</v>
      </c>
      <c r="U124" s="77">
        <v>77659.3</v>
      </c>
      <c r="V124" s="77">
        <v>0</v>
      </c>
      <c r="W124" s="77">
        <v>0</v>
      </c>
      <c r="X124" s="77">
        <v>429654</v>
      </c>
      <c r="Y124" s="77">
        <v>61.076700000000002</v>
      </c>
      <c r="Z124" s="77">
        <v>0</v>
      </c>
      <c r="AA124" s="77">
        <v>0</v>
      </c>
      <c r="AB124" s="77">
        <v>0</v>
      </c>
      <c r="AC124" s="77">
        <v>0</v>
      </c>
      <c r="AD124" s="77">
        <v>1576.22</v>
      </c>
      <c r="AE124" s="77">
        <v>0</v>
      </c>
      <c r="AF124" s="77">
        <v>1637.29</v>
      </c>
      <c r="AG124" s="77">
        <v>0</v>
      </c>
      <c r="AH124" s="77">
        <v>0</v>
      </c>
      <c r="AI124" s="77">
        <v>0</v>
      </c>
      <c r="AJ124" s="77">
        <v>1637.29</v>
      </c>
      <c r="AK124" s="77">
        <v>0</v>
      </c>
      <c r="AL124" s="77">
        <v>0</v>
      </c>
      <c r="AM124" s="77">
        <v>0</v>
      </c>
      <c r="AN124" s="77">
        <v>0</v>
      </c>
      <c r="AO124" s="77">
        <v>0</v>
      </c>
      <c r="AP124" s="77">
        <v>0</v>
      </c>
      <c r="AQ124" s="77">
        <v>0</v>
      </c>
      <c r="AR124" s="77">
        <v>0</v>
      </c>
      <c r="AS124" s="77">
        <v>0</v>
      </c>
      <c r="AT124" s="77">
        <v>0</v>
      </c>
      <c r="AU124" s="77">
        <v>0</v>
      </c>
      <c r="AV124" s="77">
        <v>0</v>
      </c>
      <c r="AW124" s="77">
        <v>0.43881300000000001</v>
      </c>
      <c r="AX124" s="77">
        <v>188.39599999999999</v>
      </c>
      <c r="AY124" s="77">
        <v>114.18300000000001</v>
      </c>
      <c r="AZ124" s="77">
        <v>0</v>
      </c>
      <c r="BA124" s="77">
        <v>0</v>
      </c>
      <c r="BB124" s="77">
        <v>10.650399999999999</v>
      </c>
      <c r="BC124" s="77">
        <v>95.927700000000002</v>
      </c>
      <c r="BD124" s="77">
        <v>409.596</v>
      </c>
      <c r="BE124" s="77">
        <v>92</v>
      </c>
      <c r="BF124" s="77" t="s">
        <v>373</v>
      </c>
      <c r="BG124" s="77">
        <v>0</v>
      </c>
      <c r="BH124" s="77">
        <v>0</v>
      </c>
      <c r="BI124" s="77"/>
      <c r="BJ124" s="77">
        <v>0</v>
      </c>
      <c r="BK124" s="77" t="s">
        <v>248</v>
      </c>
      <c r="BL124" s="77" t="s">
        <v>248</v>
      </c>
      <c r="BM124" s="77" t="s">
        <v>261</v>
      </c>
      <c r="BN124" s="77">
        <v>1.80663</v>
      </c>
      <c r="BO124" s="77">
        <v>170080</v>
      </c>
      <c r="BP124" s="77">
        <v>15675.4</v>
      </c>
      <c r="BQ124" s="77">
        <v>0</v>
      </c>
      <c r="BR124" s="77">
        <v>303.54500000000002</v>
      </c>
      <c r="BS124" s="77">
        <v>0</v>
      </c>
      <c r="BT124" s="77">
        <v>94151</v>
      </c>
      <c r="BU124" s="77">
        <v>280212</v>
      </c>
      <c r="BV124" s="77">
        <v>77659.3</v>
      </c>
      <c r="BW124" s="77">
        <v>0</v>
      </c>
      <c r="BX124" s="77">
        <v>0</v>
      </c>
      <c r="BY124" s="77">
        <v>357872</v>
      </c>
      <c r="BZ124" s="77">
        <v>312.23200000000003</v>
      </c>
      <c r="CA124" s="77">
        <v>0</v>
      </c>
      <c r="CB124" s="77">
        <v>0</v>
      </c>
      <c r="CC124" s="77">
        <v>0</v>
      </c>
      <c r="CD124" s="77">
        <v>0</v>
      </c>
      <c r="CE124" s="77">
        <v>1576.29</v>
      </c>
      <c r="CF124" s="77">
        <v>0</v>
      </c>
      <c r="CG124" s="77">
        <v>1888.53</v>
      </c>
      <c r="CH124" s="77">
        <v>0</v>
      </c>
      <c r="CI124" s="77">
        <v>0</v>
      </c>
      <c r="CJ124" s="77">
        <v>0</v>
      </c>
      <c r="CK124" s="77">
        <v>1888.53</v>
      </c>
      <c r="CL124" s="77">
        <v>0</v>
      </c>
      <c r="CM124" s="77">
        <v>0</v>
      </c>
      <c r="CN124" s="77">
        <v>0</v>
      </c>
      <c r="CO124" s="77">
        <v>0</v>
      </c>
      <c r="CP124" s="77">
        <v>0</v>
      </c>
      <c r="CQ124" s="77">
        <v>0</v>
      </c>
      <c r="CR124" s="77">
        <v>0</v>
      </c>
      <c r="CS124" s="77">
        <v>0</v>
      </c>
      <c r="CT124" s="77">
        <v>0</v>
      </c>
      <c r="CU124" s="77">
        <v>0</v>
      </c>
      <c r="CV124" s="77">
        <v>0</v>
      </c>
      <c r="CW124" s="77">
        <v>0</v>
      </c>
      <c r="CX124" s="77">
        <v>2.4519199999999999</v>
      </c>
      <c r="CY124" s="77">
        <v>226.09200000000001</v>
      </c>
      <c r="CZ124" s="77">
        <v>18.528600000000001</v>
      </c>
      <c r="DA124" s="77">
        <v>0</v>
      </c>
      <c r="DB124" s="77">
        <v>0.23289399999999999</v>
      </c>
      <c r="DC124" s="77">
        <v>10.6509</v>
      </c>
      <c r="DD124" s="77">
        <v>95.927700000000002</v>
      </c>
      <c r="DE124" s="77">
        <v>353.88400000000001</v>
      </c>
      <c r="DF124" s="77">
        <v>0</v>
      </c>
      <c r="DG124" s="77"/>
      <c r="DH124" s="77">
        <v>0</v>
      </c>
      <c r="DI124" s="77">
        <v>0</v>
      </c>
      <c r="DJ124" s="77"/>
      <c r="DK124" s="77">
        <v>0</v>
      </c>
      <c r="DL124" s="77" t="s">
        <v>251</v>
      </c>
      <c r="DM124" s="77" t="s">
        <v>279</v>
      </c>
      <c r="DN124" s="77" t="s">
        <v>253</v>
      </c>
      <c r="DO124" s="77" t="s">
        <v>79</v>
      </c>
      <c r="DP124" s="77" t="s">
        <v>254</v>
      </c>
      <c r="DQ124" s="77" t="s">
        <v>80</v>
      </c>
      <c r="DR124" s="77" t="s">
        <v>255</v>
      </c>
      <c r="DS124" s="77" t="s">
        <v>348</v>
      </c>
    </row>
    <row r="125" spans="2:123" x14ac:dyDescent="0.25">
      <c r="B125" s="77" t="s">
        <v>527</v>
      </c>
      <c r="C125" s="77" t="s">
        <v>183</v>
      </c>
      <c r="D125" s="77">
        <v>512016</v>
      </c>
      <c r="E125" s="77" t="s">
        <v>81</v>
      </c>
      <c r="F125" s="77" t="s">
        <v>78</v>
      </c>
      <c r="G125" s="85">
        <v>7.7083333333333337E-2</v>
      </c>
      <c r="H125" s="77" t="s">
        <v>117</v>
      </c>
      <c r="I125" s="77">
        <v>-42.2</v>
      </c>
      <c r="J125" s="77" t="s">
        <v>248</v>
      </c>
      <c r="K125" s="77" t="s">
        <v>248</v>
      </c>
      <c r="L125" s="77" t="s">
        <v>358</v>
      </c>
      <c r="M125" s="77">
        <v>0</v>
      </c>
      <c r="N125" s="77">
        <v>28711.1</v>
      </c>
      <c r="O125" s="77">
        <v>78844.3</v>
      </c>
      <c r="P125" s="77">
        <v>0</v>
      </c>
      <c r="Q125" s="77">
        <v>0</v>
      </c>
      <c r="R125" s="77">
        <v>0</v>
      </c>
      <c r="S125" s="77">
        <v>94151</v>
      </c>
      <c r="T125" s="77">
        <v>201706</v>
      </c>
      <c r="U125" s="77">
        <v>77659.3</v>
      </c>
      <c r="V125" s="77">
        <v>0</v>
      </c>
      <c r="W125" s="77">
        <v>0</v>
      </c>
      <c r="X125" s="77">
        <v>279366</v>
      </c>
      <c r="Y125" s="77">
        <v>2265</v>
      </c>
      <c r="Z125" s="77">
        <v>0</v>
      </c>
      <c r="AA125" s="77">
        <v>0</v>
      </c>
      <c r="AB125" s="77">
        <v>0</v>
      </c>
      <c r="AC125" s="77">
        <v>0</v>
      </c>
      <c r="AD125" s="77">
        <v>2270.4</v>
      </c>
      <c r="AE125" s="77">
        <v>0</v>
      </c>
      <c r="AF125" s="77">
        <v>4535.3999999999996</v>
      </c>
      <c r="AG125" s="77">
        <v>0</v>
      </c>
      <c r="AH125" s="77">
        <v>0</v>
      </c>
      <c r="AI125" s="77">
        <v>0</v>
      </c>
      <c r="AJ125" s="77">
        <v>4535.3999999999996</v>
      </c>
      <c r="AK125" s="77">
        <v>0</v>
      </c>
      <c r="AL125" s="77">
        <v>0</v>
      </c>
      <c r="AM125" s="77">
        <v>0</v>
      </c>
      <c r="AN125" s="77">
        <v>0</v>
      </c>
      <c r="AO125" s="77">
        <v>0</v>
      </c>
      <c r="AP125" s="77">
        <v>0</v>
      </c>
      <c r="AQ125" s="77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16.991900000000001</v>
      </c>
      <c r="AX125" s="77">
        <v>56.502400000000002</v>
      </c>
      <c r="AY125" s="77">
        <v>76.0749</v>
      </c>
      <c r="AZ125" s="77">
        <v>0</v>
      </c>
      <c r="BA125" s="77">
        <v>0</v>
      </c>
      <c r="BB125" s="77">
        <v>15.2653</v>
      </c>
      <c r="BC125" s="77">
        <v>96.019199999999998</v>
      </c>
      <c r="BD125" s="77">
        <v>260.85399999999998</v>
      </c>
      <c r="BE125" s="77">
        <v>2</v>
      </c>
      <c r="BF125" s="77" t="s">
        <v>373</v>
      </c>
      <c r="BG125" s="77">
        <v>0</v>
      </c>
      <c r="BH125" s="77">
        <v>0.5</v>
      </c>
      <c r="BI125" s="77" t="s">
        <v>381</v>
      </c>
      <c r="BJ125" s="77">
        <v>0</v>
      </c>
      <c r="BK125" s="77" t="s">
        <v>248</v>
      </c>
      <c r="BL125" s="77" t="s">
        <v>248</v>
      </c>
      <c r="BM125" s="77" t="s">
        <v>261</v>
      </c>
      <c r="BN125" s="77">
        <v>20.352399999999999</v>
      </c>
      <c r="BO125" s="77">
        <v>36493.4</v>
      </c>
      <c r="BP125" s="77">
        <v>11298.7</v>
      </c>
      <c r="BQ125" s="77">
        <v>0</v>
      </c>
      <c r="BR125" s="77">
        <v>1636.19</v>
      </c>
      <c r="BS125" s="77">
        <v>0</v>
      </c>
      <c r="BT125" s="77">
        <v>94151</v>
      </c>
      <c r="BU125" s="77">
        <v>143600</v>
      </c>
      <c r="BV125" s="77">
        <v>77659.3</v>
      </c>
      <c r="BW125" s="77">
        <v>0</v>
      </c>
      <c r="BX125" s="77">
        <v>0</v>
      </c>
      <c r="BY125" s="77">
        <v>221259</v>
      </c>
      <c r="BZ125" s="77">
        <v>3288.48</v>
      </c>
      <c r="CA125" s="77">
        <v>0</v>
      </c>
      <c r="CB125" s="77">
        <v>0</v>
      </c>
      <c r="CC125" s="77">
        <v>0</v>
      </c>
      <c r="CD125" s="77">
        <v>0</v>
      </c>
      <c r="CE125" s="77">
        <v>2270.52</v>
      </c>
      <c r="CF125" s="77">
        <v>0</v>
      </c>
      <c r="CG125" s="77">
        <v>5559</v>
      </c>
      <c r="CH125" s="77">
        <v>0</v>
      </c>
      <c r="CI125" s="77">
        <v>0</v>
      </c>
      <c r="CJ125" s="77">
        <v>0</v>
      </c>
      <c r="CK125" s="77">
        <v>5559</v>
      </c>
      <c r="CL125" s="77">
        <v>0</v>
      </c>
      <c r="CM125" s="77">
        <v>0</v>
      </c>
      <c r="CN125" s="77">
        <v>0</v>
      </c>
      <c r="CO125" s="77">
        <v>0</v>
      </c>
      <c r="CP125" s="77">
        <v>0</v>
      </c>
      <c r="CQ125" s="77">
        <v>0</v>
      </c>
      <c r="CR125" s="77">
        <v>0</v>
      </c>
      <c r="CS125" s="77">
        <v>0</v>
      </c>
      <c r="CT125" s="77">
        <v>0</v>
      </c>
      <c r="CU125" s="77">
        <v>0</v>
      </c>
      <c r="CV125" s="77">
        <v>0</v>
      </c>
      <c r="CW125" s="77">
        <v>0</v>
      </c>
      <c r="CX125" s="77">
        <v>24.397400000000001</v>
      </c>
      <c r="CY125" s="77">
        <v>68.524600000000007</v>
      </c>
      <c r="CZ125" s="77">
        <v>13.323399999999999</v>
      </c>
      <c r="DA125" s="77">
        <v>0</v>
      </c>
      <c r="DB125" s="77">
        <v>1.21384</v>
      </c>
      <c r="DC125" s="77">
        <v>15.2661</v>
      </c>
      <c r="DD125" s="77">
        <v>96.019199999999998</v>
      </c>
      <c r="DE125" s="77">
        <v>218.744</v>
      </c>
      <c r="DF125" s="77">
        <v>0</v>
      </c>
      <c r="DG125" s="77"/>
      <c r="DH125" s="77">
        <v>0</v>
      </c>
      <c r="DI125" s="77">
        <v>1</v>
      </c>
      <c r="DJ125" s="77" t="s">
        <v>382</v>
      </c>
      <c r="DK125" s="77">
        <v>0</v>
      </c>
      <c r="DL125" s="77" t="s">
        <v>251</v>
      </c>
      <c r="DM125" s="77" t="s">
        <v>279</v>
      </c>
      <c r="DN125" s="77" t="s">
        <v>253</v>
      </c>
      <c r="DO125" s="77" t="s">
        <v>79</v>
      </c>
      <c r="DP125" s="77" t="s">
        <v>254</v>
      </c>
      <c r="DQ125" s="77" t="s">
        <v>80</v>
      </c>
      <c r="DR125" s="77" t="s">
        <v>255</v>
      </c>
      <c r="DS125" s="77" t="s">
        <v>348</v>
      </c>
    </row>
    <row r="126" spans="2:123" x14ac:dyDescent="0.25">
      <c r="B126" s="77" t="s">
        <v>528</v>
      </c>
      <c r="C126" s="77" t="s">
        <v>186</v>
      </c>
      <c r="D126" s="77">
        <v>512106</v>
      </c>
      <c r="E126" s="77" t="s">
        <v>83</v>
      </c>
      <c r="F126" s="77" t="s">
        <v>78</v>
      </c>
      <c r="G126" s="85">
        <v>6.5972222222222224E-2</v>
      </c>
      <c r="H126" s="77" t="s">
        <v>117</v>
      </c>
      <c r="I126" s="77">
        <v>-28.4</v>
      </c>
      <c r="J126" s="77" t="s">
        <v>248</v>
      </c>
      <c r="K126" s="77" t="s">
        <v>248</v>
      </c>
      <c r="L126" s="77" t="s">
        <v>499</v>
      </c>
      <c r="M126" s="77">
        <v>0</v>
      </c>
      <c r="N126" s="77">
        <v>45658.3</v>
      </c>
      <c r="O126" s="77">
        <v>78671.8</v>
      </c>
      <c r="P126" s="77">
        <v>0</v>
      </c>
      <c r="Q126" s="77">
        <v>0</v>
      </c>
      <c r="R126" s="77">
        <v>0</v>
      </c>
      <c r="S126" s="77">
        <v>94151</v>
      </c>
      <c r="T126" s="77">
        <v>218481</v>
      </c>
      <c r="U126" s="77">
        <v>77659.3</v>
      </c>
      <c r="V126" s="77">
        <v>0</v>
      </c>
      <c r="W126" s="77">
        <v>0</v>
      </c>
      <c r="X126" s="77">
        <v>296140</v>
      </c>
      <c r="Y126" s="77">
        <v>215.464</v>
      </c>
      <c r="Z126" s="77">
        <v>0</v>
      </c>
      <c r="AA126" s="77">
        <v>0</v>
      </c>
      <c r="AB126" s="77">
        <v>0</v>
      </c>
      <c r="AC126" s="77">
        <v>0</v>
      </c>
      <c r="AD126" s="77">
        <v>1884.87</v>
      </c>
      <c r="AE126" s="77">
        <v>0</v>
      </c>
      <c r="AF126" s="77">
        <v>2100.33</v>
      </c>
      <c r="AG126" s="77">
        <v>0</v>
      </c>
      <c r="AH126" s="77">
        <v>0</v>
      </c>
      <c r="AI126" s="77">
        <v>0</v>
      </c>
      <c r="AJ126" s="77">
        <v>2100.33</v>
      </c>
      <c r="AK126" s="77">
        <v>0</v>
      </c>
      <c r="AL126" s="77">
        <v>0</v>
      </c>
      <c r="AM126" s="77">
        <v>0</v>
      </c>
      <c r="AN126" s="77">
        <v>0</v>
      </c>
      <c r="AO126" s="77">
        <v>0</v>
      </c>
      <c r="AP126" s="77">
        <v>0</v>
      </c>
      <c r="AQ126" s="77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1.5546800000000001</v>
      </c>
      <c r="AX126" s="77">
        <v>73.968299999999999</v>
      </c>
      <c r="AY126" s="77">
        <v>76.390500000000003</v>
      </c>
      <c r="AZ126" s="77">
        <v>0</v>
      </c>
      <c r="BA126" s="77">
        <v>0</v>
      </c>
      <c r="BB126" s="77">
        <v>12.641400000000001</v>
      </c>
      <c r="BC126" s="77">
        <v>96.526600000000002</v>
      </c>
      <c r="BD126" s="77">
        <v>261.08199999999999</v>
      </c>
      <c r="BE126" s="77">
        <v>17.5</v>
      </c>
      <c r="BF126" s="77" t="s">
        <v>381</v>
      </c>
      <c r="BG126" s="77">
        <v>0</v>
      </c>
      <c r="BH126" s="77">
        <v>0</v>
      </c>
      <c r="BI126" s="77"/>
      <c r="BJ126" s="77">
        <v>0</v>
      </c>
      <c r="BK126" s="77" t="s">
        <v>248</v>
      </c>
      <c r="BL126" s="77" t="s">
        <v>248</v>
      </c>
      <c r="BM126" s="77" t="s">
        <v>521</v>
      </c>
      <c r="BN126" s="77">
        <v>5.4738199999999999</v>
      </c>
      <c r="BO126" s="77">
        <v>71577.600000000006</v>
      </c>
      <c r="BP126" s="77">
        <v>10826</v>
      </c>
      <c r="BQ126" s="77">
        <v>0</v>
      </c>
      <c r="BR126" s="77">
        <v>874.05</v>
      </c>
      <c r="BS126" s="77">
        <v>0</v>
      </c>
      <c r="BT126" s="77">
        <v>94151</v>
      </c>
      <c r="BU126" s="77">
        <v>177434</v>
      </c>
      <c r="BV126" s="77">
        <v>77659.3</v>
      </c>
      <c r="BW126" s="77">
        <v>0</v>
      </c>
      <c r="BX126" s="77">
        <v>0</v>
      </c>
      <c r="BY126" s="77">
        <v>255093</v>
      </c>
      <c r="BZ126" s="77">
        <v>930.53200000000004</v>
      </c>
      <c r="CA126" s="77">
        <v>0</v>
      </c>
      <c r="CB126" s="77">
        <v>0</v>
      </c>
      <c r="CC126" s="77">
        <v>0</v>
      </c>
      <c r="CD126" s="77">
        <v>0</v>
      </c>
      <c r="CE126" s="77">
        <v>1884.97</v>
      </c>
      <c r="CF126" s="77">
        <v>0</v>
      </c>
      <c r="CG126" s="77">
        <v>2815.5</v>
      </c>
      <c r="CH126" s="77">
        <v>0</v>
      </c>
      <c r="CI126" s="77">
        <v>0</v>
      </c>
      <c r="CJ126" s="77">
        <v>0</v>
      </c>
      <c r="CK126" s="77">
        <v>2815.5</v>
      </c>
      <c r="CL126" s="77">
        <v>0</v>
      </c>
      <c r="CM126" s="77">
        <v>0</v>
      </c>
      <c r="CN126" s="77">
        <v>0</v>
      </c>
      <c r="CO126" s="77">
        <v>0</v>
      </c>
      <c r="CP126" s="77">
        <v>0</v>
      </c>
      <c r="CQ126" s="77">
        <v>0</v>
      </c>
      <c r="CR126" s="77">
        <v>0</v>
      </c>
      <c r="CS126" s="77">
        <v>0</v>
      </c>
      <c r="CT126" s="77">
        <v>0</v>
      </c>
      <c r="CU126" s="77">
        <v>0</v>
      </c>
      <c r="CV126" s="77">
        <v>0</v>
      </c>
      <c r="CW126" s="77">
        <v>0</v>
      </c>
      <c r="CX126" s="77">
        <v>7.0114200000000002</v>
      </c>
      <c r="CY126" s="77">
        <v>103.795</v>
      </c>
      <c r="CZ126" s="77">
        <v>12.1211</v>
      </c>
      <c r="DA126" s="77">
        <v>0</v>
      </c>
      <c r="DB126" s="77">
        <v>0.65871400000000002</v>
      </c>
      <c r="DC126" s="77">
        <v>12.642099999999999</v>
      </c>
      <c r="DD126" s="77">
        <v>96.526600000000002</v>
      </c>
      <c r="DE126" s="77">
        <v>232.755</v>
      </c>
      <c r="DF126" s="77">
        <v>0</v>
      </c>
      <c r="DG126" s="77"/>
      <c r="DH126" s="77">
        <v>0</v>
      </c>
      <c r="DI126" s="77">
        <v>0</v>
      </c>
      <c r="DJ126" s="77"/>
      <c r="DK126" s="77">
        <v>0</v>
      </c>
      <c r="DL126" s="77" t="s">
        <v>251</v>
      </c>
      <c r="DM126" s="77" t="s">
        <v>279</v>
      </c>
      <c r="DN126" s="77" t="s">
        <v>253</v>
      </c>
      <c r="DO126" s="77" t="s">
        <v>79</v>
      </c>
      <c r="DP126" s="77" t="s">
        <v>254</v>
      </c>
      <c r="DQ126" s="77" t="s">
        <v>80</v>
      </c>
      <c r="DR126" s="77" t="s">
        <v>255</v>
      </c>
      <c r="DS126" s="77" t="s">
        <v>348</v>
      </c>
    </row>
    <row r="127" spans="2:123" x14ac:dyDescent="0.25">
      <c r="B127" s="77" t="s">
        <v>529</v>
      </c>
      <c r="C127" s="77" t="s">
        <v>181</v>
      </c>
      <c r="D127" s="77">
        <v>512215</v>
      </c>
      <c r="E127" s="77" t="s">
        <v>77</v>
      </c>
      <c r="F127" s="77" t="s">
        <v>78</v>
      </c>
      <c r="G127" s="85">
        <v>7.1527777777777787E-2</v>
      </c>
      <c r="H127" s="77" t="s">
        <v>117</v>
      </c>
      <c r="I127" s="77">
        <v>-53.9</v>
      </c>
      <c r="J127" s="77" t="s">
        <v>248</v>
      </c>
      <c r="K127" s="77" t="s">
        <v>248</v>
      </c>
      <c r="L127" s="77" t="s">
        <v>499</v>
      </c>
      <c r="M127" s="77">
        <v>0</v>
      </c>
      <c r="N127" s="77">
        <v>141451</v>
      </c>
      <c r="O127" s="77">
        <v>118014</v>
      </c>
      <c r="P127" s="77">
        <v>0</v>
      </c>
      <c r="Q127" s="77">
        <v>0</v>
      </c>
      <c r="R127" s="77">
        <v>0</v>
      </c>
      <c r="S127" s="77">
        <v>94151</v>
      </c>
      <c r="T127" s="77">
        <v>353616</v>
      </c>
      <c r="U127" s="77">
        <v>77659.3</v>
      </c>
      <c r="V127" s="77">
        <v>0</v>
      </c>
      <c r="W127" s="77">
        <v>0</v>
      </c>
      <c r="X127" s="77">
        <v>431275</v>
      </c>
      <c r="Y127" s="77">
        <v>62.281500000000001</v>
      </c>
      <c r="Z127" s="77">
        <v>0</v>
      </c>
      <c r="AA127" s="77">
        <v>0</v>
      </c>
      <c r="AB127" s="77">
        <v>0</v>
      </c>
      <c r="AC127" s="77">
        <v>0</v>
      </c>
      <c r="AD127" s="77">
        <v>1576.22</v>
      </c>
      <c r="AE127" s="77">
        <v>0</v>
      </c>
      <c r="AF127" s="77">
        <v>1638.5</v>
      </c>
      <c r="AG127" s="77">
        <v>0</v>
      </c>
      <c r="AH127" s="77">
        <v>0</v>
      </c>
      <c r="AI127" s="77">
        <v>0</v>
      </c>
      <c r="AJ127" s="77">
        <v>1638.5</v>
      </c>
      <c r="AK127" s="77">
        <v>0</v>
      </c>
      <c r="AL127" s="77">
        <v>0</v>
      </c>
      <c r="AM127" s="77">
        <v>0</v>
      </c>
      <c r="AN127" s="77">
        <v>0</v>
      </c>
      <c r="AO127" s="77">
        <v>0</v>
      </c>
      <c r="AP127" s="77">
        <v>0</v>
      </c>
      <c r="AQ127" s="77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0.44857000000000002</v>
      </c>
      <c r="AX127" s="77">
        <v>190.32900000000001</v>
      </c>
      <c r="AY127" s="77">
        <v>114.18300000000001</v>
      </c>
      <c r="AZ127" s="77">
        <v>0</v>
      </c>
      <c r="BA127" s="77">
        <v>0</v>
      </c>
      <c r="BB127" s="77">
        <v>10.650399999999999</v>
      </c>
      <c r="BC127" s="77">
        <v>95.927700000000002</v>
      </c>
      <c r="BD127" s="77">
        <v>411.53899999999999</v>
      </c>
      <c r="BE127" s="77">
        <v>100</v>
      </c>
      <c r="BF127" s="77" t="s">
        <v>373</v>
      </c>
      <c r="BG127" s="77">
        <v>0</v>
      </c>
      <c r="BH127" s="77">
        <v>0</v>
      </c>
      <c r="BI127" s="77"/>
      <c r="BJ127" s="77">
        <v>0</v>
      </c>
      <c r="BK127" s="77" t="s">
        <v>248</v>
      </c>
      <c r="BL127" s="77" t="s">
        <v>248</v>
      </c>
      <c r="BM127" s="77" t="s">
        <v>261</v>
      </c>
      <c r="BN127" s="77">
        <v>1.96624</v>
      </c>
      <c r="BO127" s="77">
        <v>172032</v>
      </c>
      <c r="BP127" s="77">
        <v>16373.5</v>
      </c>
      <c r="BQ127" s="77">
        <v>0</v>
      </c>
      <c r="BR127" s="77">
        <v>315.48200000000003</v>
      </c>
      <c r="BS127" s="77">
        <v>0</v>
      </c>
      <c r="BT127" s="77">
        <v>94151</v>
      </c>
      <c r="BU127" s="77">
        <v>282874</v>
      </c>
      <c r="BV127" s="77">
        <v>77659.3</v>
      </c>
      <c r="BW127" s="77">
        <v>0</v>
      </c>
      <c r="BX127" s="77">
        <v>0</v>
      </c>
      <c r="BY127" s="77">
        <v>360534</v>
      </c>
      <c r="BZ127" s="77">
        <v>338.69900000000001</v>
      </c>
      <c r="CA127" s="77">
        <v>0</v>
      </c>
      <c r="CB127" s="77">
        <v>0</v>
      </c>
      <c r="CC127" s="77">
        <v>0</v>
      </c>
      <c r="CD127" s="77">
        <v>0</v>
      </c>
      <c r="CE127" s="77">
        <v>1576.29</v>
      </c>
      <c r="CF127" s="77">
        <v>0</v>
      </c>
      <c r="CG127" s="77">
        <v>1914.99</v>
      </c>
      <c r="CH127" s="77">
        <v>0</v>
      </c>
      <c r="CI127" s="77">
        <v>0</v>
      </c>
      <c r="CJ127" s="77">
        <v>0</v>
      </c>
      <c r="CK127" s="77">
        <v>1914.99</v>
      </c>
      <c r="CL127" s="77">
        <v>0</v>
      </c>
      <c r="CM127" s="77">
        <v>0</v>
      </c>
      <c r="CN127" s="77">
        <v>0</v>
      </c>
      <c r="CO127" s="77">
        <v>0</v>
      </c>
      <c r="CP127" s="77">
        <v>0</v>
      </c>
      <c r="CQ127" s="77">
        <v>0</v>
      </c>
      <c r="CR127" s="77">
        <v>0</v>
      </c>
      <c r="CS127" s="77">
        <v>0</v>
      </c>
      <c r="CT127" s="77">
        <v>0</v>
      </c>
      <c r="CU127" s="77">
        <v>0</v>
      </c>
      <c r="CV127" s="77">
        <v>0</v>
      </c>
      <c r="CW127" s="77">
        <v>0</v>
      </c>
      <c r="CX127" s="77">
        <v>2.6598099999999998</v>
      </c>
      <c r="CY127" s="77">
        <v>228.601</v>
      </c>
      <c r="CZ127" s="77">
        <v>19.535900000000002</v>
      </c>
      <c r="DA127" s="77">
        <v>0</v>
      </c>
      <c r="DB127" s="77">
        <v>0.24204999999999999</v>
      </c>
      <c r="DC127" s="77">
        <v>10.6509</v>
      </c>
      <c r="DD127" s="77">
        <v>95.927700000000002</v>
      </c>
      <c r="DE127" s="77">
        <v>357.61700000000002</v>
      </c>
      <c r="DF127" s="77">
        <v>0</v>
      </c>
      <c r="DG127" s="77"/>
      <c r="DH127" s="77">
        <v>0</v>
      </c>
      <c r="DI127" s="77">
        <v>0</v>
      </c>
      <c r="DJ127" s="77"/>
      <c r="DK127" s="77">
        <v>0</v>
      </c>
      <c r="DL127" s="77" t="s">
        <v>251</v>
      </c>
      <c r="DM127" s="77" t="s">
        <v>279</v>
      </c>
      <c r="DN127" s="77" t="s">
        <v>253</v>
      </c>
      <c r="DO127" s="77" t="s">
        <v>79</v>
      </c>
      <c r="DP127" s="77" t="s">
        <v>254</v>
      </c>
      <c r="DQ127" s="77" t="s">
        <v>80</v>
      </c>
      <c r="DR127" s="77" t="s">
        <v>255</v>
      </c>
      <c r="DS127" s="77" t="s">
        <v>348</v>
      </c>
    </row>
    <row r="128" spans="2:123" x14ac:dyDescent="0.25">
      <c r="B128" s="77" t="s">
        <v>530</v>
      </c>
      <c r="C128" s="77" t="s">
        <v>184</v>
      </c>
      <c r="D128" s="77">
        <v>512316</v>
      </c>
      <c r="E128" s="77" t="s">
        <v>81</v>
      </c>
      <c r="F128" s="77" t="s">
        <v>78</v>
      </c>
      <c r="G128" s="85">
        <v>7.6388888888888895E-2</v>
      </c>
      <c r="H128" s="77" t="s">
        <v>117</v>
      </c>
      <c r="I128" s="77">
        <v>-41.1</v>
      </c>
      <c r="J128" s="77" t="s">
        <v>248</v>
      </c>
      <c r="K128" s="77" t="s">
        <v>248</v>
      </c>
      <c r="L128" s="77" t="s">
        <v>358</v>
      </c>
      <c r="M128" s="77">
        <v>0</v>
      </c>
      <c r="N128" s="77">
        <v>29424.400000000001</v>
      </c>
      <c r="O128" s="77">
        <v>78854.399999999994</v>
      </c>
      <c r="P128" s="77">
        <v>0</v>
      </c>
      <c r="Q128" s="77">
        <v>0</v>
      </c>
      <c r="R128" s="77">
        <v>0</v>
      </c>
      <c r="S128" s="77">
        <v>94151</v>
      </c>
      <c r="T128" s="77">
        <v>202430</v>
      </c>
      <c r="U128" s="77">
        <v>77659.3</v>
      </c>
      <c r="V128" s="77">
        <v>0</v>
      </c>
      <c r="W128" s="77">
        <v>0</v>
      </c>
      <c r="X128" s="77">
        <v>280089</v>
      </c>
      <c r="Y128" s="77">
        <v>2316.44</v>
      </c>
      <c r="Z128" s="77">
        <v>0</v>
      </c>
      <c r="AA128" s="77">
        <v>0</v>
      </c>
      <c r="AB128" s="77">
        <v>0</v>
      </c>
      <c r="AC128" s="77">
        <v>0</v>
      </c>
      <c r="AD128" s="77">
        <v>2270.4</v>
      </c>
      <c r="AE128" s="77">
        <v>0</v>
      </c>
      <c r="AF128" s="77">
        <v>4586.84</v>
      </c>
      <c r="AG128" s="77">
        <v>0</v>
      </c>
      <c r="AH128" s="77">
        <v>0</v>
      </c>
      <c r="AI128" s="77">
        <v>0</v>
      </c>
      <c r="AJ128" s="77">
        <v>4586.84</v>
      </c>
      <c r="AK128" s="77">
        <v>0</v>
      </c>
      <c r="AL128" s="77">
        <v>0</v>
      </c>
      <c r="AM128" s="77">
        <v>0</v>
      </c>
      <c r="AN128" s="77">
        <v>0</v>
      </c>
      <c r="AO128" s="77">
        <v>0</v>
      </c>
      <c r="AP128" s="77">
        <v>0</v>
      </c>
      <c r="AQ128" s="77">
        <v>0</v>
      </c>
      <c r="AR128" s="77">
        <v>0</v>
      </c>
      <c r="AS128" s="77">
        <v>0</v>
      </c>
      <c r="AT128" s="77">
        <v>0</v>
      </c>
      <c r="AU128" s="77">
        <v>0</v>
      </c>
      <c r="AV128" s="77">
        <v>0</v>
      </c>
      <c r="AW128" s="77">
        <v>17.391100000000002</v>
      </c>
      <c r="AX128" s="77">
        <v>57.605699999999999</v>
      </c>
      <c r="AY128" s="77">
        <v>76.081500000000005</v>
      </c>
      <c r="AZ128" s="77">
        <v>0</v>
      </c>
      <c r="BA128" s="77">
        <v>0</v>
      </c>
      <c r="BB128" s="77">
        <v>15.2653</v>
      </c>
      <c r="BC128" s="77">
        <v>96.019199999999998</v>
      </c>
      <c r="BD128" s="77">
        <v>262.363</v>
      </c>
      <c r="BE128" s="77">
        <v>2.5</v>
      </c>
      <c r="BF128" s="77" t="s">
        <v>373</v>
      </c>
      <c r="BG128" s="77">
        <v>0</v>
      </c>
      <c r="BH128" s="77">
        <v>0.25</v>
      </c>
      <c r="BI128" s="77" t="s">
        <v>381</v>
      </c>
      <c r="BJ128" s="77">
        <v>0</v>
      </c>
      <c r="BK128" s="77" t="s">
        <v>248</v>
      </c>
      <c r="BL128" s="77" t="s">
        <v>248</v>
      </c>
      <c r="BM128" s="77" t="s">
        <v>261</v>
      </c>
      <c r="BN128" s="77">
        <v>21.061599999999999</v>
      </c>
      <c r="BO128" s="77">
        <v>37198.5</v>
      </c>
      <c r="BP128" s="77">
        <v>11512.9</v>
      </c>
      <c r="BQ128" s="77">
        <v>0</v>
      </c>
      <c r="BR128" s="77">
        <v>1661.2</v>
      </c>
      <c r="BS128" s="77">
        <v>0</v>
      </c>
      <c r="BT128" s="77">
        <v>94151</v>
      </c>
      <c r="BU128" s="77">
        <v>144545</v>
      </c>
      <c r="BV128" s="77">
        <v>77659.3</v>
      </c>
      <c r="BW128" s="77">
        <v>0</v>
      </c>
      <c r="BX128" s="77">
        <v>0</v>
      </c>
      <c r="BY128" s="77">
        <v>222204</v>
      </c>
      <c r="BZ128" s="77">
        <v>3396.46</v>
      </c>
      <c r="CA128" s="77">
        <v>0</v>
      </c>
      <c r="CB128" s="77">
        <v>0</v>
      </c>
      <c r="CC128" s="77">
        <v>0</v>
      </c>
      <c r="CD128" s="77">
        <v>0</v>
      </c>
      <c r="CE128" s="77">
        <v>2270.52</v>
      </c>
      <c r="CF128" s="77">
        <v>0</v>
      </c>
      <c r="CG128" s="77">
        <v>5666.98</v>
      </c>
      <c r="CH128" s="77">
        <v>0</v>
      </c>
      <c r="CI128" s="77">
        <v>0</v>
      </c>
      <c r="CJ128" s="77">
        <v>0</v>
      </c>
      <c r="CK128" s="77">
        <v>5666.98</v>
      </c>
      <c r="CL128" s="77">
        <v>0</v>
      </c>
      <c r="CM128" s="77">
        <v>0</v>
      </c>
      <c r="CN128" s="77">
        <v>0</v>
      </c>
      <c r="CO128" s="77">
        <v>0</v>
      </c>
      <c r="CP128" s="77">
        <v>0</v>
      </c>
      <c r="CQ128" s="77">
        <v>0</v>
      </c>
      <c r="CR128" s="77">
        <v>0</v>
      </c>
      <c r="CS128" s="77">
        <v>0</v>
      </c>
      <c r="CT128" s="77">
        <v>0</v>
      </c>
      <c r="CU128" s="77">
        <v>0</v>
      </c>
      <c r="CV128" s="77">
        <v>0</v>
      </c>
      <c r="CW128" s="77">
        <v>0</v>
      </c>
      <c r="CX128" s="77">
        <v>25.216999999999999</v>
      </c>
      <c r="CY128" s="77">
        <v>69.840199999999996</v>
      </c>
      <c r="CZ128" s="77">
        <v>13.7544</v>
      </c>
      <c r="DA128" s="77">
        <v>0</v>
      </c>
      <c r="DB128" s="77">
        <v>1.2327999999999999</v>
      </c>
      <c r="DC128" s="77">
        <v>15.2661</v>
      </c>
      <c r="DD128" s="77">
        <v>96.019199999999998</v>
      </c>
      <c r="DE128" s="77">
        <v>221.33</v>
      </c>
      <c r="DF128" s="77">
        <v>0</v>
      </c>
      <c r="DG128" s="77"/>
      <c r="DH128" s="77">
        <v>0</v>
      </c>
      <c r="DI128" s="77">
        <v>0</v>
      </c>
      <c r="DJ128" s="77"/>
      <c r="DK128" s="77">
        <v>0</v>
      </c>
      <c r="DL128" s="77" t="s">
        <v>251</v>
      </c>
      <c r="DM128" s="77" t="s">
        <v>279</v>
      </c>
      <c r="DN128" s="77" t="s">
        <v>253</v>
      </c>
      <c r="DO128" s="77" t="s">
        <v>79</v>
      </c>
      <c r="DP128" s="77" t="s">
        <v>254</v>
      </c>
      <c r="DQ128" s="77" t="s">
        <v>80</v>
      </c>
      <c r="DR128" s="77" t="s">
        <v>255</v>
      </c>
      <c r="DS128" s="77" t="s">
        <v>348</v>
      </c>
    </row>
    <row r="129" spans="2:123" x14ac:dyDescent="0.25">
      <c r="B129" s="77" t="s">
        <v>531</v>
      </c>
      <c r="C129" s="77" t="s">
        <v>187</v>
      </c>
      <c r="D129" s="77">
        <v>512406</v>
      </c>
      <c r="E129" s="77" t="s">
        <v>83</v>
      </c>
      <c r="F129" s="77" t="s">
        <v>78</v>
      </c>
      <c r="G129" s="85">
        <v>6.6666666666666666E-2</v>
      </c>
      <c r="H129" s="77" t="s">
        <v>117</v>
      </c>
      <c r="I129" s="77">
        <v>-27.8</v>
      </c>
      <c r="J129" s="77" t="s">
        <v>248</v>
      </c>
      <c r="K129" s="77" t="s">
        <v>248</v>
      </c>
      <c r="L129" s="77" t="s">
        <v>499</v>
      </c>
      <c r="M129" s="77">
        <v>0</v>
      </c>
      <c r="N129" s="77">
        <v>46721.5</v>
      </c>
      <c r="O129" s="77">
        <v>78671.8</v>
      </c>
      <c r="P129" s="77">
        <v>0</v>
      </c>
      <c r="Q129" s="77">
        <v>0</v>
      </c>
      <c r="R129" s="77">
        <v>0</v>
      </c>
      <c r="S129" s="77">
        <v>94151</v>
      </c>
      <c r="T129" s="77">
        <v>219544</v>
      </c>
      <c r="U129" s="77">
        <v>77659.3</v>
      </c>
      <c r="V129" s="77">
        <v>0</v>
      </c>
      <c r="W129" s="77">
        <v>0</v>
      </c>
      <c r="X129" s="77">
        <v>297204</v>
      </c>
      <c r="Y129" s="77">
        <v>217.202</v>
      </c>
      <c r="Z129" s="77">
        <v>0</v>
      </c>
      <c r="AA129" s="77">
        <v>0</v>
      </c>
      <c r="AB129" s="77">
        <v>0</v>
      </c>
      <c r="AC129" s="77">
        <v>0</v>
      </c>
      <c r="AD129" s="77">
        <v>1884.87</v>
      </c>
      <c r="AE129" s="77">
        <v>0</v>
      </c>
      <c r="AF129" s="77">
        <v>2102.0700000000002</v>
      </c>
      <c r="AG129" s="77">
        <v>0</v>
      </c>
      <c r="AH129" s="77">
        <v>0</v>
      </c>
      <c r="AI129" s="77">
        <v>0</v>
      </c>
      <c r="AJ129" s="77">
        <v>2102.0700000000002</v>
      </c>
      <c r="AK129" s="77">
        <v>0</v>
      </c>
      <c r="AL129" s="77">
        <v>0</v>
      </c>
      <c r="AM129" s="77">
        <v>0</v>
      </c>
      <c r="AN129" s="77">
        <v>0</v>
      </c>
      <c r="AO129" s="77">
        <v>0</v>
      </c>
      <c r="AP129" s="77">
        <v>0</v>
      </c>
      <c r="AQ129" s="77">
        <v>0</v>
      </c>
      <c r="AR129" s="77">
        <v>0</v>
      </c>
      <c r="AS129" s="77">
        <v>0</v>
      </c>
      <c r="AT129" s="77">
        <v>0</v>
      </c>
      <c r="AU129" s="77">
        <v>0</v>
      </c>
      <c r="AV129" s="77">
        <v>0</v>
      </c>
      <c r="AW129" s="77">
        <v>1.5699099999999999</v>
      </c>
      <c r="AX129" s="77">
        <v>75.348500000000001</v>
      </c>
      <c r="AY129" s="77">
        <v>76.390500000000003</v>
      </c>
      <c r="AZ129" s="77">
        <v>0</v>
      </c>
      <c r="BA129" s="77">
        <v>0</v>
      </c>
      <c r="BB129" s="77">
        <v>12.641400000000001</v>
      </c>
      <c r="BC129" s="77">
        <v>96.526600000000002</v>
      </c>
      <c r="BD129" s="77">
        <v>262.47699999999998</v>
      </c>
      <c r="BE129" s="77">
        <v>19.25</v>
      </c>
      <c r="BF129" s="77" t="s">
        <v>381</v>
      </c>
      <c r="BG129" s="77">
        <v>0</v>
      </c>
      <c r="BH129" s="77">
        <v>0</v>
      </c>
      <c r="BI129" s="77"/>
      <c r="BJ129" s="77">
        <v>0</v>
      </c>
      <c r="BK129" s="77" t="s">
        <v>248</v>
      </c>
      <c r="BL129" s="77" t="s">
        <v>248</v>
      </c>
      <c r="BM129" s="77" t="s">
        <v>521</v>
      </c>
      <c r="BN129" s="77">
        <v>5.5589899999999997</v>
      </c>
      <c r="BO129" s="77">
        <v>72470.600000000006</v>
      </c>
      <c r="BP129" s="77">
        <v>11039.7</v>
      </c>
      <c r="BQ129" s="77">
        <v>0</v>
      </c>
      <c r="BR129" s="77">
        <v>876.38699999999994</v>
      </c>
      <c r="BS129" s="77">
        <v>0</v>
      </c>
      <c r="BT129" s="77">
        <v>94151</v>
      </c>
      <c r="BU129" s="77">
        <v>178543</v>
      </c>
      <c r="BV129" s="77">
        <v>77659.3</v>
      </c>
      <c r="BW129" s="77">
        <v>0</v>
      </c>
      <c r="BX129" s="77">
        <v>0</v>
      </c>
      <c r="BY129" s="77">
        <v>256203</v>
      </c>
      <c r="BZ129" s="77">
        <v>942.96600000000001</v>
      </c>
      <c r="CA129" s="77">
        <v>0</v>
      </c>
      <c r="CB129" s="77">
        <v>0</v>
      </c>
      <c r="CC129" s="77">
        <v>0</v>
      </c>
      <c r="CD129" s="77">
        <v>0</v>
      </c>
      <c r="CE129" s="77">
        <v>1884.97</v>
      </c>
      <c r="CF129" s="77">
        <v>0</v>
      </c>
      <c r="CG129" s="77">
        <v>2827.93</v>
      </c>
      <c r="CH129" s="77">
        <v>0</v>
      </c>
      <c r="CI129" s="77">
        <v>0</v>
      </c>
      <c r="CJ129" s="77">
        <v>0</v>
      </c>
      <c r="CK129" s="77">
        <v>2827.93</v>
      </c>
      <c r="CL129" s="77">
        <v>0</v>
      </c>
      <c r="CM129" s="77">
        <v>0</v>
      </c>
      <c r="CN129" s="77">
        <v>0</v>
      </c>
      <c r="CO129" s="77">
        <v>0</v>
      </c>
      <c r="CP129" s="77">
        <v>0</v>
      </c>
      <c r="CQ129" s="77">
        <v>0</v>
      </c>
      <c r="CR129" s="77">
        <v>0</v>
      </c>
      <c r="CS129" s="77">
        <v>0</v>
      </c>
      <c r="CT129" s="77">
        <v>0</v>
      </c>
      <c r="CU129" s="77">
        <v>0</v>
      </c>
      <c r="CV129" s="77">
        <v>0</v>
      </c>
      <c r="CW129" s="77">
        <v>0</v>
      </c>
      <c r="CX129" s="77">
        <v>7.1189499999999999</v>
      </c>
      <c r="CY129" s="77">
        <v>105.157</v>
      </c>
      <c r="CZ129" s="77">
        <v>12.476900000000001</v>
      </c>
      <c r="DA129" s="77">
        <v>0</v>
      </c>
      <c r="DB129" s="77">
        <v>0.66095599999999999</v>
      </c>
      <c r="DC129" s="77">
        <v>12.642099999999999</v>
      </c>
      <c r="DD129" s="77">
        <v>96.526600000000002</v>
      </c>
      <c r="DE129" s="77">
        <v>234.58199999999999</v>
      </c>
      <c r="DF129" s="77">
        <v>0</v>
      </c>
      <c r="DG129" s="77"/>
      <c r="DH129" s="77">
        <v>0</v>
      </c>
      <c r="DI129" s="77">
        <v>0</v>
      </c>
      <c r="DJ129" s="77"/>
      <c r="DK129" s="77">
        <v>0</v>
      </c>
      <c r="DL129" s="77" t="s">
        <v>251</v>
      </c>
      <c r="DM129" s="77" t="s">
        <v>279</v>
      </c>
      <c r="DN129" s="77" t="s">
        <v>253</v>
      </c>
      <c r="DO129" s="77" t="s">
        <v>79</v>
      </c>
      <c r="DP129" s="77" t="s">
        <v>254</v>
      </c>
      <c r="DQ129" s="77" t="s">
        <v>80</v>
      </c>
      <c r="DR129" s="77" t="s">
        <v>255</v>
      </c>
      <c r="DS129" s="77" t="s">
        <v>348</v>
      </c>
    </row>
    <row r="130" spans="2:123" x14ac:dyDescent="0.25">
      <c r="B130" s="36"/>
      <c r="C130" s="36"/>
      <c r="D130" s="36"/>
      <c r="E130" s="36"/>
      <c r="F130" s="36"/>
      <c r="G130" s="37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59"/>
      <c r="U130" s="59"/>
      <c r="V130" s="36"/>
      <c r="W130" s="36"/>
      <c r="X130" s="59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59"/>
      <c r="BV130" s="59"/>
      <c r="BW130" s="36"/>
      <c r="BX130" s="36"/>
      <c r="BY130" s="59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</row>
    <row r="131" spans="2:123" x14ac:dyDescent="0.25">
      <c r="B131" s="36"/>
      <c r="C131" s="36"/>
      <c r="D131" s="36"/>
      <c r="E131" s="36"/>
      <c r="F131" s="36"/>
      <c r="G131" s="37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59"/>
      <c r="U131" s="59"/>
      <c r="V131" s="36"/>
      <c r="W131" s="36"/>
      <c r="X131" s="59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  <c r="BQ131" s="36"/>
      <c r="BR131" s="36"/>
      <c r="BS131" s="36"/>
      <c r="BT131" s="36"/>
      <c r="BU131" s="59"/>
      <c r="BV131" s="59"/>
      <c r="BW131" s="36"/>
      <c r="BX131" s="36"/>
      <c r="BY131" s="59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36"/>
      <c r="CS131" s="36"/>
      <c r="CT131" s="36"/>
      <c r="CU131" s="36"/>
      <c r="CV131" s="36"/>
      <c r="CW131" s="36"/>
      <c r="CX131" s="36"/>
      <c r="CY131" s="36"/>
      <c r="CZ131" s="36"/>
      <c r="DA131" s="36"/>
      <c r="DB131" s="36"/>
      <c r="DC131" s="36"/>
      <c r="DD131" s="36"/>
      <c r="DE131" s="36"/>
      <c r="DF131" s="36"/>
      <c r="DG131" s="36"/>
      <c r="DH131" s="36"/>
      <c r="DI131" s="36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</row>
    <row r="132" spans="2:123" x14ac:dyDescent="0.25">
      <c r="B132" s="36"/>
      <c r="C132" s="36"/>
      <c r="D132" s="36"/>
      <c r="E132" s="36"/>
      <c r="F132" s="36"/>
      <c r="G132" s="37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59"/>
      <c r="U132" s="59"/>
      <c r="V132" s="36"/>
      <c r="W132" s="36"/>
      <c r="X132" s="59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59"/>
      <c r="BV132" s="59"/>
      <c r="BW132" s="36"/>
      <c r="BX132" s="36"/>
      <c r="BY132" s="59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</row>
    <row r="134" spans="2:123" x14ac:dyDescent="0.25">
      <c r="B134" s="36"/>
      <c r="C134" s="36"/>
      <c r="D134" s="36"/>
      <c r="E134" s="36"/>
      <c r="F134" s="36"/>
      <c r="G134" s="37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59"/>
      <c r="U134" s="59"/>
      <c r="V134" s="36"/>
      <c r="W134" s="36"/>
      <c r="X134" s="59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59"/>
      <c r="BV134" s="59"/>
      <c r="BW134" s="36"/>
      <c r="BX134" s="36"/>
      <c r="BY134" s="59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</row>
    <row r="135" spans="2:123" x14ac:dyDescent="0.25">
      <c r="B135" s="36"/>
      <c r="C135" s="36"/>
      <c r="D135" s="36"/>
      <c r="E135" s="36"/>
      <c r="F135" s="36"/>
      <c r="G135" s="37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59"/>
      <c r="U135" s="59"/>
      <c r="V135" s="36"/>
      <c r="W135" s="36"/>
      <c r="X135" s="59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59"/>
      <c r="BV135" s="59"/>
      <c r="BW135" s="36"/>
      <c r="BX135" s="36"/>
      <c r="BY135" s="59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</row>
    <row r="136" spans="2:123" x14ac:dyDescent="0.25">
      <c r="B136" s="36"/>
      <c r="C136" s="36"/>
      <c r="D136" s="36"/>
      <c r="E136" s="36"/>
      <c r="F136" s="36"/>
      <c r="G136" s="37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59"/>
      <c r="U136" s="59"/>
      <c r="V136" s="36"/>
      <c r="W136" s="36"/>
      <c r="X136" s="59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59"/>
      <c r="BW136" s="36"/>
      <c r="BX136" s="36"/>
      <c r="BY136" s="59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</row>
    <row r="137" spans="2:123" x14ac:dyDescent="0.25">
      <c r="B137" s="36"/>
      <c r="C137" s="36"/>
      <c r="D137" s="36"/>
      <c r="E137" s="36"/>
      <c r="F137" s="36"/>
      <c r="G137" s="37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59"/>
      <c r="U137" s="59"/>
      <c r="V137" s="36"/>
      <c r="W137" s="36"/>
      <c r="X137" s="59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59"/>
      <c r="BW137" s="36"/>
      <c r="BX137" s="36"/>
      <c r="BY137" s="59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</row>
    <row r="138" spans="2:123" x14ac:dyDescent="0.25">
      <c r="B138" s="36"/>
      <c r="C138" s="36"/>
      <c r="D138" s="36"/>
      <c r="E138" s="36"/>
      <c r="F138" s="36"/>
      <c r="G138" s="37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59"/>
      <c r="U138" s="59"/>
      <c r="V138" s="36"/>
      <c r="W138" s="36"/>
      <c r="X138" s="59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59"/>
      <c r="BW138" s="36"/>
      <c r="BX138" s="36"/>
      <c r="BY138" s="59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</row>
    <row r="139" spans="2:123" x14ac:dyDescent="0.25">
      <c r="B139" s="36"/>
      <c r="C139" s="36"/>
      <c r="D139" s="36"/>
      <c r="E139" s="36"/>
      <c r="F139" s="36"/>
      <c r="G139" s="37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59"/>
      <c r="U139" s="59"/>
      <c r="V139" s="36"/>
      <c r="W139" s="36"/>
      <c r="X139" s="59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59"/>
      <c r="BV139" s="59"/>
      <c r="BW139" s="36"/>
      <c r="BX139" s="36"/>
      <c r="BY139" s="59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</row>
    <row r="148" spans="1:123" x14ac:dyDescent="0.25">
      <c r="A148" s="3"/>
    </row>
    <row r="149" spans="1:123" x14ac:dyDescent="0.25"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  <c r="CK149" s="36"/>
      <c r="CL149" s="36"/>
      <c r="CM149" s="36"/>
      <c r="CN149" s="36"/>
      <c r="CO149" s="36"/>
      <c r="CP149" s="36"/>
      <c r="CQ149" s="36"/>
      <c r="CR149" s="36"/>
      <c r="CS149" s="36"/>
      <c r="CT149" s="36"/>
      <c r="CU149" s="36"/>
      <c r="CV149" s="36"/>
      <c r="CW149" s="36"/>
      <c r="CX149" s="36"/>
      <c r="CY149" s="36"/>
      <c r="CZ149" s="36"/>
      <c r="DA149" s="36"/>
      <c r="DB149" s="36"/>
      <c r="DC149" s="36"/>
      <c r="DD149" s="36"/>
      <c r="DE149" s="36"/>
      <c r="DF149" s="36"/>
      <c r="DG149" s="36"/>
      <c r="DH149" s="36"/>
      <c r="DI149" s="36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</row>
    <row r="150" spans="1:123" x14ac:dyDescent="0.25"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  <c r="BQ150" s="36"/>
      <c r="BR150" s="36"/>
      <c r="BS150" s="36"/>
      <c r="BT150" s="36"/>
      <c r="BU150" s="36"/>
      <c r="BV150" s="36"/>
      <c r="BW150" s="36"/>
      <c r="BX150" s="36"/>
      <c r="BY150" s="36"/>
      <c r="BZ150" s="36"/>
      <c r="CA150" s="36"/>
      <c r="CB150" s="36"/>
      <c r="CC150" s="36"/>
      <c r="CD150" s="36"/>
      <c r="CE150" s="36"/>
      <c r="CF150" s="36"/>
      <c r="CG150" s="36"/>
      <c r="CH150" s="36"/>
      <c r="CI150" s="36"/>
      <c r="CJ150" s="36"/>
      <c r="CK150" s="36"/>
      <c r="CL150" s="36"/>
      <c r="CM150" s="36"/>
      <c r="CN150" s="36"/>
      <c r="CO150" s="36"/>
      <c r="CP150" s="36"/>
      <c r="CQ150" s="36"/>
      <c r="CR150" s="36"/>
      <c r="CS150" s="36"/>
      <c r="CT150" s="36"/>
      <c r="CU150" s="36"/>
      <c r="CV150" s="36"/>
      <c r="CW150" s="36"/>
      <c r="CX150" s="36"/>
      <c r="CY150" s="36"/>
      <c r="CZ150" s="36"/>
      <c r="DA150" s="36"/>
      <c r="DB150" s="36"/>
      <c r="DC150" s="36"/>
      <c r="DD150" s="36"/>
      <c r="DE150" s="36"/>
      <c r="DF150" s="36"/>
      <c r="DG150" s="36"/>
      <c r="DH150" s="36"/>
      <c r="DI150" s="36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</row>
    <row r="151" spans="1:123" x14ac:dyDescent="0.25"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  <c r="BQ151" s="36"/>
      <c r="BR151" s="36"/>
      <c r="BS151" s="36"/>
      <c r="BT151" s="36"/>
      <c r="BU151" s="36"/>
      <c r="BV151" s="36"/>
      <c r="BW151" s="36"/>
      <c r="BX151" s="36"/>
      <c r="BY151" s="36"/>
      <c r="BZ151" s="36"/>
      <c r="CA151" s="36"/>
      <c r="CB151" s="36"/>
      <c r="CC151" s="36"/>
      <c r="CD151" s="36"/>
      <c r="CE151" s="36"/>
      <c r="CF151" s="36"/>
      <c r="CG151" s="36"/>
      <c r="CH151" s="36"/>
      <c r="CI151" s="36"/>
      <c r="CJ151" s="36"/>
      <c r="CK151" s="36"/>
      <c r="CL151" s="36"/>
      <c r="CM151" s="36"/>
      <c r="CN151" s="36"/>
      <c r="CO151" s="36"/>
      <c r="CP151" s="36"/>
      <c r="CQ151" s="36"/>
      <c r="CR151" s="36"/>
      <c r="CS151" s="36"/>
      <c r="CT151" s="36"/>
      <c r="CU151" s="36"/>
      <c r="CV151" s="36"/>
      <c r="CW151" s="36"/>
      <c r="CX151" s="36"/>
      <c r="CY151" s="36"/>
      <c r="CZ151" s="36"/>
      <c r="DA151" s="36"/>
      <c r="DB151" s="36"/>
      <c r="DC151" s="36"/>
      <c r="DD151" s="36"/>
      <c r="DE151" s="36"/>
      <c r="DF151" s="36"/>
      <c r="DG151" s="36"/>
      <c r="DH151" s="36"/>
      <c r="DI151" s="36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</row>
    <row r="152" spans="1:123" x14ac:dyDescent="0.25">
      <c r="B152" s="36"/>
      <c r="C152" s="36"/>
      <c r="D152" s="36"/>
      <c r="E152" s="36"/>
      <c r="F152" s="36"/>
      <c r="G152" s="37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</row>
    <row r="153" spans="1:123" x14ac:dyDescent="0.25">
      <c r="A153" s="36"/>
      <c r="B153" s="36"/>
      <c r="C153" s="36"/>
      <c r="D153" s="36"/>
      <c r="E153" s="36"/>
      <c r="F153" s="36"/>
      <c r="G153" s="37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</row>
    <row r="154" spans="1:123" x14ac:dyDescent="0.25">
      <c r="A154" s="36"/>
      <c r="B154" s="36"/>
      <c r="C154" s="36"/>
      <c r="D154" s="36"/>
      <c r="E154" s="36"/>
      <c r="F154" s="36"/>
      <c r="G154" s="37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6"/>
      <c r="BX154" s="36"/>
      <c r="BY154" s="36"/>
      <c r="BZ154" s="36"/>
      <c r="CA154" s="36"/>
      <c r="CB154" s="36"/>
      <c r="CC154" s="36"/>
      <c r="CD154" s="36"/>
      <c r="CE154" s="36"/>
      <c r="CF154" s="36"/>
      <c r="CG154" s="36"/>
      <c r="CH154" s="36"/>
      <c r="CI154" s="36"/>
      <c r="CJ154" s="36"/>
      <c r="CK154" s="36"/>
      <c r="CL154" s="36"/>
      <c r="CM154" s="36"/>
      <c r="CN154" s="36"/>
      <c r="CO154" s="36"/>
      <c r="CP154" s="36"/>
      <c r="CQ154" s="36"/>
      <c r="CR154" s="36"/>
      <c r="CS154" s="36"/>
      <c r="CT154" s="36"/>
      <c r="CU154" s="36"/>
      <c r="CV154" s="36"/>
      <c r="CW154" s="36"/>
      <c r="CX154" s="36"/>
      <c r="CY154" s="36"/>
      <c r="CZ154" s="36"/>
      <c r="DA154" s="36"/>
      <c r="DB154" s="36"/>
      <c r="DC154" s="36"/>
      <c r="DD154" s="36"/>
      <c r="DE154" s="36"/>
      <c r="DF154" s="36"/>
      <c r="DG154" s="36"/>
      <c r="DH154" s="36"/>
      <c r="DI154" s="36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</row>
    <row r="155" spans="1:123" x14ac:dyDescent="0.25">
      <c r="A155" s="36"/>
      <c r="B155" s="36"/>
      <c r="C155" s="36"/>
      <c r="D155" s="36"/>
      <c r="E155" s="36"/>
      <c r="F155" s="36"/>
      <c r="G155" s="37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36"/>
      <c r="BX155" s="36"/>
      <c r="BY155" s="36"/>
      <c r="BZ155" s="36"/>
      <c r="CA155" s="36"/>
      <c r="CB155" s="36"/>
      <c r="CC155" s="36"/>
      <c r="CD155" s="36"/>
      <c r="CE155" s="36"/>
      <c r="CF155" s="36"/>
      <c r="CG155" s="36"/>
      <c r="CH155" s="36"/>
      <c r="CI155" s="36"/>
      <c r="CJ155" s="36"/>
      <c r="CK155" s="36"/>
      <c r="CL155" s="36"/>
      <c r="CM155" s="36"/>
      <c r="CN155" s="36"/>
      <c r="CO155" s="36"/>
      <c r="CP155" s="36"/>
      <c r="CQ155" s="36"/>
      <c r="CR155" s="36"/>
      <c r="CS155" s="36"/>
      <c r="CT155" s="36"/>
      <c r="CU155" s="36"/>
      <c r="CV155" s="36"/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36"/>
      <c r="DI155" s="36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</row>
    <row r="156" spans="1:123" x14ac:dyDescent="0.25">
      <c r="A156" s="36"/>
      <c r="B156" s="36"/>
      <c r="C156" s="36"/>
      <c r="D156" s="36"/>
      <c r="E156" s="36"/>
      <c r="F156" s="36"/>
      <c r="G156" s="37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6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6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</row>
    <row r="157" spans="1:123" x14ac:dyDescent="0.25">
      <c r="A157" s="36"/>
      <c r="B157" s="36"/>
      <c r="C157" s="36"/>
      <c r="D157" s="36"/>
      <c r="E157" s="36"/>
      <c r="F157" s="36"/>
      <c r="G157" s="37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</row>
    <row r="158" spans="1:123" x14ac:dyDescent="0.25">
      <c r="A158" s="36"/>
      <c r="B158" s="36"/>
      <c r="C158" s="36"/>
      <c r="D158" s="36"/>
      <c r="E158" s="36"/>
      <c r="F158" s="36"/>
      <c r="G158" s="37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</row>
    <row r="159" spans="1:123" x14ac:dyDescent="0.25">
      <c r="A159" s="36"/>
      <c r="B159" s="36"/>
      <c r="C159" s="36"/>
      <c r="D159" s="36"/>
      <c r="E159" s="36"/>
      <c r="F159" s="36"/>
      <c r="G159" s="37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</row>
    <row r="160" spans="1:123" x14ac:dyDescent="0.25">
      <c r="A160" s="36"/>
      <c r="B160" s="36"/>
      <c r="C160" s="36"/>
      <c r="D160" s="36"/>
      <c r="E160" s="36"/>
      <c r="F160" s="36"/>
      <c r="G160" s="37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</row>
    <row r="161" spans="1:132" x14ac:dyDescent="0.25">
      <c r="A161" s="34"/>
      <c r="B161" s="36"/>
      <c r="C161" s="36"/>
      <c r="D161" s="36"/>
      <c r="E161" s="36"/>
      <c r="F161" s="36"/>
      <c r="G161" s="37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</row>
    <row r="162" spans="1:132" x14ac:dyDescent="0.25">
      <c r="A162" s="34"/>
      <c r="B162" s="36"/>
      <c r="C162" s="36"/>
      <c r="D162" s="36"/>
      <c r="E162" s="36"/>
      <c r="F162" s="36"/>
      <c r="G162" s="37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3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36"/>
    </row>
    <row r="163" spans="1:132" x14ac:dyDescent="0.25">
      <c r="A163" s="34"/>
      <c r="B163" s="36"/>
      <c r="C163" s="36"/>
      <c r="D163" s="36"/>
      <c r="E163" s="36"/>
      <c r="F163" s="36"/>
      <c r="G163" s="37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F163" s="36"/>
      <c r="AG163" s="36"/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/>
      <c r="CR163" s="36"/>
      <c r="CS163" s="36"/>
      <c r="CT163" s="36"/>
      <c r="CU163" s="36"/>
      <c r="CV163" s="36"/>
      <c r="CW163" s="36"/>
      <c r="CX163" s="36"/>
      <c r="CY163" s="36"/>
      <c r="CZ163" s="36"/>
      <c r="DA163" s="36"/>
      <c r="DB163" s="36"/>
      <c r="DC163" s="36"/>
      <c r="DD163" s="36"/>
      <c r="DE163" s="36"/>
      <c r="DF163" s="3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36"/>
    </row>
    <row r="164" spans="1:132" x14ac:dyDescent="0.25">
      <c r="A164" s="34"/>
      <c r="B164" s="36"/>
      <c r="C164" s="36"/>
      <c r="D164" s="36"/>
      <c r="E164" s="36"/>
      <c r="F164" s="36"/>
      <c r="G164" s="37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36"/>
    </row>
    <row r="165" spans="1:132" x14ac:dyDescent="0.25">
      <c r="A165" s="34"/>
      <c r="B165" s="36"/>
      <c r="C165" s="36"/>
      <c r="D165" s="36"/>
      <c r="E165" s="36"/>
      <c r="F165" s="36"/>
      <c r="G165" s="37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36"/>
      <c r="CX165" s="36"/>
      <c r="CY165" s="36"/>
      <c r="CZ165" s="36"/>
      <c r="DA165" s="36"/>
      <c r="DB165" s="36"/>
      <c r="DC165" s="36"/>
      <c r="DD165" s="36"/>
      <c r="DE165" s="36"/>
      <c r="DF165" s="3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36"/>
    </row>
    <row r="166" spans="1:132" x14ac:dyDescent="0.25">
      <c r="A166" s="34"/>
      <c r="B166" s="36"/>
      <c r="C166" s="36"/>
      <c r="D166" s="36"/>
      <c r="E166" s="36"/>
      <c r="F166" s="36"/>
      <c r="G166" s="37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F166" s="36"/>
      <c r="AG166" s="36"/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  <c r="BQ166" s="36"/>
      <c r="BR166" s="36"/>
      <c r="BS166" s="36"/>
      <c r="BT166" s="36"/>
      <c r="BU166" s="36"/>
      <c r="BV166" s="36"/>
      <c r="BW166" s="36"/>
      <c r="BX166" s="36"/>
      <c r="BY166" s="36"/>
      <c r="BZ166" s="36"/>
      <c r="CA166" s="36"/>
      <c r="CB166" s="36"/>
      <c r="CC166" s="36"/>
      <c r="CD166" s="36"/>
      <c r="CE166" s="36"/>
      <c r="CF166" s="36"/>
      <c r="CG166" s="36"/>
      <c r="CH166" s="36"/>
      <c r="CI166" s="36"/>
      <c r="CJ166" s="36"/>
      <c r="CK166" s="36"/>
      <c r="CL166" s="36"/>
      <c r="CM166" s="36"/>
      <c r="CN166" s="36"/>
      <c r="CO166" s="36"/>
      <c r="CP166" s="36"/>
      <c r="CQ166" s="36"/>
      <c r="CR166" s="36"/>
      <c r="CS166" s="36"/>
      <c r="CT166" s="36"/>
      <c r="CU166" s="36"/>
      <c r="CV166" s="36"/>
      <c r="CW166" s="36"/>
      <c r="CX166" s="36"/>
      <c r="CY166" s="36"/>
      <c r="CZ166" s="36"/>
      <c r="DA166" s="36"/>
      <c r="DB166" s="36"/>
      <c r="DC166" s="36"/>
      <c r="DD166" s="36"/>
      <c r="DE166" s="36"/>
      <c r="DF166" s="36"/>
      <c r="DG166" s="36"/>
      <c r="DH166" s="36"/>
      <c r="DI166" s="36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36"/>
      <c r="DZ166" s="36"/>
      <c r="EA166" s="36"/>
      <c r="EB166" s="36"/>
    </row>
    <row r="167" spans="1:132" x14ac:dyDescent="0.25">
      <c r="A167" s="34"/>
      <c r="B167" s="36"/>
      <c r="C167" s="36"/>
      <c r="D167" s="36"/>
      <c r="E167" s="36"/>
      <c r="F167" s="36"/>
      <c r="G167" s="37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F167" s="36"/>
      <c r="AG167" s="36"/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36"/>
      <c r="BX167" s="36"/>
      <c r="BY167" s="36"/>
      <c r="BZ167" s="36"/>
      <c r="CA167" s="36"/>
      <c r="CB167" s="36"/>
      <c r="CC167" s="36"/>
      <c r="CD167" s="36"/>
      <c r="CE167" s="36"/>
      <c r="CF167" s="36"/>
      <c r="CG167" s="36"/>
      <c r="CH167" s="36"/>
      <c r="CI167" s="36"/>
      <c r="CJ167" s="36"/>
      <c r="CK167" s="36"/>
      <c r="CL167" s="36"/>
      <c r="CM167" s="36"/>
      <c r="CN167" s="36"/>
      <c r="CO167" s="36"/>
      <c r="CP167" s="36"/>
      <c r="CQ167" s="36"/>
      <c r="CR167" s="36"/>
      <c r="CS167" s="36"/>
      <c r="CT167" s="36"/>
      <c r="CU167" s="36"/>
      <c r="CV167" s="36"/>
      <c r="CW167" s="36"/>
      <c r="CX167" s="36"/>
      <c r="CY167" s="36"/>
      <c r="CZ167" s="36"/>
      <c r="DA167" s="36"/>
      <c r="DB167" s="36"/>
      <c r="DC167" s="36"/>
      <c r="DD167" s="36"/>
      <c r="DE167" s="36"/>
      <c r="DF167" s="36"/>
      <c r="DG167" s="36"/>
      <c r="DH167" s="36"/>
      <c r="DI167" s="36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36"/>
      <c r="DZ167" s="36"/>
      <c r="EA167" s="36"/>
      <c r="EB167" s="36"/>
    </row>
    <row r="168" spans="1:132" x14ac:dyDescent="0.25">
      <c r="A168" s="34"/>
      <c r="B168" s="36"/>
      <c r="C168" s="36"/>
      <c r="D168" s="36"/>
      <c r="E168" s="36"/>
      <c r="F168" s="36"/>
      <c r="G168" s="37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6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36"/>
      <c r="DZ168" s="36"/>
      <c r="EA168" s="36"/>
      <c r="EB168" s="36"/>
    </row>
    <row r="169" spans="1:132" x14ac:dyDescent="0.25">
      <c r="A169" s="34"/>
      <c r="B169" s="36"/>
      <c r="C169" s="36"/>
      <c r="D169" s="36"/>
      <c r="E169" s="36"/>
      <c r="F169" s="36"/>
      <c r="G169" s="37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  <c r="BQ169" s="36"/>
      <c r="BR169" s="36"/>
      <c r="BS169" s="36"/>
      <c r="BT169" s="36"/>
      <c r="BU169" s="36"/>
      <c r="BV169" s="36"/>
      <c r="BW169" s="36"/>
      <c r="BX169" s="36"/>
      <c r="BY169" s="36"/>
      <c r="BZ169" s="36"/>
      <c r="CA169" s="36"/>
      <c r="CB169" s="36"/>
      <c r="CC169" s="36"/>
      <c r="CD169" s="36"/>
      <c r="CE169" s="36"/>
      <c r="CF169" s="36"/>
      <c r="CG169" s="36"/>
      <c r="CH169" s="36"/>
      <c r="CI169" s="36"/>
      <c r="CJ169" s="36"/>
      <c r="CK169" s="36"/>
      <c r="CL169" s="36"/>
      <c r="CM169" s="36"/>
      <c r="CN169" s="36"/>
      <c r="CO169" s="36"/>
      <c r="CP169" s="36"/>
      <c r="CQ169" s="36"/>
      <c r="CR169" s="36"/>
      <c r="CS169" s="36"/>
      <c r="CT169" s="36"/>
      <c r="CU169" s="36"/>
      <c r="CV169" s="36"/>
      <c r="CW169" s="36"/>
      <c r="CX169" s="36"/>
      <c r="CY169" s="36"/>
      <c r="CZ169" s="36"/>
      <c r="DA169" s="36"/>
      <c r="DB169" s="36"/>
      <c r="DC169" s="36"/>
      <c r="DD169" s="36"/>
      <c r="DE169" s="36"/>
      <c r="DF169" s="36"/>
      <c r="DG169" s="36"/>
      <c r="DH169" s="36"/>
      <c r="DI169" s="36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36"/>
      <c r="DZ169" s="36"/>
      <c r="EA169" s="36"/>
      <c r="EB169" s="36"/>
    </row>
    <row r="170" spans="1:132" x14ac:dyDescent="0.25">
      <c r="A170" s="34"/>
      <c r="B170" s="36"/>
      <c r="C170" s="36"/>
      <c r="D170" s="36"/>
      <c r="E170" s="36"/>
      <c r="F170" s="36"/>
      <c r="G170" s="37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  <c r="BQ170" s="36"/>
      <c r="BR170" s="36"/>
      <c r="BS170" s="36"/>
      <c r="BT170" s="36"/>
      <c r="BU170" s="36"/>
      <c r="BV170" s="36"/>
      <c r="BW170" s="36"/>
      <c r="BX170" s="36"/>
      <c r="BY170" s="36"/>
      <c r="BZ170" s="36"/>
      <c r="CA170" s="36"/>
      <c r="CB170" s="36"/>
      <c r="CC170" s="36"/>
      <c r="CD170" s="36"/>
      <c r="CE170" s="36"/>
      <c r="CF170" s="36"/>
      <c r="CG170" s="36"/>
      <c r="CH170" s="36"/>
      <c r="CI170" s="36"/>
      <c r="CJ170" s="36"/>
      <c r="CK170" s="36"/>
      <c r="CL170" s="36"/>
      <c r="CM170" s="36"/>
      <c r="CN170" s="36"/>
      <c r="CO170" s="36"/>
      <c r="CP170" s="36"/>
      <c r="CQ170" s="36"/>
      <c r="CR170" s="36"/>
      <c r="CS170" s="36"/>
      <c r="CT170" s="36"/>
      <c r="CU170" s="36"/>
      <c r="CV170" s="36"/>
      <c r="CW170" s="36"/>
      <c r="CX170" s="36"/>
      <c r="CY170" s="36"/>
      <c r="CZ170" s="36"/>
      <c r="DA170" s="36"/>
      <c r="DB170" s="36"/>
      <c r="DC170" s="36"/>
      <c r="DD170" s="36"/>
      <c r="DE170" s="36"/>
      <c r="DF170" s="36"/>
      <c r="DG170" s="36"/>
      <c r="DH170" s="36"/>
      <c r="DI170" s="36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36"/>
      <c r="DZ170" s="36"/>
      <c r="EA170" s="36"/>
      <c r="EB170" s="36"/>
    </row>
    <row r="171" spans="1:132" x14ac:dyDescent="0.25">
      <c r="A171" s="34"/>
      <c r="B171" s="36"/>
      <c r="C171" s="36"/>
      <c r="D171" s="36"/>
      <c r="E171" s="36"/>
      <c r="F171" s="36"/>
      <c r="G171" s="37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  <c r="BQ171" s="36"/>
      <c r="BR171" s="36"/>
      <c r="BS171" s="36"/>
      <c r="BT171" s="36"/>
      <c r="BU171" s="36"/>
      <c r="BV171" s="36"/>
      <c r="BW171" s="36"/>
      <c r="BX171" s="36"/>
      <c r="BY171" s="36"/>
      <c r="BZ171" s="36"/>
      <c r="CA171" s="36"/>
      <c r="CB171" s="36"/>
      <c r="CC171" s="36"/>
      <c r="CD171" s="36"/>
      <c r="CE171" s="36"/>
      <c r="CF171" s="36"/>
      <c r="CG171" s="36"/>
      <c r="CH171" s="36"/>
      <c r="CI171" s="36"/>
      <c r="CJ171" s="36"/>
      <c r="CK171" s="36"/>
      <c r="CL171" s="36"/>
      <c r="CM171" s="36"/>
      <c r="CN171" s="36"/>
      <c r="CO171" s="36"/>
      <c r="CP171" s="36"/>
      <c r="CQ171" s="36"/>
      <c r="CR171" s="36"/>
      <c r="CS171" s="36"/>
      <c r="CT171" s="36"/>
      <c r="CU171" s="36"/>
      <c r="CV171" s="36"/>
      <c r="CW171" s="36"/>
      <c r="CX171" s="36"/>
      <c r="CY171" s="36"/>
      <c r="CZ171" s="36"/>
      <c r="DA171" s="36"/>
      <c r="DB171" s="36"/>
      <c r="DC171" s="36"/>
      <c r="DD171" s="36"/>
      <c r="DE171" s="36"/>
      <c r="DF171" s="36"/>
      <c r="DG171" s="36"/>
      <c r="DH171" s="36"/>
      <c r="DI171" s="36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36"/>
      <c r="DZ171" s="36"/>
      <c r="EA171" s="36"/>
      <c r="EB171" s="36"/>
    </row>
    <row r="172" spans="1:132" x14ac:dyDescent="0.25">
      <c r="A172" s="34"/>
      <c r="B172" s="36"/>
      <c r="C172" s="36"/>
      <c r="D172" s="36"/>
      <c r="E172" s="36"/>
      <c r="F172" s="36"/>
      <c r="G172" s="37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6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6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6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36"/>
      <c r="DZ172" s="36"/>
      <c r="EA172" s="36"/>
      <c r="EB172" s="36"/>
    </row>
    <row r="173" spans="1:132" x14ac:dyDescent="0.25">
      <c r="B173" s="36"/>
      <c r="C173" s="36"/>
      <c r="D173" s="36"/>
      <c r="E173" s="36"/>
      <c r="F173" s="36"/>
      <c r="G173" s="37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36"/>
      <c r="DC173" s="36"/>
      <c r="DD173" s="36"/>
      <c r="DE173" s="36"/>
      <c r="DF173" s="36"/>
      <c r="DG173" s="36"/>
      <c r="DH173" s="36"/>
      <c r="DI173" s="36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</row>
    <row r="174" spans="1:132" x14ac:dyDescent="0.25">
      <c r="B174" s="36"/>
      <c r="C174" s="36"/>
      <c r="D174" s="36"/>
      <c r="E174" s="36"/>
      <c r="F174" s="36"/>
      <c r="G174" s="37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  <c r="BQ174" s="36"/>
      <c r="BR174" s="36"/>
      <c r="BS174" s="36"/>
      <c r="BT174" s="36"/>
      <c r="BU174" s="36"/>
      <c r="BV174" s="36"/>
      <c r="BW174" s="36"/>
      <c r="BX174" s="36"/>
      <c r="BY174" s="36"/>
      <c r="BZ174" s="36"/>
      <c r="CA174" s="36"/>
      <c r="CB174" s="36"/>
      <c r="CC174" s="36"/>
      <c r="CD174" s="36"/>
      <c r="CE174" s="36"/>
      <c r="CF174" s="36"/>
      <c r="CG174" s="36"/>
      <c r="CH174" s="36"/>
      <c r="CI174" s="36"/>
      <c r="CJ174" s="36"/>
      <c r="CK174" s="36"/>
      <c r="CL174" s="36"/>
      <c r="CM174" s="36"/>
      <c r="CN174" s="36"/>
      <c r="CO174" s="36"/>
      <c r="CP174" s="36"/>
      <c r="CQ174" s="36"/>
      <c r="CR174" s="36"/>
      <c r="CS174" s="36"/>
      <c r="CT174" s="36"/>
      <c r="CU174" s="36"/>
      <c r="CV174" s="36"/>
      <c r="CW174" s="36"/>
      <c r="CX174" s="36"/>
      <c r="CY174" s="36"/>
      <c r="CZ174" s="36"/>
      <c r="DA174" s="36"/>
      <c r="DB174" s="36"/>
      <c r="DC174" s="36"/>
      <c r="DD174" s="36"/>
      <c r="DE174" s="36"/>
      <c r="DF174" s="36"/>
      <c r="DG174" s="36"/>
      <c r="DH174" s="36"/>
      <c r="DI174" s="36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</row>
    <row r="175" spans="1:132" x14ac:dyDescent="0.25">
      <c r="B175" s="36"/>
      <c r="C175" s="36"/>
      <c r="D175" s="36"/>
      <c r="E175" s="36"/>
      <c r="F175" s="36"/>
      <c r="G175" s="37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  <c r="BQ175" s="36"/>
      <c r="BR175" s="36"/>
      <c r="BS175" s="36"/>
      <c r="BT175" s="36"/>
      <c r="BU175" s="36"/>
      <c r="BV175" s="36"/>
      <c r="BW175" s="36"/>
      <c r="BX175" s="36"/>
      <c r="BY175" s="36"/>
      <c r="BZ175" s="36"/>
      <c r="CA175" s="36"/>
      <c r="CB175" s="36"/>
      <c r="CC175" s="36"/>
      <c r="CD175" s="36"/>
      <c r="CE175" s="36"/>
      <c r="CF175" s="36"/>
      <c r="CG175" s="36"/>
      <c r="CH175" s="36"/>
      <c r="CI175" s="36"/>
      <c r="CJ175" s="36"/>
      <c r="CK175" s="36"/>
      <c r="CL175" s="36"/>
      <c r="CM175" s="36"/>
      <c r="CN175" s="36"/>
      <c r="CO175" s="36"/>
      <c r="CP175" s="36"/>
      <c r="CQ175" s="36"/>
      <c r="CR175" s="36"/>
      <c r="CS175" s="36"/>
      <c r="CT175" s="36"/>
      <c r="CU175" s="36"/>
      <c r="CV175" s="36"/>
      <c r="CW175" s="36"/>
      <c r="CX175" s="36"/>
      <c r="CY175" s="36"/>
      <c r="CZ175" s="36"/>
      <c r="DA175" s="36"/>
      <c r="DB175" s="36"/>
      <c r="DC175" s="36"/>
      <c r="DD175" s="36"/>
      <c r="DE175" s="36"/>
      <c r="DF175" s="36"/>
      <c r="DG175" s="36"/>
      <c r="DH175" s="36"/>
      <c r="DI175" s="36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</row>
    <row r="176" spans="1:132" x14ac:dyDescent="0.25">
      <c r="B176" s="36"/>
      <c r="C176" s="36"/>
      <c r="D176" s="36"/>
      <c r="E176" s="36"/>
      <c r="F176" s="36"/>
      <c r="G176" s="37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</row>
    <row r="177" spans="2:123" x14ac:dyDescent="0.25">
      <c r="B177" s="36"/>
      <c r="C177" s="36"/>
      <c r="D177" s="36"/>
      <c r="E177" s="36"/>
      <c r="F177" s="36"/>
      <c r="G177" s="37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36"/>
      <c r="CR177" s="36"/>
      <c r="CS177" s="36"/>
      <c r="CT177" s="36"/>
      <c r="CU177" s="36"/>
      <c r="CV177" s="36"/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</row>
    <row r="178" spans="2:123" x14ac:dyDescent="0.25">
      <c r="B178" s="36"/>
      <c r="C178" s="36"/>
      <c r="D178" s="36"/>
      <c r="E178" s="36"/>
      <c r="F178" s="36"/>
      <c r="G178" s="37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  <c r="BQ178" s="36"/>
      <c r="BR178" s="36"/>
      <c r="BS178" s="36"/>
      <c r="BT178" s="36"/>
      <c r="BU178" s="36"/>
      <c r="BV178" s="36"/>
      <c r="BW178" s="36"/>
      <c r="BX178" s="36"/>
      <c r="BY178" s="36"/>
      <c r="BZ178" s="36"/>
      <c r="CA178" s="36"/>
      <c r="CB178" s="36"/>
      <c r="CC178" s="36"/>
      <c r="CD178" s="36"/>
      <c r="CE178" s="36"/>
      <c r="CF178" s="36"/>
      <c r="CG178" s="36"/>
      <c r="CH178" s="36"/>
      <c r="CI178" s="36"/>
      <c r="CJ178" s="36"/>
      <c r="CK178" s="36"/>
      <c r="CL178" s="36"/>
      <c r="CM178" s="36"/>
      <c r="CN178" s="36"/>
      <c r="CO178" s="36"/>
      <c r="CP178" s="36"/>
      <c r="CQ178" s="36"/>
      <c r="CR178" s="36"/>
      <c r="CS178" s="36"/>
      <c r="CT178" s="36"/>
      <c r="CU178" s="36"/>
      <c r="CV178" s="36"/>
      <c r="CW178" s="36"/>
      <c r="CX178" s="36"/>
      <c r="CY178" s="36"/>
      <c r="CZ178" s="36"/>
      <c r="DA178" s="36"/>
      <c r="DB178" s="36"/>
      <c r="DC178" s="36"/>
      <c r="DD178" s="36"/>
      <c r="DE178" s="36"/>
      <c r="DF178" s="36"/>
      <c r="DG178" s="36"/>
      <c r="DH178" s="36"/>
      <c r="DI178" s="36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</row>
    <row r="179" spans="2:123" x14ac:dyDescent="0.25">
      <c r="B179" s="36"/>
      <c r="C179" s="36"/>
      <c r="D179" s="36"/>
      <c r="E179" s="36"/>
      <c r="F179" s="36"/>
      <c r="G179" s="37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  <c r="BQ179" s="36"/>
      <c r="BR179" s="36"/>
      <c r="BS179" s="36"/>
      <c r="BT179" s="36"/>
      <c r="BU179" s="36"/>
      <c r="BV179" s="36"/>
      <c r="BW179" s="36"/>
      <c r="BX179" s="36"/>
      <c r="BY179" s="36"/>
      <c r="BZ179" s="36"/>
      <c r="CA179" s="36"/>
      <c r="CB179" s="36"/>
      <c r="CC179" s="36"/>
      <c r="CD179" s="36"/>
      <c r="CE179" s="36"/>
      <c r="CF179" s="36"/>
      <c r="CG179" s="36"/>
      <c r="CH179" s="36"/>
      <c r="CI179" s="36"/>
      <c r="CJ179" s="36"/>
      <c r="CK179" s="36"/>
      <c r="CL179" s="36"/>
      <c r="CM179" s="36"/>
      <c r="CN179" s="36"/>
      <c r="CO179" s="36"/>
      <c r="CP179" s="36"/>
      <c r="CQ179" s="36"/>
      <c r="CR179" s="36"/>
      <c r="CS179" s="36"/>
      <c r="CT179" s="36"/>
      <c r="CU179" s="36"/>
      <c r="CV179" s="36"/>
      <c r="CW179" s="36"/>
      <c r="CX179" s="36"/>
      <c r="CY179" s="36"/>
      <c r="CZ179" s="36"/>
      <c r="DA179" s="36"/>
      <c r="DB179" s="36"/>
      <c r="DC179" s="36"/>
      <c r="DD179" s="36"/>
      <c r="DE179" s="36"/>
      <c r="DF179" s="36"/>
      <c r="DG179" s="36"/>
      <c r="DH179" s="36"/>
      <c r="DI179" s="36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</row>
    <row r="180" spans="2:123" x14ac:dyDescent="0.25">
      <c r="B180" s="36"/>
      <c r="C180" s="36"/>
      <c r="D180" s="36"/>
      <c r="E180" s="36"/>
      <c r="F180" s="36"/>
      <c r="G180" s="37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6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6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6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</row>
    <row r="181" spans="2:123" x14ac:dyDescent="0.25">
      <c r="B181" s="36"/>
      <c r="C181" s="36"/>
      <c r="D181" s="36"/>
      <c r="E181" s="36"/>
      <c r="F181" s="36"/>
      <c r="G181" s="37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</row>
    <row r="182" spans="2:123" x14ac:dyDescent="0.25">
      <c r="B182" s="36"/>
      <c r="C182" s="36"/>
      <c r="D182" s="36"/>
      <c r="E182" s="36"/>
      <c r="F182" s="36"/>
      <c r="G182" s="37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</row>
    <row r="183" spans="2:123" x14ac:dyDescent="0.25">
      <c r="B183" s="36"/>
      <c r="C183" s="36"/>
      <c r="D183" s="36"/>
      <c r="E183" s="36"/>
      <c r="F183" s="36"/>
      <c r="G183" s="37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</row>
    <row r="184" spans="2:123" x14ac:dyDescent="0.25">
      <c r="B184" s="36"/>
      <c r="C184" s="36"/>
      <c r="D184" s="36"/>
      <c r="E184" s="36"/>
      <c r="F184" s="36"/>
      <c r="G184" s="37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</row>
    <row r="185" spans="2:123" x14ac:dyDescent="0.25">
      <c r="B185" s="36"/>
      <c r="C185" s="36"/>
      <c r="D185" s="36"/>
      <c r="E185" s="36"/>
      <c r="F185" s="36"/>
      <c r="G185" s="37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  <c r="BQ185" s="36"/>
      <c r="BR185" s="36"/>
      <c r="BS185" s="36"/>
      <c r="BT185" s="36"/>
      <c r="BU185" s="36"/>
      <c r="BV185" s="36"/>
      <c r="BW185" s="36"/>
      <c r="BX185" s="36"/>
      <c r="BY185" s="36"/>
      <c r="BZ185" s="36"/>
      <c r="CA185" s="36"/>
      <c r="CB185" s="36"/>
      <c r="CC185" s="36"/>
      <c r="CD185" s="36"/>
      <c r="CE185" s="36"/>
      <c r="CF185" s="36"/>
      <c r="CG185" s="36"/>
      <c r="CH185" s="36"/>
      <c r="CI185" s="36"/>
      <c r="CJ185" s="36"/>
      <c r="CK185" s="36"/>
      <c r="CL185" s="36"/>
      <c r="CM185" s="36"/>
      <c r="CN185" s="36"/>
      <c r="CO185" s="36"/>
      <c r="CP185" s="36"/>
      <c r="CQ185" s="36"/>
      <c r="CR185" s="36"/>
      <c r="CS185" s="36"/>
      <c r="CT185" s="36"/>
      <c r="CU185" s="36"/>
      <c r="CV185" s="36"/>
      <c r="CW185" s="36"/>
      <c r="CX185" s="36"/>
      <c r="CY185" s="36"/>
      <c r="CZ185" s="36"/>
      <c r="DA185" s="36"/>
      <c r="DB185" s="36"/>
      <c r="DC185" s="36"/>
      <c r="DD185" s="36"/>
      <c r="DE185" s="36"/>
      <c r="DF185" s="36"/>
      <c r="DG185" s="36"/>
      <c r="DH185" s="36"/>
      <c r="DI185" s="36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</row>
    <row r="186" spans="2:123" x14ac:dyDescent="0.25">
      <c r="B186" s="36"/>
      <c r="C186" s="36"/>
      <c r="D186" s="36"/>
      <c r="E186" s="36"/>
      <c r="F186" s="36"/>
      <c r="G186" s="37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  <c r="BQ186" s="36"/>
      <c r="BR186" s="36"/>
      <c r="BS186" s="36"/>
      <c r="BT186" s="36"/>
      <c r="BU186" s="36"/>
      <c r="BV186" s="36"/>
      <c r="BW186" s="36"/>
      <c r="BX186" s="36"/>
      <c r="BY186" s="36"/>
      <c r="BZ186" s="36"/>
      <c r="CA186" s="36"/>
      <c r="CB186" s="36"/>
      <c r="CC186" s="36"/>
      <c r="CD186" s="36"/>
      <c r="CE186" s="36"/>
      <c r="CF186" s="36"/>
      <c r="CG186" s="36"/>
      <c r="CH186" s="36"/>
      <c r="CI186" s="36"/>
      <c r="CJ186" s="36"/>
      <c r="CK186" s="36"/>
      <c r="CL186" s="36"/>
      <c r="CM186" s="36"/>
      <c r="CN186" s="36"/>
      <c r="CO186" s="36"/>
      <c r="CP186" s="36"/>
      <c r="CQ186" s="36"/>
      <c r="CR186" s="36"/>
      <c r="CS186" s="36"/>
      <c r="CT186" s="36"/>
      <c r="CU186" s="36"/>
      <c r="CV186" s="36"/>
      <c r="CW186" s="36"/>
      <c r="CX186" s="36"/>
      <c r="CY186" s="36"/>
      <c r="CZ186" s="36"/>
      <c r="DA186" s="36"/>
      <c r="DB186" s="36"/>
      <c r="DC186" s="36"/>
      <c r="DD186" s="36"/>
      <c r="DE186" s="36"/>
      <c r="DF186" s="36"/>
      <c r="DG186" s="36"/>
      <c r="DH186" s="36"/>
      <c r="DI186" s="36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</row>
    <row r="187" spans="2:123" x14ac:dyDescent="0.25">
      <c r="B187" s="36"/>
      <c r="C187" s="36"/>
      <c r="D187" s="36"/>
      <c r="E187" s="36"/>
      <c r="F187" s="36"/>
      <c r="G187" s="37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6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</row>
    <row r="188" spans="2:123" x14ac:dyDescent="0.25">
      <c r="B188" s="36"/>
      <c r="C188" s="36"/>
      <c r="D188" s="36"/>
      <c r="E188" s="36"/>
      <c r="F188" s="36"/>
      <c r="G188" s="37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  <c r="BQ188" s="36"/>
      <c r="BR188" s="36"/>
      <c r="BS188" s="36"/>
      <c r="BT188" s="36"/>
      <c r="BU188" s="36"/>
      <c r="BV188" s="36"/>
      <c r="BW188" s="36"/>
      <c r="BX188" s="36"/>
      <c r="BY188" s="36"/>
      <c r="BZ188" s="36"/>
      <c r="CA188" s="36"/>
      <c r="CB188" s="36"/>
      <c r="CC188" s="36"/>
      <c r="CD188" s="36"/>
      <c r="CE188" s="36"/>
      <c r="CF188" s="36"/>
      <c r="CG188" s="36"/>
      <c r="CH188" s="36"/>
      <c r="CI188" s="36"/>
      <c r="CJ188" s="36"/>
      <c r="CK188" s="36"/>
      <c r="CL188" s="36"/>
      <c r="CM188" s="36"/>
      <c r="CN188" s="36"/>
      <c r="CO188" s="36"/>
      <c r="CP188" s="36"/>
      <c r="CQ188" s="36"/>
      <c r="CR188" s="36"/>
      <c r="CS188" s="36"/>
      <c r="CT188" s="36"/>
      <c r="CU188" s="36"/>
      <c r="CV188" s="36"/>
      <c r="CW188" s="36"/>
      <c r="CX188" s="36"/>
      <c r="CY188" s="36"/>
      <c r="CZ188" s="36"/>
      <c r="DA188" s="36"/>
      <c r="DB188" s="36"/>
      <c r="DC188" s="36"/>
      <c r="DD188" s="36"/>
      <c r="DE188" s="36"/>
      <c r="DF188" s="36"/>
      <c r="DG188" s="36"/>
      <c r="DH188" s="36"/>
      <c r="DI188" s="36"/>
      <c r="DJ188" s="36"/>
      <c r="DK188" s="36"/>
      <c r="DL188" s="36"/>
      <c r="DM188" s="36"/>
      <c r="DN188" s="36"/>
      <c r="DO188" s="36"/>
      <c r="DP188" s="36"/>
      <c r="DQ188" s="36"/>
    </row>
    <row r="189" spans="2:123" x14ac:dyDescent="0.25">
      <c r="B189" s="36"/>
      <c r="C189" s="36"/>
      <c r="D189" s="36"/>
      <c r="E189" s="36"/>
      <c r="F189" s="36"/>
      <c r="G189" s="37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36"/>
      <c r="BU189" s="36"/>
      <c r="BV189" s="36"/>
      <c r="BW189" s="36"/>
      <c r="BX189" s="36"/>
      <c r="BY189" s="36"/>
      <c r="BZ189" s="36"/>
      <c r="CA189" s="36"/>
      <c r="CB189" s="36"/>
      <c r="CC189" s="36"/>
      <c r="CD189" s="36"/>
      <c r="CE189" s="36"/>
      <c r="CF189" s="36"/>
      <c r="CG189" s="36"/>
      <c r="CH189" s="36"/>
      <c r="CI189" s="36"/>
      <c r="CJ189" s="36"/>
      <c r="CK189" s="36"/>
      <c r="CL189" s="36"/>
      <c r="CM189" s="36"/>
      <c r="CN189" s="36"/>
      <c r="CO189" s="36"/>
      <c r="CP189" s="36"/>
      <c r="CQ189" s="36"/>
      <c r="CR189" s="36"/>
      <c r="CS189" s="36"/>
      <c r="CT189" s="36"/>
      <c r="CU189" s="36"/>
      <c r="CV189" s="36"/>
      <c r="CW189" s="36"/>
      <c r="CX189" s="36"/>
      <c r="CY189" s="36"/>
      <c r="CZ189" s="36"/>
      <c r="DA189" s="36"/>
      <c r="DB189" s="36"/>
      <c r="DC189" s="36"/>
      <c r="DD189" s="36"/>
      <c r="DE189" s="36"/>
      <c r="DF189" s="36"/>
      <c r="DG189" s="36"/>
      <c r="DH189" s="36"/>
      <c r="DI189" s="36"/>
      <c r="DJ189" s="36"/>
      <c r="DK189" s="36"/>
      <c r="DL189" s="36"/>
      <c r="DM189" s="36"/>
      <c r="DN189" s="36"/>
      <c r="DO189" s="36"/>
      <c r="DP189" s="36"/>
      <c r="DQ189" s="36"/>
    </row>
    <row r="190" spans="2:123" x14ac:dyDescent="0.25">
      <c r="B190" s="36"/>
      <c r="C190" s="36"/>
      <c r="D190" s="36"/>
      <c r="E190" s="36"/>
      <c r="F190" s="36"/>
      <c r="G190" s="37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  <c r="BQ190" s="36"/>
      <c r="BR190" s="36"/>
      <c r="BS190" s="36"/>
      <c r="BT190" s="36"/>
      <c r="BU190" s="36"/>
      <c r="BV190" s="36"/>
      <c r="BW190" s="36"/>
      <c r="BX190" s="36"/>
      <c r="BY190" s="36"/>
      <c r="BZ190" s="36"/>
      <c r="CA190" s="36"/>
      <c r="CB190" s="36"/>
      <c r="CC190" s="36"/>
      <c r="CD190" s="36"/>
      <c r="CE190" s="36"/>
      <c r="CF190" s="36"/>
      <c r="CG190" s="36"/>
      <c r="CH190" s="36"/>
      <c r="CI190" s="36"/>
      <c r="CJ190" s="36"/>
      <c r="CK190" s="36"/>
      <c r="CL190" s="36"/>
      <c r="CM190" s="36"/>
      <c r="CN190" s="36"/>
      <c r="CO190" s="36"/>
      <c r="CP190" s="36"/>
      <c r="CQ190" s="36"/>
      <c r="CR190" s="36"/>
      <c r="CS190" s="36"/>
      <c r="CT190" s="36"/>
      <c r="CU190" s="36"/>
      <c r="CV190" s="36"/>
      <c r="CW190" s="36"/>
      <c r="CX190" s="36"/>
      <c r="CY190" s="36"/>
      <c r="CZ190" s="36"/>
      <c r="DA190" s="36"/>
      <c r="DB190" s="36"/>
      <c r="DC190" s="36"/>
      <c r="DD190" s="36"/>
      <c r="DE190" s="36"/>
      <c r="DF190" s="36"/>
      <c r="DG190" s="36"/>
      <c r="DH190" s="36"/>
      <c r="DI190" s="36"/>
      <c r="DJ190" s="36"/>
      <c r="DK190" s="36"/>
      <c r="DL190" s="36"/>
      <c r="DM190" s="36"/>
      <c r="DN190" s="36"/>
      <c r="DO190" s="36"/>
      <c r="DP190" s="36"/>
      <c r="DQ190" s="36"/>
    </row>
    <row r="191" spans="2:123" x14ac:dyDescent="0.25">
      <c r="B191" s="36"/>
      <c r="C191" s="36"/>
      <c r="D191" s="36"/>
      <c r="E191" s="36"/>
      <c r="F191" s="36"/>
      <c r="G191" s="37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  <c r="BQ191" s="36"/>
      <c r="BR191" s="36"/>
      <c r="BS191" s="36"/>
      <c r="BT191" s="36"/>
      <c r="BU191" s="36"/>
      <c r="BV191" s="36"/>
      <c r="BW191" s="36"/>
      <c r="BX191" s="36"/>
      <c r="BY191" s="36"/>
      <c r="BZ191" s="36"/>
      <c r="CA191" s="36"/>
      <c r="CB191" s="36"/>
      <c r="CC191" s="36"/>
      <c r="CD191" s="36"/>
      <c r="CE191" s="36"/>
      <c r="CF191" s="36"/>
      <c r="CG191" s="36"/>
      <c r="CH191" s="36"/>
      <c r="CI191" s="36"/>
      <c r="CJ191" s="36"/>
      <c r="CK191" s="36"/>
      <c r="CL191" s="36"/>
      <c r="CM191" s="36"/>
      <c r="CN191" s="36"/>
      <c r="CO191" s="36"/>
      <c r="CP191" s="36"/>
      <c r="CQ191" s="36"/>
      <c r="CR191" s="36"/>
      <c r="CS191" s="36"/>
      <c r="CT191" s="36"/>
      <c r="CU191" s="36"/>
      <c r="CV191" s="36"/>
      <c r="CW191" s="36"/>
      <c r="CX191" s="36"/>
      <c r="CY191" s="36"/>
      <c r="CZ191" s="36"/>
      <c r="DA191" s="36"/>
      <c r="DB191" s="36"/>
      <c r="DC191" s="36"/>
      <c r="DD191" s="36"/>
      <c r="DE191" s="36"/>
      <c r="DF191" s="36"/>
      <c r="DG191" s="36"/>
      <c r="DH191" s="36"/>
      <c r="DI191" s="36"/>
      <c r="DJ191" s="36"/>
      <c r="DK191" s="36"/>
      <c r="DL191" s="36"/>
      <c r="DM191" s="36"/>
      <c r="DN191" s="36"/>
      <c r="DO191" s="36"/>
      <c r="DP191" s="36"/>
      <c r="DQ191" s="36"/>
    </row>
    <row r="192" spans="2:123" x14ac:dyDescent="0.25">
      <c r="B192" s="36"/>
      <c r="C192" s="36"/>
      <c r="D192" s="36"/>
      <c r="E192" s="36"/>
      <c r="F192" s="36"/>
      <c r="G192" s="37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  <c r="BQ192" s="36"/>
      <c r="BR192" s="36"/>
      <c r="BS192" s="36"/>
      <c r="BT192" s="36"/>
      <c r="BU192" s="36"/>
      <c r="BV192" s="36"/>
      <c r="BW192" s="36"/>
      <c r="BX192" s="36"/>
      <c r="BY192" s="36"/>
      <c r="BZ192" s="36"/>
      <c r="CA192" s="36"/>
      <c r="CB192" s="36"/>
      <c r="CC192" s="36"/>
      <c r="CD192" s="36"/>
      <c r="CE192" s="36"/>
      <c r="CF192" s="36"/>
      <c r="CG192" s="36"/>
      <c r="CH192" s="36"/>
      <c r="CI192" s="36"/>
      <c r="CJ192" s="36"/>
      <c r="CK192" s="36"/>
      <c r="CL192" s="36"/>
      <c r="CM192" s="36"/>
      <c r="CN192" s="36"/>
      <c r="CO192" s="36"/>
      <c r="CP192" s="36"/>
      <c r="CQ192" s="36"/>
      <c r="CR192" s="36"/>
      <c r="CS192" s="36"/>
      <c r="CT192" s="36"/>
      <c r="CU192" s="36"/>
      <c r="CV192" s="36"/>
      <c r="CW192" s="36"/>
      <c r="CX192" s="36"/>
      <c r="CY192" s="36"/>
      <c r="CZ192" s="36"/>
      <c r="DA192" s="36"/>
      <c r="DB192" s="36"/>
      <c r="DC192" s="36"/>
      <c r="DD192" s="36"/>
      <c r="DE192" s="36"/>
      <c r="DF192" s="36"/>
      <c r="DG192" s="36"/>
      <c r="DH192" s="36"/>
      <c r="DI192" s="36"/>
      <c r="DJ192" s="36"/>
      <c r="DK192" s="36"/>
      <c r="DL192" s="36"/>
      <c r="DM192" s="36"/>
      <c r="DN192" s="36"/>
      <c r="DO192" s="36"/>
      <c r="DP192" s="36"/>
      <c r="DQ192" s="36"/>
    </row>
    <row r="193" spans="2:121" x14ac:dyDescent="0.25">
      <c r="B193" s="36"/>
      <c r="C193" s="36"/>
      <c r="D193" s="36"/>
      <c r="E193" s="36"/>
      <c r="F193" s="36"/>
      <c r="G193" s="37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  <c r="BQ193" s="36"/>
      <c r="BR193" s="36"/>
      <c r="BS193" s="36"/>
      <c r="BT193" s="36"/>
      <c r="BU193" s="36"/>
      <c r="BV193" s="36"/>
      <c r="BW193" s="36"/>
      <c r="BX193" s="36"/>
      <c r="BY193" s="36"/>
      <c r="BZ193" s="36"/>
      <c r="CA193" s="36"/>
      <c r="CB193" s="36"/>
      <c r="CC193" s="36"/>
      <c r="CD193" s="36"/>
      <c r="CE193" s="36"/>
      <c r="CF193" s="36"/>
      <c r="CG193" s="36"/>
      <c r="CH193" s="36"/>
      <c r="CI193" s="36"/>
      <c r="CJ193" s="36"/>
      <c r="CK193" s="36"/>
      <c r="CL193" s="36"/>
      <c r="CM193" s="36"/>
      <c r="CN193" s="36"/>
      <c r="CO193" s="36"/>
      <c r="CP193" s="36"/>
      <c r="CQ193" s="36"/>
      <c r="CR193" s="36"/>
      <c r="CS193" s="36"/>
      <c r="CT193" s="36"/>
      <c r="CU193" s="36"/>
      <c r="CV193" s="36"/>
      <c r="CW193" s="36"/>
      <c r="CX193" s="36"/>
      <c r="CY193" s="36"/>
      <c r="CZ193" s="36"/>
      <c r="DA193" s="36"/>
      <c r="DB193" s="36"/>
      <c r="DC193" s="36"/>
      <c r="DD193" s="36"/>
      <c r="DE193" s="36"/>
      <c r="DF193" s="36"/>
      <c r="DG193" s="36"/>
      <c r="DH193" s="36"/>
      <c r="DI193" s="36"/>
      <c r="DJ193" s="36"/>
      <c r="DK193" s="36"/>
      <c r="DL193" s="36"/>
      <c r="DM193" s="36"/>
      <c r="DN193" s="36"/>
      <c r="DO193" s="36"/>
      <c r="DP193" s="36"/>
      <c r="DQ193" s="3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C19" sqref="C19"/>
    </sheetView>
  </sheetViews>
  <sheetFormatPr defaultRowHeight="15" x14ac:dyDescent="0.25"/>
  <cols>
    <col min="1" max="2" width="39.140625" customWidth="1"/>
    <col min="3" max="4" width="38.7109375" customWidth="1"/>
    <col min="5" max="5" width="0" hidden="1" customWidth="1"/>
    <col min="6" max="6" width="38.7109375" customWidth="1"/>
  </cols>
  <sheetData>
    <row r="1" spans="1:6" x14ac:dyDescent="0.25">
      <c r="A1" s="41" t="s">
        <v>192</v>
      </c>
      <c r="B1" s="42" t="s">
        <v>193</v>
      </c>
      <c r="C1" s="43" t="s">
        <v>194</v>
      </c>
      <c r="D1" s="44" t="s">
        <v>195</v>
      </c>
      <c r="E1" s="44" t="s">
        <v>196</v>
      </c>
      <c r="F1" s="45" t="s">
        <v>197</v>
      </c>
    </row>
    <row r="2" spans="1:6" ht="25.5" x14ac:dyDescent="0.25">
      <c r="A2" s="46" t="s">
        <v>198</v>
      </c>
      <c r="B2" s="47">
        <v>53600</v>
      </c>
      <c r="C2" s="49">
        <v>498600</v>
      </c>
      <c r="D2" s="48">
        <v>24695</v>
      </c>
      <c r="F2" s="50">
        <v>22500</v>
      </c>
    </row>
    <row r="3" spans="1:6" x14ac:dyDescent="0.25">
      <c r="A3" t="s">
        <v>199</v>
      </c>
      <c r="B3" t="s">
        <v>200</v>
      </c>
      <c r="C3" t="s">
        <v>201</v>
      </c>
      <c r="D3" t="s">
        <v>202</v>
      </c>
      <c r="F3" t="s">
        <v>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15"/>
  <sheetViews>
    <sheetView topLeftCell="A79" workbookViewId="0">
      <selection activeCell="C116" sqref="C116"/>
    </sheetView>
  </sheetViews>
  <sheetFormatPr defaultRowHeight="15" x14ac:dyDescent="0.25"/>
  <cols>
    <col min="3" max="3" width="36.7109375" customWidth="1"/>
  </cols>
  <sheetData>
    <row r="1" spans="1:124" x14ac:dyDescent="0.25">
      <c r="A1" s="3" t="s">
        <v>273</v>
      </c>
      <c r="B1" s="63"/>
      <c r="C1" s="63"/>
      <c r="D1" s="63">
        <v>2</v>
      </c>
      <c r="E1" s="63">
        <v>3</v>
      </c>
      <c r="F1" s="63">
        <v>4</v>
      </c>
      <c r="G1" s="63">
        <v>5</v>
      </c>
      <c r="H1" s="63">
        <v>6</v>
      </c>
      <c r="I1" s="63">
        <v>7</v>
      </c>
      <c r="J1" s="63">
        <v>8</v>
      </c>
      <c r="K1" s="63">
        <v>9</v>
      </c>
      <c r="L1" s="63">
        <v>10</v>
      </c>
      <c r="M1" s="63">
        <v>11</v>
      </c>
      <c r="N1" s="63">
        <v>12</v>
      </c>
      <c r="O1" s="63">
        <v>13</v>
      </c>
      <c r="P1" s="63">
        <v>14</v>
      </c>
      <c r="Q1" s="63">
        <v>15</v>
      </c>
      <c r="R1" s="63">
        <v>16</v>
      </c>
      <c r="S1" s="63">
        <v>17</v>
      </c>
      <c r="T1" s="63">
        <v>18</v>
      </c>
      <c r="U1" s="63">
        <v>19</v>
      </c>
      <c r="V1" s="63">
        <v>20</v>
      </c>
      <c r="W1" s="63">
        <v>21</v>
      </c>
      <c r="X1" s="63">
        <v>22</v>
      </c>
      <c r="Y1" s="63">
        <v>23</v>
      </c>
      <c r="Z1" s="63">
        <v>24</v>
      </c>
      <c r="AA1" s="63">
        <v>25</v>
      </c>
      <c r="AB1" s="63">
        <v>26</v>
      </c>
      <c r="AC1" s="63">
        <v>27</v>
      </c>
      <c r="AD1" s="63">
        <v>28</v>
      </c>
      <c r="AE1" s="63">
        <v>29</v>
      </c>
      <c r="AF1" s="63">
        <v>30</v>
      </c>
      <c r="AG1" s="63">
        <v>31</v>
      </c>
      <c r="AH1" s="63">
        <v>32</v>
      </c>
      <c r="AI1" s="63">
        <v>33</v>
      </c>
      <c r="AJ1" s="63">
        <v>34</v>
      </c>
      <c r="AK1" s="63">
        <v>35</v>
      </c>
      <c r="AL1" s="63">
        <v>36</v>
      </c>
      <c r="AM1" s="63">
        <v>37</v>
      </c>
      <c r="AN1" s="63">
        <v>38</v>
      </c>
      <c r="AO1" s="63">
        <v>39</v>
      </c>
      <c r="AP1" s="63">
        <v>40</v>
      </c>
      <c r="AQ1" s="63">
        <v>41</v>
      </c>
      <c r="AR1" s="63">
        <v>42</v>
      </c>
      <c r="AS1" s="63">
        <v>43</v>
      </c>
      <c r="AT1" s="63">
        <v>44</v>
      </c>
      <c r="AU1" s="63">
        <v>45</v>
      </c>
      <c r="AV1" s="63">
        <v>46</v>
      </c>
      <c r="AW1" s="63">
        <v>47</v>
      </c>
      <c r="AX1" s="63">
        <v>48</v>
      </c>
      <c r="AY1" s="63">
        <v>49</v>
      </c>
      <c r="AZ1" s="63">
        <v>50</v>
      </c>
      <c r="BA1" s="63">
        <v>51</v>
      </c>
      <c r="BB1" s="63">
        <v>52</v>
      </c>
      <c r="BC1" s="63">
        <v>53</v>
      </c>
      <c r="BD1" s="63">
        <v>54</v>
      </c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</row>
    <row r="2" spans="1:124" x14ac:dyDescent="0.25">
      <c r="A2" s="63"/>
      <c r="B2" s="63"/>
      <c r="C2" s="63"/>
      <c r="D2" s="63"/>
      <c r="E2" s="63"/>
      <c r="F2" s="63" t="s">
        <v>26</v>
      </c>
      <c r="G2" s="63"/>
      <c r="H2" s="63"/>
      <c r="I2" s="63"/>
      <c r="J2" s="63" t="s">
        <v>27</v>
      </c>
      <c r="K2" s="63"/>
      <c r="L2" s="63"/>
      <c r="M2" s="63" t="s">
        <v>28</v>
      </c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 t="s">
        <v>28</v>
      </c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 t="s">
        <v>28</v>
      </c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 t="s">
        <v>28</v>
      </c>
      <c r="AX2" s="63"/>
      <c r="AY2" s="63"/>
      <c r="AZ2" s="63"/>
      <c r="BA2" s="63"/>
      <c r="BB2" s="63"/>
      <c r="BC2" s="63"/>
      <c r="BD2" s="63"/>
      <c r="BE2" s="63" t="s">
        <v>28</v>
      </c>
      <c r="BF2" s="63"/>
      <c r="BG2" s="63"/>
      <c r="BH2" s="63"/>
      <c r="BI2" s="63"/>
      <c r="BJ2" s="63"/>
      <c r="BK2" s="63" t="s">
        <v>29</v>
      </c>
      <c r="BL2" s="63"/>
      <c r="BM2" s="63"/>
      <c r="BN2" s="63" t="s">
        <v>30</v>
      </c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 t="s">
        <v>30</v>
      </c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 t="s">
        <v>30</v>
      </c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 t="s">
        <v>30</v>
      </c>
      <c r="CY2" s="63"/>
      <c r="CZ2" s="63"/>
      <c r="DA2" s="63"/>
      <c r="DB2" s="63"/>
      <c r="DC2" s="63"/>
      <c r="DD2" s="63"/>
      <c r="DE2" s="63"/>
      <c r="DF2" s="63" t="s">
        <v>30</v>
      </c>
      <c r="DG2" s="63"/>
      <c r="DH2" s="63"/>
      <c r="DI2" s="63"/>
      <c r="DJ2" s="63"/>
      <c r="DK2" s="63"/>
      <c r="DL2" s="63" t="s">
        <v>31</v>
      </c>
      <c r="DM2" s="63" t="s">
        <v>32</v>
      </c>
      <c r="DN2" s="63"/>
      <c r="DO2" s="63"/>
      <c r="DP2" s="63"/>
      <c r="DQ2" s="63" t="s">
        <v>33</v>
      </c>
      <c r="DR2" s="63"/>
      <c r="DS2" s="63"/>
      <c r="DT2" s="63"/>
    </row>
    <row r="3" spans="1:124" x14ac:dyDescent="0.25">
      <c r="A3" s="63"/>
      <c r="B3" s="63"/>
      <c r="C3" s="63"/>
      <c r="D3" s="63"/>
      <c r="E3" s="63"/>
      <c r="F3" s="63"/>
      <c r="G3" s="63"/>
      <c r="H3" s="63" t="s">
        <v>34</v>
      </c>
      <c r="I3" s="63" t="s">
        <v>32</v>
      </c>
      <c r="J3" s="63" t="s">
        <v>35</v>
      </c>
      <c r="K3" s="63"/>
      <c r="L3" s="63"/>
      <c r="M3" s="63" t="s">
        <v>36</v>
      </c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 t="s">
        <v>37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38</v>
      </c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 t="s">
        <v>39</v>
      </c>
      <c r="AX3" s="63"/>
      <c r="AY3" s="63"/>
      <c r="AZ3" s="63"/>
      <c r="BA3" s="63"/>
      <c r="BB3" s="63"/>
      <c r="BC3" s="63"/>
      <c r="BD3" s="63"/>
      <c r="BE3" s="63" t="s">
        <v>40</v>
      </c>
      <c r="BF3" s="63"/>
      <c r="BG3" s="63"/>
      <c r="BH3" s="63" t="s">
        <v>41</v>
      </c>
      <c r="BI3" s="63"/>
      <c r="BJ3" s="63"/>
      <c r="BK3" s="63" t="s">
        <v>35</v>
      </c>
      <c r="BL3" s="63"/>
      <c r="BM3" s="63"/>
      <c r="BN3" s="63" t="s">
        <v>36</v>
      </c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 t="s">
        <v>37</v>
      </c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 t="s">
        <v>38</v>
      </c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 t="s">
        <v>39</v>
      </c>
      <c r="CY3" s="63"/>
      <c r="CZ3" s="63"/>
      <c r="DA3" s="63"/>
      <c r="DB3" s="63"/>
      <c r="DC3" s="63"/>
      <c r="DD3" s="63"/>
      <c r="DE3" s="63"/>
      <c r="DF3" s="63" t="s">
        <v>40</v>
      </c>
      <c r="DG3" s="63"/>
      <c r="DH3" s="63"/>
      <c r="DI3" s="63" t="s">
        <v>41</v>
      </c>
      <c r="DJ3" s="63"/>
      <c r="DK3" s="63"/>
      <c r="DL3" s="63" t="s">
        <v>42</v>
      </c>
      <c r="DM3" s="63" t="s">
        <v>43</v>
      </c>
      <c r="DN3" s="63" t="s">
        <v>44</v>
      </c>
      <c r="DO3" s="63" t="s">
        <v>45</v>
      </c>
      <c r="DP3" s="63" t="s">
        <v>46</v>
      </c>
      <c r="DQ3" s="63" t="s">
        <v>47</v>
      </c>
      <c r="DR3" s="63"/>
      <c r="DS3" s="63"/>
      <c r="DT3" s="63"/>
    </row>
    <row r="4" spans="1:124" x14ac:dyDescent="0.25">
      <c r="A4" s="63" t="s">
        <v>89</v>
      </c>
      <c r="B4" s="63" t="s">
        <v>48</v>
      </c>
      <c r="C4" s="63" t="s">
        <v>49</v>
      </c>
      <c r="D4" s="63" t="s">
        <v>50</v>
      </c>
      <c r="E4" s="63" t="s">
        <v>51</v>
      </c>
      <c r="F4" s="63" t="s">
        <v>52</v>
      </c>
      <c r="G4" s="63" t="s">
        <v>53</v>
      </c>
      <c r="H4" s="63" t="s">
        <v>54</v>
      </c>
      <c r="I4" s="63" t="s">
        <v>55</v>
      </c>
      <c r="J4" s="63" t="s">
        <v>56</v>
      </c>
      <c r="K4" s="63" t="s">
        <v>57</v>
      </c>
      <c r="L4" s="63" t="s">
        <v>58</v>
      </c>
      <c r="M4" s="63" t="s">
        <v>59</v>
      </c>
      <c r="N4" s="63" t="s">
        <v>60</v>
      </c>
      <c r="O4" s="63" t="s">
        <v>61</v>
      </c>
      <c r="P4" s="63" t="s">
        <v>62</v>
      </c>
      <c r="Q4" s="63" t="s">
        <v>63</v>
      </c>
      <c r="R4" s="63" t="s">
        <v>64</v>
      </c>
      <c r="S4" s="63" t="s">
        <v>65</v>
      </c>
      <c r="T4" s="63" t="s">
        <v>66</v>
      </c>
      <c r="U4" s="63" t="s">
        <v>67</v>
      </c>
      <c r="V4" s="63" t="s">
        <v>68</v>
      </c>
      <c r="W4" s="63" t="s">
        <v>69</v>
      </c>
      <c r="X4" s="63" t="s">
        <v>70</v>
      </c>
      <c r="Y4" s="63" t="s">
        <v>59</v>
      </c>
      <c r="Z4" s="63" t="s">
        <v>60</v>
      </c>
      <c r="AA4" s="63" t="s">
        <v>61</v>
      </c>
      <c r="AB4" s="63" t="s">
        <v>62</v>
      </c>
      <c r="AC4" s="63" t="s">
        <v>63</v>
      </c>
      <c r="AD4" s="63" t="s">
        <v>64</v>
      </c>
      <c r="AE4" s="63" t="s">
        <v>65</v>
      </c>
      <c r="AF4" s="63" t="s">
        <v>66</v>
      </c>
      <c r="AG4" s="63" t="s">
        <v>67</v>
      </c>
      <c r="AH4" s="63" t="s">
        <v>68</v>
      </c>
      <c r="AI4" s="63" t="s">
        <v>69</v>
      </c>
      <c r="AJ4" s="63" t="s">
        <v>70</v>
      </c>
      <c r="AK4" s="63" t="s">
        <v>59</v>
      </c>
      <c r="AL4" s="63" t="s">
        <v>60</v>
      </c>
      <c r="AM4" s="63" t="s">
        <v>61</v>
      </c>
      <c r="AN4" s="63" t="s">
        <v>62</v>
      </c>
      <c r="AO4" s="63" t="s">
        <v>63</v>
      </c>
      <c r="AP4" s="63" t="s">
        <v>64</v>
      </c>
      <c r="AQ4" s="63" t="s">
        <v>65</v>
      </c>
      <c r="AR4" s="63" t="s">
        <v>66</v>
      </c>
      <c r="AS4" s="63" t="s">
        <v>67</v>
      </c>
      <c r="AT4" s="63" t="s">
        <v>68</v>
      </c>
      <c r="AU4" s="63" t="s">
        <v>69</v>
      </c>
      <c r="AV4" s="63" t="s">
        <v>70</v>
      </c>
      <c r="AW4" s="63" t="s">
        <v>59</v>
      </c>
      <c r="AX4" s="63" t="s">
        <v>60</v>
      </c>
      <c r="AY4" s="63" t="s">
        <v>61</v>
      </c>
      <c r="AZ4" s="63" t="s">
        <v>62</v>
      </c>
      <c r="BA4" s="63" t="s">
        <v>63</v>
      </c>
      <c r="BB4" s="63" t="s">
        <v>64</v>
      </c>
      <c r="BC4" s="63" t="s">
        <v>65</v>
      </c>
      <c r="BD4" s="63" t="s">
        <v>66</v>
      </c>
      <c r="BE4" s="63" t="s">
        <v>71</v>
      </c>
      <c r="BF4" s="63" t="s">
        <v>72</v>
      </c>
      <c r="BG4" s="63" t="s">
        <v>73</v>
      </c>
      <c r="BH4" s="63" t="s">
        <v>71</v>
      </c>
      <c r="BI4" s="63" t="s">
        <v>72</v>
      </c>
      <c r="BJ4" s="63" t="s">
        <v>73</v>
      </c>
      <c r="BK4" s="63" t="s">
        <v>56</v>
      </c>
      <c r="BL4" s="63" t="s">
        <v>57</v>
      </c>
      <c r="BM4" s="63" t="s">
        <v>58</v>
      </c>
      <c r="BN4" s="63" t="s">
        <v>59</v>
      </c>
      <c r="BO4" s="63" t="s">
        <v>60</v>
      </c>
      <c r="BP4" s="63" t="s">
        <v>61</v>
      </c>
      <c r="BQ4" s="63" t="s">
        <v>62</v>
      </c>
      <c r="BR4" s="63" t="s">
        <v>63</v>
      </c>
      <c r="BS4" s="63" t="s">
        <v>64</v>
      </c>
      <c r="BT4" s="63" t="s">
        <v>65</v>
      </c>
      <c r="BU4" s="63" t="s">
        <v>66</v>
      </c>
      <c r="BV4" s="63" t="s">
        <v>67</v>
      </c>
      <c r="BW4" s="63" t="s">
        <v>68</v>
      </c>
      <c r="BX4" s="63" t="s">
        <v>69</v>
      </c>
      <c r="BY4" s="63" t="s">
        <v>70</v>
      </c>
      <c r="BZ4" s="63" t="s">
        <v>59</v>
      </c>
      <c r="CA4" s="63" t="s">
        <v>60</v>
      </c>
      <c r="CB4" s="63" t="s">
        <v>61</v>
      </c>
      <c r="CC4" s="63" t="s">
        <v>62</v>
      </c>
      <c r="CD4" s="63" t="s">
        <v>63</v>
      </c>
      <c r="CE4" s="63" t="s">
        <v>64</v>
      </c>
      <c r="CF4" s="63" t="s">
        <v>65</v>
      </c>
      <c r="CG4" s="63" t="s">
        <v>66</v>
      </c>
      <c r="CH4" s="63" t="s">
        <v>67</v>
      </c>
      <c r="CI4" s="63" t="s">
        <v>68</v>
      </c>
      <c r="CJ4" s="63" t="s">
        <v>69</v>
      </c>
      <c r="CK4" s="63" t="s">
        <v>70</v>
      </c>
      <c r="CL4" s="63" t="s">
        <v>59</v>
      </c>
      <c r="CM4" s="63" t="s">
        <v>60</v>
      </c>
      <c r="CN4" s="63" t="s">
        <v>61</v>
      </c>
      <c r="CO4" s="63" t="s">
        <v>62</v>
      </c>
      <c r="CP4" s="63" t="s">
        <v>63</v>
      </c>
      <c r="CQ4" s="63" t="s">
        <v>64</v>
      </c>
      <c r="CR4" s="63" t="s">
        <v>65</v>
      </c>
      <c r="CS4" s="63" t="s">
        <v>66</v>
      </c>
      <c r="CT4" s="63" t="s">
        <v>67</v>
      </c>
      <c r="CU4" s="63" t="s">
        <v>68</v>
      </c>
      <c r="CV4" s="63" t="s">
        <v>69</v>
      </c>
      <c r="CW4" s="63" t="s">
        <v>70</v>
      </c>
      <c r="CX4" s="63" t="s">
        <v>59</v>
      </c>
      <c r="CY4" s="63" t="s">
        <v>60</v>
      </c>
      <c r="CZ4" s="63" t="s">
        <v>61</v>
      </c>
      <c r="DA4" s="63" t="s">
        <v>62</v>
      </c>
      <c r="DB4" s="63" t="s">
        <v>63</v>
      </c>
      <c r="DC4" s="63" t="s">
        <v>64</v>
      </c>
      <c r="DD4" s="63" t="s">
        <v>65</v>
      </c>
      <c r="DE4" s="63" t="s">
        <v>66</v>
      </c>
      <c r="DF4" s="63" t="s">
        <v>71</v>
      </c>
      <c r="DG4" s="63" t="s">
        <v>72</v>
      </c>
      <c r="DH4" s="63" t="s">
        <v>73</v>
      </c>
      <c r="DI4" s="63" t="s">
        <v>71</v>
      </c>
      <c r="DJ4" s="63" t="s">
        <v>72</v>
      </c>
      <c r="DK4" s="63" t="s">
        <v>73</v>
      </c>
      <c r="DL4" s="63" t="s">
        <v>74</v>
      </c>
      <c r="DM4" s="63" t="s">
        <v>74</v>
      </c>
      <c r="DN4" s="63" t="s">
        <v>74</v>
      </c>
      <c r="DO4" s="63" t="s">
        <v>74</v>
      </c>
      <c r="DP4" s="63" t="s">
        <v>74</v>
      </c>
      <c r="DQ4" s="63" t="s">
        <v>74</v>
      </c>
      <c r="DR4" s="63" t="s">
        <v>75</v>
      </c>
      <c r="DS4" s="63" t="s">
        <v>76</v>
      </c>
      <c r="DT4" s="63"/>
    </row>
    <row r="5" spans="1:124" x14ac:dyDescent="0.25">
      <c r="B5" s="71" t="s">
        <v>372</v>
      </c>
      <c r="C5" s="71" t="s">
        <v>107</v>
      </c>
      <c r="D5" s="71">
        <v>500015</v>
      </c>
      <c r="E5" s="71" t="s">
        <v>77</v>
      </c>
      <c r="F5" s="71" t="s">
        <v>78</v>
      </c>
      <c r="G5" s="73">
        <v>7.2916666666666671E-2</v>
      </c>
      <c r="H5" s="71" t="s">
        <v>117</v>
      </c>
      <c r="I5" s="71">
        <v>-35.4</v>
      </c>
      <c r="J5" s="71" t="s">
        <v>248</v>
      </c>
      <c r="K5" s="71" t="s">
        <v>248</v>
      </c>
      <c r="L5" s="71" t="s">
        <v>91</v>
      </c>
      <c r="M5" s="71">
        <v>0</v>
      </c>
      <c r="N5" s="71">
        <v>125545</v>
      </c>
      <c r="O5" s="71">
        <v>103863</v>
      </c>
      <c r="P5" s="71">
        <v>0</v>
      </c>
      <c r="Q5" s="71">
        <v>0</v>
      </c>
      <c r="R5" s="71">
        <v>0</v>
      </c>
      <c r="S5" s="71">
        <v>59107.199999999997</v>
      </c>
      <c r="T5" s="71">
        <v>288516</v>
      </c>
      <c r="U5" s="71">
        <v>77659.399999999994</v>
      </c>
      <c r="V5" s="71">
        <v>0</v>
      </c>
      <c r="W5" s="71">
        <v>0</v>
      </c>
      <c r="X5" s="71">
        <v>366175</v>
      </c>
      <c r="Y5" s="71">
        <v>109.196</v>
      </c>
      <c r="Z5" s="71">
        <v>0</v>
      </c>
      <c r="AA5" s="71">
        <v>0</v>
      </c>
      <c r="AB5" s="71">
        <v>0</v>
      </c>
      <c r="AC5" s="71">
        <v>0</v>
      </c>
      <c r="AD5" s="71">
        <v>1482.42</v>
      </c>
      <c r="AE5" s="71">
        <v>0</v>
      </c>
      <c r="AF5" s="71">
        <v>1591.62</v>
      </c>
      <c r="AG5" s="71">
        <v>0</v>
      </c>
      <c r="AH5" s="71">
        <v>0</v>
      </c>
      <c r="AI5" s="71">
        <v>0</v>
      </c>
      <c r="AJ5" s="71">
        <v>1591.62</v>
      </c>
      <c r="AK5" s="71">
        <v>0</v>
      </c>
      <c r="AL5" s="71">
        <v>0</v>
      </c>
      <c r="AM5" s="71">
        <v>0</v>
      </c>
      <c r="AN5" s="71">
        <v>0</v>
      </c>
      <c r="AO5" s="71">
        <v>0</v>
      </c>
      <c r="AP5" s="71">
        <v>0</v>
      </c>
      <c r="AQ5" s="71">
        <v>0</v>
      </c>
      <c r="AR5" s="71">
        <v>0</v>
      </c>
      <c r="AS5" s="71">
        <v>0</v>
      </c>
      <c r="AT5" s="71">
        <v>0</v>
      </c>
      <c r="AU5" s="71">
        <v>0</v>
      </c>
      <c r="AV5" s="71">
        <v>0</v>
      </c>
      <c r="AW5" s="71">
        <v>0.81844099999999997</v>
      </c>
      <c r="AX5" s="71">
        <v>171.26499999999999</v>
      </c>
      <c r="AY5" s="71">
        <v>100.49299999999999</v>
      </c>
      <c r="AZ5" s="71">
        <v>0</v>
      </c>
      <c r="BA5" s="71">
        <v>0</v>
      </c>
      <c r="BB5" s="71">
        <v>10.016400000000001</v>
      </c>
      <c r="BC5" s="71">
        <v>58.593200000000003</v>
      </c>
      <c r="BD5" s="71">
        <v>341.18599999999998</v>
      </c>
      <c r="BE5" s="71">
        <v>97.5</v>
      </c>
      <c r="BF5" s="71" t="s">
        <v>373</v>
      </c>
      <c r="BG5" s="71">
        <v>0</v>
      </c>
      <c r="BH5" s="71">
        <v>0</v>
      </c>
      <c r="BI5" s="71"/>
      <c r="BJ5" s="71">
        <v>0</v>
      </c>
      <c r="BK5" s="71" t="s">
        <v>248</v>
      </c>
      <c r="BL5" s="71" t="s">
        <v>248</v>
      </c>
      <c r="BM5" s="71" t="s">
        <v>206</v>
      </c>
      <c r="BN5" s="71">
        <v>2.5863100000000001</v>
      </c>
      <c r="BO5" s="71">
        <v>164020</v>
      </c>
      <c r="BP5" s="71">
        <v>13644.4</v>
      </c>
      <c r="BQ5" s="71">
        <v>0</v>
      </c>
      <c r="BR5" s="71">
        <v>376.178</v>
      </c>
      <c r="BS5" s="71">
        <v>0</v>
      </c>
      <c r="BT5" s="71">
        <v>56823.8</v>
      </c>
      <c r="BU5" s="71">
        <v>234867</v>
      </c>
      <c r="BV5" s="71">
        <v>77659.399999999994</v>
      </c>
      <c r="BW5" s="71">
        <v>0</v>
      </c>
      <c r="BX5" s="71">
        <v>0</v>
      </c>
      <c r="BY5" s="71">
        <v>312527</v>
      </c>
      <c r="BZ5" s="71">
        <v>442.351</v>
      </c>
      <c r="CA5" s="71">
        <v>0</v>
      </c>
      <c r="CB5" s="71">
        <v>0</v>
      </c>
      <c r="CC5" s="71">
        <v>0</v>
      </c>
      <c r="CD5" s="71">
        <v>0</v>
      </c>
      <c r="CE5" s="71">
        <v>1615.08</v>
      </c>
      <c r="CF5" s="71">
        <v>0</v>
      </c>
      <c r="CG5" s="71">
        <v>2057.44</v>
      </c>
      <c r="CH5" s="71">
        <v>0</v>
      </c>
      <c r="CI5" s="71">
        <v>0</v>
      </c>
      <c r="CJ5" s="71">
        <v>0</v>
      </c>
      <c r="CK5" s="71">
        <v>2057.44</v>
      </c>
      <c r="CL5" s="71">
        <v>0</v>
      </c>
      <c r="CM5" s="71">
        <v>0</v>
      </c>
      <c r="CN5" s="71">
        <v>0</v>
      </c>
      <c r="CO5" s="71">
        <v>0</v>
      </c>
      <c r="CP5" s="71">
        <v>0</v>
      </c>
      <c r="CQ5" s="71">
        <v>0</v>
      </c>
      <c r="CR5" s="71">
        <v>0</v>
      </c>
      <c r="CS5" s="71">
        <v>0</v>
      </c>
      <c r="CT5" s="71">
        <v>0</v>
      </c>
      <c r="CU5" s="71">
        <v>0</v>
      </c>
      <c r="CV5" s="71">
        <v>0</v>
      </c>
      <c r="CW5" s="71">
        <v>0</v>
      </c>
      <c r="CX5" s="71">
        <v>3.4582099999999998</v>
      </c>
      <c r="CY5" s="71">
        <v>218.756</v>
      </c>
      <c r="CZ5" s="71">
        <v>15.8736</v>
      </c>
      <c r="DA5" s="71">
        <v>0</v>
      </c>
      <c r="DB5" s="71">
        <v>0.28769800000000001</v>
      </c>
      <c r="DC5" s="71">
        <v>10.913</v>
      </c>
      <c r="DD5" s="71">
        <v>56.3964</v>
      </c>
      <c r="DE5" s="71">
        <v>305.685</v>
      </c>
      <c r="DF5" s="71">
        <v>0</v>
      </c>
      <c r="DG5" s="71"/>
      <c r="DH5" s="71">
        <v>0</v>
      </c>
      <c r="DI5" s="71">
        <v>0</v>
      </c>
      <c r="DJ5" s="71"/>
      <c r="DK5" s="71">
        <v>0</v>
      </c>
      <c r="DL5" s="71" t="s">
        <v>374</v>
      </c>
      <c r="DM5" s="71" t="s">
        <v>279</v>
      </c>
      <c r="DN5" s="71" t="s">
        <v>253</v>
      </c>
      <c r="DO5" s="71" t="s">
        <v>79</v>
      </c>
      <c r="DP5" s="71" t="s">
        <v>375</v>
      </c>
      <c r="DQ5" s="71" t="s">
        <v>80</v>
      </c>
      <c r="DR5" s="71" t="s">
        <v>376</v>
      </c>
      <c r="DS5" s="71" t="s">
        <v>377</v>
      </c>
    </row>
    <row r="6" spans="1:124" x14ac:dyDescent="0.25">
      <c r="B6" s="71" t="s">
        <v>378</v>
      </c>
      <c r="C6" s="71" t="s">
        <v>108</v>
      </c>
      <c r="D6" s="71">
        <v>500115</v>
      </c>
      <c r="E6" s="71" t="s">
        <v>77</v>
      </c>
      <c r="F6" s="71" t="s">
        <v>78</v>
      </c>
      <c r="G6" s="73">
        <v>7.2916666666666671E-2</v>
      </c>
      <c r="H6" s="71" t="s">
        <v>117</v>
      </c>
      <c r="I6" s="71">
        <v>-32.200000000000003</v>
      </c>
      <c r="J6" s="71" t="s">
        <v>248</v>
      </c>
      <c r="K6" s="71" t="s">
        <v>248</v>
      </c>
      <c r="L6" s="71" t="s">
        <v>91</v>
      </c>
      <c r="M6" s="71">
        <v>0</v>
      </c>
      <c r="N6" s="71">
        <v>123335</v>
      </c>
      <c r="O6" s="71">
        <v>103861</v>
      </c>
      <c r="P6" s="71">
        <v>0</v>
      </c>
      <c r="Q6" s="71">
        <v>0</v>
      </c>
      <c r="R6" s="71">
        <v>0</v>
      </c>
      <c r="S6" s="71">
        <v>59107.199999999997</v>
      </c>
      <c r="T6" s="71">
        <v>286303</v>
      </c>
      <c r="U6" s="71">
        <v>77659.399999999994</v>
      </c>
      <c r="V6" s="71">
        <v>0</v>
      </c>
      <c r="W6" s="71">
        <v>0</v>
      </c>
      <c r="X6" s="71">
        <v>363962</v>
      </c>
      <c r="Y6" s="71">
        <v>88.141300000000001</v>
      </c>
      <c r="Z6" s="71">
        <v>0</v>
      </c>
      <c r="AA6" s="71">
        <v>0</v>
      </c>
      <c r="AB6" s="71">
        <v>0</v>
      </c>
      <c r="AC6" s="71">
        <v>0</v>
      </c>
      <c r="AD6" s="71">
        <v>1482.42</v>
      </c>
      <c r="AE6" s="71">
        <v>0</v>
      </c>
      <c r="AF6" s="71">
        <v>1570.56</v>
      </c>
      <c r="AG6" s="71">
        <v>0</v>
      </c>
      <c r="AH6" s="71">
        <v>0</v>
      </c>
      <c r="AI6" s="71">
        <v>0</v>
      </c>
      <c r="AJ6" s="71">
        <v>1570.56</v>
      </c>
      <c r="AK6" s="71">
        <v>0</v>
      </c>
      <c r="AL6" s="71">
        <v>0</v>
      </c>
      <c r="AM6" s="71">
        <v>0</v>
      </c>
      <c r="AN6" s="71">
        <v>0</v>
      </c>
      <c r="AO6" s="71">
        <v>0</v>
      </c>
      <c r="AP6" s="71">
        <v>0</v>
      </c>
      <c r="AQ6" s="71">
        <v>0</v>
      </c>
      <c r="AR6" s="71">
        <v>0</v>
      </c>
      <c r="AS6" s="71">
        <v>0</v>
      </c>
      <c r="AT6" s="71">
        <v>0</v>
      </c>
      <c r="AU6" s="71">
        <v>0</v>
      </c>
      <c r="AV6" s="71">
        <v>0</v>
      </c>
      <c r="AW6" s="71">
        <v>0.64859299999999998</v>
      </c>
      <c r="AX6" s="71">
        <v>168.33199999999999</v>
      </c>
      <c r="AY6" s="71">
        <v>100.491</v>
      </c>
      <c r="AZ6" s="71">
        <v>0</v>
      </c>
      <c r="BA6" s="71">
        <v>0</v>
      </c>
      <c r="BB6" s="71">
        <v>10.016299999999999</v>
      </c>
      <c r="BC6" s="71">
        <v>58.593200000000003</v>
      </c>
      <c r="BD6" s="71">
        <v>338.08100000000002</v>
      </c>
      <c r="BE6" s="71">
        <v>65.25</v>
      </c>
      <c r="BF6" s="71" t="s">
        <v>373</v>
      </c>
      <c r="BG6" s="71">
        <v>0</v>
      </c>
      <c r="BH6" s="71">
        <v>0</v>
      </c>
      <c r="BI6" s="71"/>
      <c r="BJ6" s="71">
        <v>0</v>
      </c>
      <c r="BK6" s="71" t="s">
        <v>248</v>
      </c>
      <c r="BL6" s="71" t="s">
        <v>248</v>
      </c>
      <c r="BM6" s="71" t="s">
        <v>206</v>
      </c>
      <c r="BN6" s="71">
        <v>2.5863100000000001</v>
      </c>
      <c r="BO6" s="71">
        <v>164020</v>
      </c>
      <c r="BP6" s="71">
        <v>13644.4</v>
      </c>
      <c r="BQ6" s="71">
        <v>0</v>
      </c>
      <c r="BR6" s="71">
        <v>376.178</v>
      </c>
      <c r="BS6" s="71">
        <v>0</v>
      </c>
      <c r="BT6" s="71">
        <v>56823.8</v>
      </c>
      <c r="BU6" s="71">
        <v>234867</v>
      </c>
      <c r="BV6" s="71">
        <v>77659.399999999994</v>
      </c>
      <c r="BW6" s="71">
        <v>0</v>
      </c>
      <c r="BX6" s="71">
        <v>0</v>
      </c>
      <c r="BY6" s="71">
        <v>312527</v>
      </c>
      <c r="BZ6" s="71">
        <v>442.351</v>
      </c>
      <c r="CA6" s="71">
        <v>0</v>
      </c>
      <c r="CB6" s="71">
        <v>0</v>
      </c>
      <c r="CC6" s="71">
        <v>0</v>
      </c>
      <c r="CD6" s="71">
        <v>0</v>
      </c>
      <c r="CE6" s="71">
        <v>1615.08</v>
      </c>
      <c r="CF6" s="71">
        <v>0</v>
      </c>
      <c r="CG6" s="71">
        <v>2057.44</v>
      </c>
      <c r="CH6" s="71">
        <v>0</v>
      </c>
      <c r="CI6" s="71">
        <v>0</v>
      </c>
      <c r="CJ6" s="71">
        <v>0</v>
      </c>
      <c r="CK6" s="71">
        <v>2057.44</v>
      </c>
      <c r="CL6" s="71">
        <v>0</v>
      </c>
      <c r="CM6" s="71">
        <v>0</v>
      </c>
      <c r="CN6" s="71">
        <v>0</v>
      </c>
      <c r="CO6" s="71">
        <v>0</v>
      </c>
      <c r="CP6" s="71">
        <v>0</v>
      </c>
      <c r="CQ6" s="71">
        <v>0</v>
      </c>
      <c r="CR6" s="71">
        <v>0</v>
      </c>
      <c r="CS6" s="71">
        <v>0</v>
      </c>
      <c r="CT6" s="71">
        <v>0</v>
      </c>
      <c r="CU6" s="71">
        <v>0</v>
      </c>
      <c r="CV6" s="71">
        <v>0</v>
      </c>
      <c r="CW6" s="71">
        <v>0</v>
      </c>
      <c r="CX6" s="71">
        <v>3.4582099999999998</v>
      </c>
      <c r="CY6" s="71">
        <v>218.756</v>
      </c>
      <c r="CZ6" s="71">
        <v>15.8736</v>
      </c>
      <c r="DA6" s="71">
        <v>0</v>
      </c>
      <c r="DB6" s="71">
        <v>0.28769800000000001</v>
      </c>
      <c r="DC6" s="71">
        <v>10.913</v>
      </c>
      <c r="DD6" s="71">
        <v>56.3964</v>
      </c>
      <c r="DE6" s="71">
        <v>305.685</v>
      </c>
      <c r="DF6" s="71">
        <v>0</v>
      </c>
      <c r="DG6" s="71"/>
      <c r="DH6" s="71">
        <v>0</v>
      </c>
      <c r="DI6" s="71">
        <v>0</v>
      </c>
      <c r="DJ6" s="71"/>
      <c r="DK6" s="71">
        <v>0</v>
      </c>
      <c r="DL6" s="71" t="s">
        <v>374</v>
      </c>
      <c r="DM6" s="71" t="s">
        <v>279</v>
      </c>
      <c r="DN6" s="71" t="s">
        <v>253</v>
      </c>
      <c r="DO6" s="71" t="s">
        <v>79</v>
      </c>
      <c r="DP6" s="71" t="s">
        <v>375</v>
      </c>
      <c r="DQ6" s="71" t="s">
        <v>80</v>
      </c>
      <c r="DR6" s="71" t="s">
        <v>376</v>
      </c>
      <c r="DS6" s="71" t="s">
        <v>377</v>
      </c>
    </row>
    <row r="7" spans="1:124" x14ac:dyDescent="0.25">
      <c r="B7" s="71" t="s">
        <v>379</v>
      </c>
      <c r="C7" s="71" t="s">
        <v>109</v>
      </c>
      <c r="D7" s="71">
        <v>500215</v>
      </c>
      <c r="E7" s="71" t="s">
        <v>77</v>
      </c>
      <c r="F7" s="71" t="s">
        <v>78</v>
      </c>
      <c r="G7" s="73">
        <v>7.3611111111111113E-2</v>
      </c>
      <c r="H7" s="71" t="s">
        <v>117</v>
      </c>
      <c r="I7" s="71">
        <v>-34.5</v>
      </c>
      <c r="J7" s="71" t="s">
        <v>248</v>
      </c>
      <c r="K7" s="71" t="s">
        <v>248</v>
      </c>
      <c r="L7" s="71" t="s">
        <v>91</v>
      </c>
      <c r="M7" s="71">
        <v>0</v>
      </c>
      <c r="N7" s="71">
        <v>124906</v>
      </c>
      <c r="O7" s="71">
        <v>103863</v>
      </c>
      <c r="P7" s="71">
        <v>0</v>
      </c>
      <c r="Q7" s="71">
        <v>0</v>
      </c>
      <c r="R7" s="71">
        <v>0</v>
      </c>
      <c r="S7" s="71">
        <v>59107.199999999997</v>
      </c>
      <c r="T7" s="71">
        <v>287877</v>
      </c>
      <c r="U7" s="71">
        <v>77659.399999999994</v>
      </c>
      <c r="V7" s="71">
        <v>0</v>
      </c>
      <c r="W7" s="71">
        <v>0</v>
      </c>
      <c r="X7" s="71">
        <v>365536</v>
      </c>
      <c r="Y7" s="71">
        <v>101.223</v>
      </c>
      <c r="Z7" s="71">
        <v>0</v>
      </c>
      <c r="AA7" s="71">
        <v>0</v>
      </c>
      <c r="AB7" s="71">
        <v>0</v>
      </c>
      <c r="AC7" s="71">
        <v>0</v>
      </c>
      <c r="AD7" s="71">
        <v>1482.42</v>
      </c>
      <c r="AE7" s="71">
        <v>0</v>
      </c>
      <c r="AF7" s="71">
        <v>1583.65</v>
      </c>
      <c r="AG7" s="71">
        <v>0</v>
      </c>
      <c r="AH7" s="71">
        <v>0</v>
      </c>
      <c r="AI7" s="71">
        <v>0</v>
      </c>
      <c r="AJ7" s="71">
        <v>1583.65</v>
      </c>
      <c r="AK7" s="71">
        <v>0</v>
      </c>
      <c r="AL7" s="71">
        <v>0</v>
      </c>
      <c r="AM7" s="71">
        <v>0</v>
      </c>
      <c r="AN7" s="71">
        <v>0</v>
      </c>
      <c r="AO7" s="71">
        <v>0</v>
      </c>
      <c r="AP7" s="71">
        <v>0</v>
      </c>
      <c r="AQ7" s="71">
        <v>0</v>
      </c>
      <c r="AR7" s="71">
        <v>0</v>
      </c>
      <c r="AS7" s="71">
        <v>0</v>
      </c>
      <c r="AT7" s="71">
        <v>0</v>
      </c>
      <c r="AU7" s="71">
        <v>0</v>
      </c>
      <c r="AV7" s="71">
        <v>0</v>
      </c>
      <c r="AW7" s="71">
        <v>0.75480899999999995</v>
      </c>
      <c r="AX7" s="71">
        <v>170.41800000000001</v>
      </c>
      <c r="AY7" s="71">
        <v>100.49299999999999</v>
      </c>
      <c r="AZ7" s="71">
        <v>0</v>
      </c>
      <c r="BA7" s="71">
        <v>0</v>
      </c>
      <c r="BB7" s="71">
        <v>10.016299999999999</v>
      </c>
      <c r="BC7" s="71">
        <v>58.593200000000003</v>
      </c>
      <c r="BD7" s="71">
        <v>340.27600000000001</v>
      </c>
      <c r="BE7" s="71">
        <v>79.25</v>
      </c>
      <c r="BF7" s="71" t="s">
        <v>373</v>
      </c>
      <c r="BG7" s="71">
        <v>0</v>
      </c>
      <c r="BH7" s="71">
        <v>0</v>
      </c>
      <c r="BI7" s="71"/>
      <c r="BJ7" s="71">
        <v>0</v>
      </c>
      <c r="BK7" s="71" t="s">
        <v>248</v>
      </c>
      <c r="BL7" s="71" t="s">
        <v>248</v>
      </c>
      <c r="BM7" s="71" t="s">
        <v>206</v>
      </c>
      <c r="BN7" s="71">
        <v>2.5863100000000001</v>
      </c>
      <c r="BO7" s="71">
        <v>164020</v>
      </c>
      <c r="BP7" s="71">
        <v>13644.4</v>
      </c>
      <c r="BQ7" s="71">
        <v>0</v>
      </c>
      <c r="BR7" s="71">
        <v>376.178</v>
      </c>
      <c r="BS7" s="71">
        <v>0</v>
      </c>
      <c r="BT7" s="71">
        <v>56823.8</v>
      </c>
      <c r="BU7" s="71">
        <v>234867</v>
      </c>
      <c r="BV7" s="71">
        <v>77659.399999999994</v>
      </c>
      <c r="BW7" s="71">
        <v>0</v>
      </c>
      <c r="BX7" s="71">
        <v>0</v>
      </c>
      <c r="BY7" s="71">
        <v>312527</v>
      </c>
      <c r="BZ7" s="71">
        <v>442.351</v>
      </c>
      <c r="CA7" s="71">
        <v>0</v>
      </c>
      <c r="CB7" s="71">
        <v>0</v>
      </c>
      <c r="CC7" s="71">
        <v>0</v>
      </c>
      <c r="CD7" s="71">
        <v>0</v>
      </c>
      <c r="CE7" s="71">
        <v>1615.08</v>
      </c>
      <c r="CF7" s="71">
        <v>0</v>
      </c>
      <c r="CG7" s="71">
        <v>2057.44</v>
      </c>
      <c r="CH7" s="71">
        <v>0</v>
      </c>
      <c r="CI7" s="71">
        <v>0</v>
      </c>
      <c r="CJ7" s="71">
        <v>0</v>
      </c>
      <c r="CK7" s="71">
        <v>2057.44</v>
      </c>
      <c r="CL7" s="71">
        <v>0</v>
      </c>
      <c r="CM7" s="71">
        <v>0</v>
      </c>
      <c r="CN7" s="71">
        <v>0</v>
      </c>
      <c r="CO7" s="71">
        <v>0</v>
      </c>
      <c r="CP7" s="71">
        <v>0</v>
      </c>
      <c r="CQ7" s="71">
        <v>0</v>
      </c>
      <c r="CR7" s="71">
        <v>0</v>
      </c>
      <c r="CS7" s="71">
        <v>0</v>
      </c>
      <c r="CT7" s="71">
        <v>0</v>
      </c>
      <c r="CU7" s="71">
        <v>0</v>
      </c>
      <c r="CV7" s="71">
        <v>0</v>
      </c>
      <c r="CW7" s="71">
        <v>0</v>
      </c>
      <c r="CX7" s="71">
        <v>3.4582099999999998</v>
      </c>
      <c r="CY7" s="71">
        <v>218.756</v>
      </c>
      <c r="CZ7" s="71">
        <v>15.8736</v>
      </c>
      <c r="DA7" s="71">
        <v>0</v>
      </c>
      <c r="DB7" s="71">
        <v>0.28769800000000001</v>
      </c>
      <c r="DC7" s="71">
        <v>10.913</v>
      </c>
      <c r="DD7" s="71">
        <v>56.3964</v>
      </c>
      <c r="DE7" s="71">
        <v>305.685</v>
      </c>
      <c r="DF7" s="71">
        <v>0</v>
      </c>
      <c r="DG7" s="71"/>
      <c r="DH7" s="71">
        <v>0</v>
      </c>
      <c r="DI7" s="71">
        <v>0</v>
      </c>
      <c r="DJ7" s="71"/>
      <c r="DK7" s="71">
        <v>0</v>
      </c>
      <c r="DL7" s="71" t="s">
        <v>374</v>
      </c>
      <c r="DM7" s="71" t="s">
        <v>279</v>
      </c>
      <c r="DN7" s="71" t="s">
        <v>253</v>
      </c>
      <c r="DO7" s="71" t="s">
        <v>79</v>
      </c>
      <c r="DP7" s="71" t="s">
        <v>375</v>
      </c>
      <c r="DQ7" s="71" t="s">
        <v>80</v>
      </c>
      <c r="DR7" s="71" t="s">
        <v>376</v>
      </c>
      <c r="DS7" s="71" t="s">
        <v>377</v>
      </c>
    </row>
    <row r="8" spans="1:124" x14ac:dyDescent="0.25">
      <c r="B8" s="71" t="s">
        <v>380</v>
      </c>
      <c r="C8" s="71" t="s">
        <v>111</v>
      </c>
      <c r="D8" s="71">
        <v>500016</v>
      </c>
      <c r="E8" s="71" t="s">
        <v>81</v>
      </c>
      <c r="F8" s="71" t="s">
        <v>78</v>
      </c>
      <c r="G8" s="73">
        <v>8.0555555555555561E-2</v>
      </c>
      <c r="H8" s="71" t="s">
        <v>117</v>
      </c>
      <c r="I8" s="71">
        <v>-44.1</v>
      </c>
      <c r="J8" s="71" t="s">
        <v>248</v>
      </c>
      <c r="K8" s="71" t="s">
        <v>248</v>
      </c>
      <c r="L8" s="71" t="s">
        <v>350</v>
      </c>
      <c r="M8" s="71">
        <v>0</v>
      </c>
      <c r="N8" s="71">
        <v>22880.3</v>
      </c>
      <c r="O8" s="71">
        <v>78950.3</v>
      </c>
      <c r="P8" s="71">
        <v>0</v>
      </c>
      <c r="Q8" s="71">
        <v>0</v>
      </c>
      <c r="R8" s="71">
        <v>0</v>
      </c>
      <c r="S8" s="71">
        <v>61193.2</v>
      </c>
      <c r="T8" s="71">
        <v>163024</v>
      </c>
      <c r="U8" s="71">
        <v>77659.399999999994</v>
      </c>
      <c r="V8" s="71">
        <v>0</v>
      </c>
      <c r="W8" s="71">
        <v>0</v>
      </c>
      <c r="X8" s="71">
        <v>240683</v>
      </c>
      <c r="Y8" s="71">
        <v>3033.2</v>
      </c>
      <c r="Z8" s="71">
        <v>0</v>
      </c>
      <c r="AA8" s="71">
        <v>0</v>
      </c>
      <c r="AB8" s="71">
        <v>0</v>
      </c>
      <c r="AC8" s="71">
        <v>0</v>
      </c>
      <c r="AD8" s="71">
        <v>2133.65</v>
      </c>
      <c r="AE8" s="71">
        <v>0</v>
      </c>
      <c r="AF8" s="71">
        <v>5166.8500000000004</v>
      </c>
      <c r="AG8" s="71">
        <v>0</v>
      </c>
      <c r="AH8" s="71">
        <v>0</v>
      </c>
      <c r="AI8" s="71">
        <v>0</v>
      </c>
      <c r="AJ8" s="71">
        <v>5166.8500000000004</v>
      </c>
      <c r="AK8" s="71">
        <v>0</v>
      </c>
      <c r="AL8" s="71">
        <v>0</v>
      </c>
      <c r="AM8" s="71">
        <v>0</v>
      </c>
      <c r="AN8" s="71">
        <v>0</v>
      </c>
      <c r="AO8" s="71">
        <v>0</v>
      </c>
      <c r="AP8" s="71">
        <v>0</v>
      </c>
      <c r="AQ8" s="71">
        <v>0</v>
      </c>
      <c r="AR8" s="71">
        <v>0</v>
      </c>
      <c r="AS8" s="71">
        <v>0</v>
      </c>
      <c r="AT8" s="71">
        <v>0</v>
      </c>
      <c r="AU8" s="71">
        <v>0</v>
      </c>
      <c r="AV8" s="71">
        <v>0</v>
      </c>
      <c r="AW8" s="71">
        <v>22.5961</v>
      </c>
      <c r="AX8" s="71">
        <v>47.556600000000003</v>
      </c>
      <c r="AY8" s="71">
        <v>76.145899999999997</v>
      </c>
      <c r="AZ8" s="71">
        <v>0</v>
      </c>
      <c r="BA8" s="71">
        <v>0</v>
      </c>
      <c r="BB8" s="71">
        <v>14.345800000000001</v>
      </c>
      <c r="BC8" s="71">
        <v>59.883899999999997</v>
      </c>
      <c r="BD8" s="71">
        <v>220.52799999999999</v>
      </c>
      <c r="BE8" s="71">
        <v>0</v>
      </c>
      <c r="BF8" s="71"/>
      <c r="BG8" s="71">
        <v>0</v>
      </c>
      <c r="BH8" s="71">
        <v>0.5</v>
      </c>
      <c r="BI8" s="71" t="s">
        <v>381</v>
      </c>
      <c r="BJ8" s="71">
        <v>0</v>
      </c>
      <c r="BK8" s="71" t="s">
        <v>248</v>
      </c>
      <c r="BL8" s="71" t="s">
        <v>248</v>
      </c>
      <c r="BM8" s="71" t="s">
        <v>358</v>
      </c>
      <c r="BN8" s="71">
        <v>22.59</v>
      </c>
      <c r="BO8" s="71">
        <v>33698.6</v>
      </c>
      <c r="BP8" s="71">
        <v>10305.4</v>
      </c>
      <c r="BQ8" s="71">
        <v>0</v>
      </c>
      <c r="BR8" s="71">
        <v>1718.87</v>
      </c>
      <c r="BS8" s="71">
        <v>0</v>
      </c>
      <c r="BT8" s="71">
        <v>58968.2</v>
      </c>
      <c r="BU8" s="71">
        <v>104714</v>
      </c>
      <c r="BV8" s="71">
        <v>77659.399999999994</v>
      </c>
      <c r="BW8" s="71">
        <v>0</v>
      </c>
      <c r="BX8" s="71">
        <v>0</v>
      </c>
      <c r="BY8" s="71">
        <v>182373</v>
      </c>
      <c r="BZ8" s="71">
        <v>3628.03</v>
      </c>
      <c r="CA8" s="71">
        <v>0</v>
      </c>
      <c r="CB8" s="71">
        <v>0</v>
      </c>
      <c r="CC8" s="71">
        <v>0</v>
      </c>
      <c r="CD8" s="71">
        <v>0</v>
      </c>
      <c r="CE8" s="71">
        <v>2327.21</v>
      </c>
      <c r="CF8" s="71">
        <v>0</v>
      </c>
      <c r="CG8" s="71">
        <v>5955.24</v>
      </c>
      <c r="CH8" s="71">
        <v>0</v>
      </c>
      <c r="CI8" s="71">
        <v>0</v>
      </c>
      <c r="CJ8" s="71">
        <v>0</v>
      </c>
      <c r="CK8" s="71">
        <v>5955.24</v>
      </c>
      <c r="CL8" s="71">
        <v>0</v>
      </c>
      <c r="CM8" s="71">
        <v>0</v>
      </c>
      <c r="CN8" s="71">
        <v>0</v>
      </c>
      <c r="CO8" s="71">
        <v>0</v>
      </c>
      <c r="CP8" s="71">
        <v>0</v>
      </c>
      <c r="CQ8" s="71">
        <v>0</v>
      </c>
      <c r="CR8" s="71">
        <v>0</v>
      </c>
      <c r="CS8" s="71">
        <v>0</v>
      </c>
      <c r="CT8" s="71">
        <v>0</v>
      </c>
      <c r="CU8" s="71">
        <v>0</v>
      </c>
      <c r="CV8" s="71">
        <v>0</v>
      </c>
      <c r="CW8" s="71">
        <v>0</v>
      </c>
      <c r="CX8" s="71">
        <v>26.715299999999999</v>
      </c>
      <c r="CY8" s="71">
        <v>63.649700000000003</v>
      </c>
      <c r="CZ8" s="71">
        <v>11.55</v>
      </c>
      <c r="DA8" s="71">
        <v>0</v>
      </c>
      <c r="DB8" s="71">
        <v>1.2743199999999999</v>
      </c>
      <c r="DC8" s="71">
        <v>15.647500000000001</v>
      </c>
      <c r="DD8" s="71">
        <v>57.6584</v>
      </c>
      <c r="DE8" s="71">
        <v>176.495</v>
      </c>
      <c r="DF8" s="71">
        <v>0</v>
      </c>
      <c r="DG8" s="71"/>
      <c r="DH8" s="71">
        <v>0</v>
      </c>
      <c r="DI8" s="71">
        <v>64.5</v>
      </c>
      <c r="DJ8" s="71" t="s">
        <v>382</v>
      </c>
      <c r="DK8" s="71">
        <v>0</v>
      </c>
      <c r="DL8" s="71" t="s">
        <v>374</v>
      </c>
      <c r="DM8" s="71" t="s">
        <v>279</v>
      </c>
      <c r="DN8" s="71" t="s">
        <v>253</v>
      </c>
      <c r="DO8" s="71" t="s">
        <v>79</v>
      </c>
      <c r="DP8" s="71" t="s">
        <v>375</v>
      </c>
      <c r="DQ8" s="71" t="s">
        <v>80</v>
      </c>
      <c r="DR8" s="71" t="s">
        <v>376</v>
      </c>
      <c r="DS8" s="71" t="s">
        <v>377</v>
      </c>
    </row>
    <row r="9" spans="1:124" x14ac:dyDescent="0.25">
      <c r="B9" s="71" t="s">
        <v>383</v>
      </c>
      <c r="C9" s="71" t="s">
        <v>112</v>
      </c>
      <c r="D9" s="71">
        <v>500416</v>
      </c>
      <c r="E9" s="71" t="s">
        <v>81</v>
      </c>
      <c r="F9" s="71" t="s">
        <v>78</v>
      </c>
      <c r="G9" s="73">
        <v>7.7083333333333337E-2</v>
      </c>
      <c r="H9" s="71" t="s">
        <v>117</v>
      </c>
      <c r="I9" s="71">
        <v>-40.4</v>
      </c>
      <c r="J9" s="71" t="s">
        <v>248</v>
      </c>
      <c r="K9" s="71" t="s">
        <v>248</v>
      </c>
      <c r="L9" s="71" t="s">
        <v>350</v>
      </c>
      <c r="M9" s="71">
        <v>0</v>
      </c>
      <c r="N9" s="71">
        <v>22462.799999999999</v>
      </c>
      <c r="O9" s="71">
        <v>78819.399999999994</v>
      </c>
      <c r="P9" s="71">
        <v>0</v>
      </c>
      <c r="Q9" s="71">
        <v>0</v>
      </c>
      <c r="R9" s="71">
        <v>0</v>
      </c>
      <c r="S9" s="71">
        <v>61193.2</v>
      </c>
      <c r="T9" s="71">
        <v>162475</v>
      </c>
      <c r="U9" s="71">
        <v>77659.399999999994</v>
      </c>
      <c r="V9" s="71">
        <v>0</v>
      </c>
      <c r="W9" s="71">
        <v>0</v>
      </c>
      <c r="X9" s="71">
        <v>240135</v>
      </c>
      <c r="Y9" s="71">
        <v>2651.76</v>
      </c>
      <c r="Z9" s="71">
        <v>0</v>
      </c>
      <c r="AA9" s="71">
        <v>0</v>
      </c>
      <c r="AB9" s="71">
        <v>0</v>
      </c>
      <c r="AC9" s="71">
        <v>0</v>
      </c>
      <c r="AD9" s="71">
        <v>2133.65</v>
      </c>
      <c r="AE9" s="71">
        <v>0</v>
      </c>
      <c r="AF9" s="71">
        <v>4785.41</v>
      </c>
      <c r="AG9" s="71">
        <v>0</v>
      </c>
      <c r="AH9" s="71">
        <v>0</v>
      </c>
      <c r="AI9" s="71">
        <v>0</v>
      </c>
      <c r="AJ9" s="71">
        <v>4785.41</v>
      </c>
      <c r="AK9" s="71">
        <v>0</v>
      </c>
      <c r="AL9" s="71">
        <v>0</v>
      </c>
      <c r="AM9" s="71">
        <v>0</v>
      </c>
      <c r="AN9" s="71">
        <v>0</v>
      </c>
      <c r="AO9" s="71">
        <v>0</v>
      </c>
      <c r="AP9" s="71">
        <v>0</v>
      </c>
      <c r="AQ9" s="71">
        <v>0</v>
      </c>
      <c r="AR9" s="71">
        <v>0</v>
      </c>
      <c r="AS9" s="71">
        <v>0</v>
      </c>
      <c r="AT9" s="71">
        <v>0</v>
      </c>
      <c r="AU9" s="71">
        <v>0</v>
      </c>
      <c r="AV9" s="71">
        <v>0</v>
      </c>
      <c r="AW9" s="71">
        <v>19.751100000000001</v>
      </c>
      <c r="AX9" s="71">
        <v>46.7288</v>
      </c>
      <c r="AY9" s="71">
        <v>76.059200000000004</v>
      </c>
      <c r="AZ9" s="71">
        <v>0</v>
      </c>
      <c r="BA9" s="71">
        <v>0</v>
      </c>
      <c r="BB9" s="71">
        <v>14.345800000000001</v>
      </c>
      <c r="BC9" s="71">
        <v>59.883899999999997</v>
      </c>
      <c r="BD9" s="71">
        <v>216.76900000000001</v>
      </c>
      <c r="BE9" s="71">
        <v>0</v>
      </c>
      <c r="BF9" s="71"/>
      <c r="BG9" s="71">
        <v>0</v>
      </c>
      <c r="BH9" s="71">
        <v>0.25</v>
      </c>
      <c r="BI9" s="71" t="s">
        <v>381</v>
      </c>
      <c r="BJ9" s="71">
        <v>0</v>
      </c>
      <c r="BK9" s="71" t="s">
        <v>248</v>
      </c>
      <c r="BL9" s="71" t="s">
        <v>248</v>
      </c>
      <c r="BM9" s="71" t="s">
        <v>358</v>
      </c>
      <c r="BN9" s="71">
        <v>22.59</v>
      </c>
      <c r="BO9" s="71">
        <v>33698.6</v>
      </c>
      <c r="BP9" s="71">
        <v>10305.4</v>
      </c>
      <c r="BQ9" s="71">
        <v>0</v>
      </c>
      <c r="BR9" s="71">
        <v>1718.87</v>
      </c>
      <c r="BS9" s="71">
        <v>0</v>
      </c>
      <c r="BT9" s="71">
        <v>58968.2</v>
      </c>
      <c r="BU9" s="71">
        <v>104714</v>
      </c>
      <c r="BV9" s="71">
        <v>77659.399999999994</v>
      </c>
      <c r="BW9" s="71">
        <v>0</v>
      </c>
      <c r="BX9" s="71">
        <v>0</v>
      </c>
      <c r="BY9" s="71">
        <v>182373</v>
      </c>
      <c r="BZ9" s="71">
        <v>3628.03</v>
      </c>
      <c r="CA9" s="71">
        <v>0</v>
      </c>
      <c r="CB9" s="71">
        <v>0</v>
      </c>
      <c r="CC9" s="71">
        <v>0</v>
      </c>
      <c r="CD9" s="71">
        <v>0</v>
      </c>
      <c r="CE9" s="71">
        <v>2327.21</v>
      </c>
      <c r="CF9" s="71">
        <v>0</v>
      </c>
      <c r="CG9" s="71">
        <v>5955.24</v>
      </c>
      <c r="CH9" s="71">
        <v>0</v>
      </c>
      <c r="CI9" s="71">
        <v>0</v>
      </c>
      <c r="CJ9" s="71">
        <v>0</v>
      </c>
      <c r="CK9" s="71">
        <v>5955.24</v>
      </c>
      <c r="CL9" s="71">
        <v>0</v>
      </c>
      <c r="CM9" s="71">
        <v>0</v>
      </c>
      <c r="CN9" s="71">
        <v>0</v>
      </c>
      <c r="CO9" s="71">
        <v>0</v>
      </c>
      <c r="CP9" s="71">
        <v>0</v>
      </c>
      <c r="CQ9" s="71">
        <v>0</v>
      </c>
      <c r="CR9" s="71">
        <v>0</v>
      </c>
      <c r="CS9" s="71">
        <v>0</v>
      </c>
      <c r="CT9" s="71">
        <v>0</v>
      </c>
      <c r="CU9" s="71">
        <v>0</v>
      </c>
      <c r="CV9" s="71">
        <v>0</v>
      </c>
      <c r="CW9" s="71">
        <v>0</v>
      </c>
      <c r="CX9" s="71">
        <v>26.715299999999999</v>
      </c>
      <c r="CY9" s="71">
        <v>63.649700000000003</v>
      </c>
      <c r="CZ9" s="71">
        <v>11.55</v>
      </c>
      <c r="DA9" s="71">
        <v>0</v>
      </c>
      <c r="DB9" s="71">
        <v>1.2743199999999999</v>
      </c>
      <c r="DC9" s="71">
        <v>15.647500000000001</v>
      </c>
      <c r="DD9" s="71">
        <v>57.6584</v>
      </c>
      <c r="DE9" s="71">
        <v>176.495</v>
      </c>
      <c r="DF9" s="71">
        <v>0</v>
      </c>
      <c r="DG9" s="71"/>
      <c r="DH9" s="71">
        <v>0</v>
      </c>
      <c r="DI9" s="71">
        <v>64.5</v>
      </c>
      <c r="DJ9" s="71" t="s">
        <v>382</v>
      </c>
      <c r="DK9" s="71">
        <v>0</v>
      </c>
      <c r="DL9" s="71" t="s">
        <v>374</v>
      </c>
      <c r="DM9" s="71" t="s">
        <v>279</v>
      </c>
      <c r="DN9" s="71" t="s">
        <v>253</v>
      </c>
      <c r="DO9" s="71" t="s">
        <v>79</v>
      </c>
      <c r="DP9" s="71" t="s">
        <v>375</v>
      </c>
      <c r="DQ9" s="71" t="s">
        <v>80</v>
      </c>
      <c r="DR9" s="71" t="s">
        <v>376</v>
      </c>
      <c r="DS9" s="71" t="s">
        <v>377</v>
      </c>
    </row>
    <row r="10" spans="1:124" x14ac:dyDescent="0.25">
      <c r="B10" s="71" t="s">
        <v>384</v>
      </c>
      <c r="C10" s="71" t="s">
        <v>113</v>
      </c>
      <c r="D10" s="71">
        <v>500516</v>
      </c>
      <c r="E10" s="71" t="s">
        <v>81</v>
      </c>
      <c r="F10" s="71" t="s">
        <v>78</v>
      </c>
      <c r="G10" s="73">
        <v>7.7083333333333337E-2</v>
      </c>
      <c r="H10" s="71" t="s">
        <v>117</v>
      </c>
      <c r="I10" s="71">
        <v>-43</v>
      </c>
      <c r="J10" s="71" t="s">
        <v>248</v>
      </c>
      <c r="K10" s="71" t="s">
        <v>248</v>
      </c>
      <c r="L10" s="71" t="s">
        <v>350</v>
      </c>
      <c r="M10" s="71">
        <v>0</v>
      </c>
      <c r="N10" s="71">
        <v>22768.1</v>
      </c>
      <c r="O10" s="71">
        <v>78875.399999999994</v>
      </c>
      <c r="P10" s="71">
        <v>0</v>
      </c>
      <c r="Q10" s="71">
        <v>0</v>
      </c>
      <c r="R10" s="71">
        <v>0</v>
      </c>
      <c r="S10" s="71">
        <v>61193.2</v>
      </c>
      <c r="T10" s="71">
        <v>162837</v>
      </c>
      <c r="U10" s="71">
        <v>77659.399999999994</v>
      </c>
      <c r="V10" s="71">
        <v>0</v>
      </c>
      <c r="W10" s="71">
        <v>0</v>
      </c>
      <c r="X10" s="71">
        <v>240496</v>
      </c>
      <c r="Y10" s="71">
        <v>2905.48</v>
      </c>
      <c r="Z10" s="71">
        <v>0</v>
      </c>
      <c r="AA10" s="71">
        <v>0</v>
      </c>
      <c r="AB10" s="71">
        <v>0</v>
      </c>
      <c r="AC10" s="71">
        <v>0</v>
      </c>
      <c r="AD10" s="71">
        <v>2133.64</v>
      </c>
      <c r="AE10" s="71">
        <v>0</v>
      </c>
      <c r="AF10" s="71">
        <v>5039.12</v>
      </c>
      <c r="AG10" s="71">
        <v>0</v>
      </c>
      <c r="AH10" s="71">
        <v>0</v>
      </c>
      <c r="AI10" s="71">
        <v>0</v>
      </c>
      <c r="AJ10" s="71">
        <v>5039.12</v>
      </c>
      <c r="AK10" s="71">
        <v>0</v>
      </c>
      <c r="AL10" s="71">
        <v>0</v>
      </c>
      <c r="AM10" s="71">
        <v>0</v>
      </c>
      <c r="AN10" s="71">
        <v>0</v>
      </c>
      <c r="AO10" s="71">
        <v>0</v>
      </c>
      <c r="AP10" s="71">
        <v>0</v>
      </c>
      <c r="AQ10" s="71">
        <v>0</v>
      </c>
      <c r="AR10" s="71">
        <v>0</v>
      </c>
      <c r="AS10" s="71">
        <v>0</v>
      </c>
      <c r="AT10" s="71">
        <v>0</v>
      </c>
      <c r="AU10" s="71">
        <v>0</v>
      </c>
      <c r="AV10" s="71">
        <v>0</v>
      </c>
      <c r="AW10" s="71">
        <v>21.650200000000002</v>
      </c>
      <c r="AX10" s="71">
        <v>47.351399999999998</v>
      </c>
      <c r="AY10" s="71">
        <v>76.0959</v>
      </c>
      <c r="AZ10" s="71">
        <v>0</v>
      </c>
      <c r="BA10" s="71">
        <v>0</v>
      </c>
      <c r="BB10" s="71">
        <v>14.345800000000001</v>
      </c>
      <c r="BC10" s="71">
        <v>59.883899999999997</v>
      </c>
      <c r="BD10" s="71">
        <v>219.327</v>
      </c>
      <c r="BE10" s="71">
        <v>0</v>
      </c>
      <c r="BF10" s="71"/>
      <c r="BG10" s="71">
        <v>0</v>
      </c>
      <c r="BH10" s="71">
        <v>0.5</v>
      </c>
      <c r="BI10" s="71" t="s">
        <v>381</v>
      </c>
      <c r="BJ10" s="71">
        <v>0</v>
      </c>
      <c r="BK10" s="71" t="s">
        <v>248</v>
      </c>
      <c r="BL10" s="71" t="s">
        <v>248</v>
      </c>
      <c r="BM10" s="71" t="s">
        <v>358</v>
      </c>
      <c r="BN10" s="71">
        <v>22.59</v>
      </c>
      <c r="BO10" s="71">
        <v>33698.6</v>
      </c>
      <c r="BP10" s="71">
        <v>10305.4</v>
      </c>
      <c r="BQ10" s="71">
        <v>0</v>
      </c>
      <c r="BR10" s="71">
        <v>1718.87</v>
      </c>
      <c r="BS10" s="71">
        <v>0</v>
      </c>
      <c r="BT10" s="71">
        <v>58968.2</v>
      </c>
      <c r="BU10" s="71">
        <v>104714</v>
      </c>
      <c r="BV10" s="71">
        <v>77659.399999999994</v>
      </c>
      <c r="BW10" s="71">
        <v>0</v>
      </c>
      <c r="BX10" s="71">
        <v>0</v>
      </c>
      <c r="BY10" s="71">
        <v>182373</v>
      </c>
      <c r="BZ10" s="71">
        <v>3628.03</v>
      </c>
      <c r="CA10" s="71">
        <v>0</v>
      </c>
      <c r="CB10" s="71">
        <v>0</v>
      </c>
      <c r="CC10" s="71">
        <v>0</v>
      </c>
      <c r="CD10" s="71">
        <v>0</v>
      </c>
      <c r="CE10" s="71">
        <v>2327.21</v>
      </c>
      <c r="CF10" s="71">
        <v>0</v>
      </c>
      <c r="CG10" s="71">
        <v>5955.24</v>
      </c>
      <c r="CH10" s="71">
        <v>0</v>
      </c>
      <c r="CI10" s="71">
        <v>0</v>
      </c>
      <c r="CJ10" s="71">
        <v>0</v>
      </c>
      <c r="CK10" s="71">
        <v>5955.24</v>
      </c>
      <c r="CL10" s="71">
        <v>0</v>
      </c>
      <c r="CM10" s="71">
        <v>0</v>
      </c>
      <c r="CN10" s="71">
        <v>0</v>
      </c>
      <c r="CO10" s="71">
        <v>0</v>
      </c>
      <c r="CP10" s="71">
        <v>0</v>
      </c>
      <c r="CQ10" s="71">
        <v>0</v>
      </c>
      <c r="CR10" s="71">
        <v>0</v>
      </c>
      <c r="CS10" s="71">
        <v>0</v>
      </c>
      <c r="CT10" s="71">
        <v>0</v>
      </c>
      <c r="CU10" s="71">
        <v>0</v>
      </c>
      <c r="CV10" s="71">
        <v>0</v>
      </c>
      <c r="CW10" s="71">
        <v>0</v>
      </c>
      <c r="CX10" s="71">
        <v>26.715299999999999</v>
      </c>
      <c r="CY10" s="71">
        <v>63.649700000000003</v>
      </c>
      <c r="CZ10" s="71">
        <v>11.55</v>
      </c>
      <c r="DA10" s="71">
        <v>0</v>
      </c>
      <c r="DB10" s="71">
        <v>1.2743199999999999</v>
      </c>
      <c r="DC10" s="71">
        <v>15.647500000000001</v>
      </c>
      <c r="DD10" s="71">
        <v>57.6584</v>
      </c>
      <c r="DE10" s="71">
        <v>176.495</v>
      </c>
      <c r="DF10" s="71">
        <v>0</v>
      </c>
      <c r="DG10" s="71"/>
      <c r="DH10" s="71">
        <v>0</v>
      </c>
      <c r="DI10" s="71">
        <v>64.5</v>
      </c>
      <c r="DJ10" s="71" t="s">
        <v>382</v>
      </c>
      <c r="DK10" s="71">
        <v>0</v>
      </c>
      <c r="DL10" s="71" t="s">
        <v>374</v>
      </c>
      <c r="DM10" s="71" t="s">
        <v>279</v>
      </c>
      <c r="DN10" s="71" t="s">
        <v>253</v>
      </c>
      <c r="DO10" s="71" t="s">
        <v>79</v>
      </c>
      <c r="DP10" s="71" t="s">
        <v>375</v>
      </c>
      <c r="DQ10" s="71" t="s">
        <v>80</v>
      </c>
      <c r="DR10" s="71" t="s">
        <v>376</v>
      </c>
      <c r="DS10" s="71" t="s">
        <v>377</v>
      </c>
    </row>
    <row r="11" spans="1:124" x14ac:dyDescent="0.25">
      <c r="B11" s="71" t="s">
        <v>385</v>
      </c>
      <c r="C11" s="71" t="s">
        <v>114</v>
      </c>
      <c r="D11" s="71">
        <v>500616</v>
      </c>
      <c r="E11" s="71" t="s">
        <v>81</v>
      </c>
      <c r="F11" s="71" t="s">
        <v>78</v>
      </c>
      <c r="G11" s="73">
        <v>7.7083333333333337E-2</v>
      </c>
      <c r="H11" s="71" t="s">
        <v>117</v>
      </c>
      <c r="I11" s="71">
        <v>-43.3</v>
      </c>
      <c r="J11" s="71" t="s">
        <v>248</v>
      </c>
      <c r="K11" s="71" t="s">
        <v>248</v>
      </c>
      <c r="L11" s="71" t="s">
        <v>386</v>
      </c>
      <c r="M11" s="71">
        <v>0</v>
      </c>
      <c r="N11" s="71">
        <v>22471.200000000001</v>
      </c>
      <c r="O11" s="71">
        <v>78789.899999999994</v>
      </c>
      <c r="P11" s="71">
        <v>0</v>
      </c>
      <c r="Q11" s="71">
        <v>0</v>
      </c>
      <c r="R11" s="71">
        <v>0</v>
      </c>
      <c r="S11" s="71">
        <v>61193.2</v>
      </c>
      <c r="T11" s="71">
        <v>162454</v>
      </c>
      <c r="U11" s="71">
        <v>77659.399999999994</v>
      </c>
      <c r="V11" s="71">
        <v>0</v>
      </c>
      <c r="W11" s="71">
        <v>0</v>
      </c>
      <c r="X11" s="71">
        <v>240114</v>
      </c>
      <c r="Y11" s="71">
        <v>3028.85</v>
      </c>
      <c r="Z11" s="71">
        <v>0</v>
      </c>
      <c r="AA11" s="71">
        <v>0</v>
      </c>
      <c r="AB11" s="71">
        <v>0</v>
      </c>
      <c r="AC11" s="71">
        <v>0</v>
      </c>
      <c r="AD11" s="71">
        <v>2133.6</v>
      </c>
      <c r="AE11" s="71">
        <v>0</v>
      </c>
      <c r="AF11" s="71">
        <v>5162.45</v>
      </c>
      <c r="AG11" s="71">
        <v>0</v>
      </c>
      <c r="AH11" s="71">
        <v>0</v>
      </c>
      <c r="AI11" s="71">
        <v>0</v>
      </c>
      <c r="AJ11" s="71">
        <v>5162.45</v>
      </c>
      <c r="AK11" s="71">
        <v>0</v>
      </c>
      <c r="AL11" s="71">
        <v>0</v>
      </c>
      <c r="AM11" s="71">
        <v>0</v>
      </c>
      <c r="AN11" s="71">
        <v>0</v>
      </c>
      <c r="AO11" s="71">
        <v>0</v>
      </c>
      <c r="AP11" s="71">
        <v>0</v>
      </c>
      <c r="AQ11" s="71">
        <v>0</v>
      </c>
      <c r="AR11" s="71">
        <v>0</v>
      </c>
      <c r="AS11" s="71">
        <v>0</v>
      </c>
      <c r="AT11" s="71">
        <v>0</v>
      </c>
      <c r="AU11" s="71">
        <v>0</v>
      </c>
      <c r="AV11" s="71">
        <v>0</v>
      </c>
      <c r="AW11" s="71">
        <v>22.5959</v>
      </c>
      <c r="AX11" s="71">
        <v>46.862000000000002</v>
      </c>
      <c r="AY11" s="71">
        <v>76.040599999999998</v>
      </c>
      <c r="AZ11" s="71">
        <v>0</v>
      </c>
      <c r="BA11" s="71">
        <v>0</v>
      </c>
      <c r="BB11" s="71">
        <v>14.345499999999999</v>
      </c>
      <c r="BC11" s="71">
        <v>59.883899999999997</v>
      </c>
      <c r="BD11" s="71">
        <v>219.72800000000001</v>
      </c>
      <c r="BE11" s="71">
        <v>0</v>
      </c>
      <c r="BF11" s="71"/>
      <c r="BG11" s="71">
        <v>0</v>
      </c>
      <c r="BH11" s="71">
        <v>0.25</v>
      </c>
      <c r="BI11" s="71" t="s">
        <v>381</v>
      </c>
      <c r="BJ11" s="71">
        <v>0</v>
      </c>
      <c r="BK11" s="71" t="s">
        <v>248</v>
      </c>
      <c r="BL11" s="71" t="s">
        <v>248</v>
      </c>
      <c r="BM11" s="71" t="s">
        <v>358</v>
      </c>
      <c r="BN11" s="71">
        <v>22.59</v>
      </c>
      <c r="BO11" s="71">
        <v>33698.6</v>
      </c>
      <c r="BP11" s="71">
        <v>10305.4</v>
      </c>
      <c r="BQ11" s="71">
        <v>0</v>
      </c>
      <c r="BR11" s="71">
        <v>1718.87</v>
      </c>
      <c r="BS11" s="71">
        <v>0</v>
      </c>
      <c r="BT11" s="71">
        <v>58968.2</v>
      </c>
      <c r="BU11" s="71">
        <v>104714</v>
      </c>
      <c r="BV11" s="71">
        <v>77659.399999999994</v>
      </c>
      <c r="BW11" s="71">
        <v>0</v>
      </c>
      <c r="BX11" s="71">
        <v>0</v>
      </c>
      <c r="BY11" s="71">
        <v>182373</v>
      </c>
      <c r="BZ11" s="71">
        <v>3628.03</v>
      </c>
      <c r="CA11" s="71">
        <v>0</v>
      </c>
      <c r="CB11" s="71">
        <v>0</v>
      </c>
      <c r="CC11" s="71">
        <v>0</v>
      </c>
      <c r="CD11" s="71">
        <v>0</v>
      </c>
      <c r="CE11" s="71">
        <v>2327.21</v>
      </c>
      <c r="CF11" s="71">
        <v>0</v>
      </c>
      <c r="CG11" s="71">
        <v>5955.24</v>
      </c>
      <c r="CH11" s="71">
        <v>0</v>
      </c>
      <c r="CI11" s="71">
        <v>0</v>
      </c>
      <c r="CJ11" s="71">
        <v>0</v>
      </c>
      <c r="CK11" s="71">
        <v>5955.24</v>
      </c>
      <c r="CL11" s="71">
        <v>0</v>
      </c>
      <c r="CM11" s="71">
        <v>0</v>
      </c>
      <c r="CN11" s="71">
        <v>0</v>
      </c>
      <c r="CO11" s="71">
        <v>0</v>
      </c>
      <c r="CP11" s="71">
        <v>0</v>
      </c>
      <c r="CQ11" s="71">
        <v>0</v>
      </c>
      <c r="CR11" s="71">
        <v>0</v>
      </c>
      <c r="CS11" s="71">
        <v>0</v>
      </c>
      <c r="CT11" s="71">
        <v>0</v>
      </c>
      <c r="CU11" s="71">
        <v>0</v>
      </c>
      <c r="CV11" s="71">
        <v>0</v>
      </c>
      <c r="CW11" s="71">
        <v>0</v>
      </c>
      <c r="CX11" s="71">
        <v>26.715299999999999</v>
      </c>
      <c r="CY11" s="71">
        <v>63.649700000000003</v>
      </c>
      <c r="CZ11" s="71">
        <v>11.55</v>
      </c>
      <c r="DA11" s="71">
        <v>0</v>
      </c>
      <c r="DB11" s="71">
        <v>1.2743199999999999</v>
      </c>
      <c r="DC11" s="71">
        <v>15.647500000000001</v>
      </c>
      <c r="DD11" s="71">
        <v>57.6584</v>
      </c>
      <c r="DE11" s="71">
        <v>176.495</v>
      </c>
      <c r="DF11" s="71">
        <v>0</v>
      </c>
      <c r="DG11" s="71"/>
      <c r="DH11" s="71">
        <v>0</v>
      </c>
      <c r="DI11" s="71">
        <v>64.5</v>
      </c>
      <c r="DJ11" s="71" t="s">
        <v>382</v>
      </c>
      <c r="DK11" s="71">
        <v>0</v>
      </c>
      <c r="DL11" s="71" t="s">
        <v>374</v>
      </c>
      <c r="DM11" s="71" t="s">
        <v>279</v>
      </c>
      <c r="DN11" s="71" t="s">
        <v>253</v>
      </c>
      <c r="DO11" s="71" t="s">
        <v>79</v>
      </c>
      <c r="DP11" s="71" t="s">
        <v>375</v>
      </c>
      <c r="DQ11" s="71" t="s">
        <v>80</v>
      </c>
      <c r="DR11" s="71" t="s">
        <v>376</v>
      </c>
      <c r="DS11" s="71" t="s">
        <v>377</v>
      </c>
    </row>
    <row r="12" spans="1:124" x14ac:dyDescent="0.25">
      <c r="B12" s="71" t="s">
        <v>387</v>
      </c>
      <c r="C12" s="71" t="s">
        <v>124</v>
      </c>
      <c r="D12" s="71">
        <v>500006</v>
      </c>
      <c r="E12" s="71" t="s">
        <v>83</v>
      </c>
      <c r="F12" s="71" t="s">
        <v>78</v>
      </c>
      <c r="G12" s="73">
        <v>7.0833333333333331E-2</v>
      </c>
      <c r="H12" s="71" t="s">
        <v>117</v>
      </c>
      <c r="I12" s="71">
        <v>-24.9</v>
      </c>
      <c r="J12" s="71" t="s">
        <v>248</v>
      </c>
      <c r="K12" s="71" t="s">
        <v>248</v>
      </c>
      <c r="L12" s="71" t="s">
        <v>91</v>
      </c>
      <c r="M12" s="71">
        <v>0</v>
      </c>
      <c r="N12" s="71">
        <v>35325.4</v>
      </c>
      <c r="O12" s="71">
        <v>78671.8</v>
      </c>
      <c r="P12" s="71">
        <v>0</v>
      </c>
      <c r="Q12" s="71">
        <v>0</v>
      </c>
      <c r="R12" s="71">
        <v>0</v>
      </c>
      <c r="S12" s="71">
        <v>56563.6</v>
      </c>
      <c r="T12" s="71">
        <v>170561</v>
      </c>
      <c r="U12" s="71">
        <v>77659.399999999994</v>
      </c>
      <c r="V12" s="71">
        <v>0</v>
      </c>
      <c r="W12" s="71">
        <v>0</v>
      </c>
      <c r="X12" s="71">
        <v>248220</v>
      </c>
      <c r="Y12" s="71">
        <v>271.80200000000002</v>
      </c>
      <c r="Z12" s="71">
        <v>0</v>
      </c>
      <c r="AA12" s="71">
        <v>0</v>
      </c>
      <c r="AB12" s="71">
        <v>0</v>
      </c>
      <c r="AC12" s="71">
        <v>0</v>
      </c>
      <c r="AD12" s="71">
        <v>1771.9</v>
      </c>
      <c r="AE12" s="71">
        <v>0</v>
      </c>
      <c r="AF12" s="71">
        <v>2043.7</v>
      </c>
      <c r="AG12" s="71">
        <v>0</v>
      </c>
      <c r="AH12" s="71">
        <v>0</v>
      </c>
      <c r="AI12" s="71">
        <v>0</v>
      </c>
      <c r="AJ12" s="71">
        <v>2043.7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0</v>
      </c>
      <c r="AS12" s="71">
        <v>0</v>
      </c>
      <c r="AT12" s="71">
        <v>0</v>
      </c>
      <c r="AU12" s="71">
        <v>0</v>
      </c>
      <c r="AV12" s="71">
        <v>0</v>
      </c>
      <c r="AW12" s="71">
        <v>1.99701</v>
      </c>
      <c r="AX12" s="71">
        <v>60.901699999999998</v>
      </c>
      <c r="AY12" s="71">
        <v>76.390500000000003</v>
      </c>
      <c r="AZ12" s="71">
        <v>0</v>
      </c>
      <c r="BA12" s="71">
        <v>0</v>
      </c>
      <c r="BB12" s="71">
        <v>11.883699999999999</v>
      </c>
      <c r="BC12" s="71">
        <v>55.578400000000002</v>
      </c>
      <c r="BD12" s="71">
        <v>206.751</v>
      </c>
      <c r="BE12" s="71">
        <v>1.25</v>
      </c>
      <c r="BF12" s="71" t="s">
        <v>381</v>
      </c>
      <c r="BG12" s="71">
        <v>0</v>
      </c>
      <c r="BH12" s="71">
        <v>0</v>
      </c>
      <c r="BI12" s="71"/>
      <c r="BJ12" s="71">
        <v>0</v>
      </c>
      <c r="BK12" s="71" t="s">
        <v>248</v>
      </c>
      <c r="BL12" s="71" t="s">
        <v>248</v>
      </c>
      <c r="BM12" s="71" t="s">
        <v>388</v>
      </c>
      <c r="BN12" s="71">
        <v>6.9208999999999996</v>
      </c>
      <c r="BO12" s="71">
        <v>65280.800000000003</v>
      </c>
      <c r="BP12" s="71">
        <v>9701.76</v>
      </c>
      <c r="BQ12" s="71">
        <v>0</v>
      </c>
      <c r="BR12" s="71">
        <v>1015.93</v>
      </c>
      <c r="BS12" s="71">
        <v>0</v>
      </c>
      <c r="BT12" s="71">
        <v>54191.9</v>
      </c>
      <c r="BU12" s="71">
        <v>130197</v>
      </c>
      <c r="BV12" s="71">
        <v>77659.399999999994</v>
      </c>
      <c r="BW12" s="71">
        <v>0</v>
      </c>
      <c r="BX12" s="71">
        <v>0</v>
      </c>
      <c r="BY12" s="71">
        <v>207857</v>
      </c>
      <c r="BZ12" s="71">
        <v>1169.17</v>
      </c>
      <c r="CA12" s="71">
        <v>0</v>
      </c>
      <c r="CB12" s="71">
        <v>0</v>
      </c>
      <c r="CC12" s="71">
        <v>0</v>
      </c>
      <c r="CD12" s="71">
        <v>0</v>
      </c>
      <c r="CE12" s="71">
        <v>1931.68</v>
      </c>
      <c r="CF12" s="71">
        <v>0</v>
      </c>
      <c r="CG12" s="71">
        <v>3100.85</v>
      </c>
      <c r="CH12" s="71">
        <v>0</v>
      </c>
      <c r="CI12" s="71">
        <v>0</v>
      </c>
      <c r="CJ12" s="71">
        <v>0</v>
      </c>
      <c r="CK12" s="71">
        <v>3100.85</v>
      </c>
      <c r="CL12" s="71">
        <v>0</v>
      </c>
      <c r="CM12" s="71">
        <v>0</v>
      </c>
      <c r="CN12" s="71">
        <v>0</v>
      </c>
      <c r="CO12" s="71">
        <v>0</v>
      </c>
      <c r="CP12" s="71">
        <v>0</v>
      </c>
      <c r="CQ12" s="71">
        <v>0</v>
      </c>
      <c r="CR12" s="71">
        <v>0</v>
      </c>
      <c r="CS12" s="71">
        <v>0</v>
      </c>
      <c r="CT12" s="71">
        <v>0</v>
      </c>
      <c r="CU12" s="71">
        <v>0</v>
      </c>
      <c r="CV12" s="71">
        <v>0</v>
      </c>
      <c r="CW12" s="71">
        <v>0</v>
      </c>
      <c r="CX12" s="71">
        <v>8.7122700000000002</v>
      </c>
      <c r="CY12" s="71">
        <v>95.853200000000001</v>
      </c>
      <c r="CZ12" s="71">
        <v>10.419499999999999</v>
      </c>
      <c r="DA12" s="71">
        <v>0</v>
      </c>
      <c r="DB12" s="71">
        <v>0.76302099999999995</v>
      </c>
      <c r="DC12" s="71">
        <v>12.955399999999999</v>
      </c>
      <c r="DD12" s="71">
        <v>53.082900000000002</v>
      </c>
      <c r="DE12" s="71">
        <v>181.786</v>
      </c>
      <c r="DF12" s="71">
        <v>0</v>
      </c>
      <c r="DG12" s="71"/>
      <c r="DH12" s="71">
        <v>0</v>
      </c>
      <c r="DI12" s="71">
        <v>0</v>
      </c>
      <c r="DJ12" s="71"/>
      <c r="DK12" s="71">
        <v>0</v>
      </c>
      <c r="DL12" s="71" t="s">
        <v>374</v>
      </c>
      <c r="DM12" s="71" t="s">
        <v>279</v>
      </c>
      <c r="DN12" s="71" t="s">
        <v>253</v>
      </c>
      <c r="DO12" s="71" t="s">
        <v>79</v>
      </c>
      <c r="DP12" s="71" t="s">
        <v>375</v>
      </c>
      <c r="DQ12" s="71" t="s">
        <v>80</v>
      </c>
      <c r="DR12" s="71" t="s">
        <v>376</v>
      </c>
      <c r="DS12" s="71" t="s">
        <v>377</v>
      </c>
    </row>
    <row r="13" spans="1:124" x14ac:dyDescent="0.25">
      <c r="B13" s="71" t="s">
        <v>389</v>
      </c>
      <c r="C13" s="71" t="s">
        <v>125</v>
      </c>
      <c r="D13" s="71">
        <v>500706</v>
      </c>
      <c r="E13" s="71" t="s">
        <v>83</v>
      </c>
      <c r="F13" s="71" t="s">
        <v>78</v>
      </c>
      <c r="G13" s="73">
        <v>7.0833333333333331E-2</v>
      </c>
      <c r="H13" s="71" t="s">
        <v>117</v>
      </c>
      <c r="I13" s="71">
        <v>-23.7</v>
      </c>
      <c r="J13" s="71" t="s">
        <v>248</v>
      </c>
      <c r="K13" s="71" t="s">
        <v>248</v>
      </c>
      <c r="L13" s="71" t="s">
        <v>91</v>
      </c>
      <c r="M13" s="71">
        <v>0</v>
      </c>
      <c r="N13" s="71">
        <v>34804.9</v>
      </c>
      <c r="O13" s="71">
        <v>78671.8</v>
      </c>
      <c r="P13" s="71">
        <v>0</v>
      </c>
      <c r="Q13" s="71">
        <v>0</v>
      </c>
      <c r="R13" s="71">
        <v>0</v>
      </c>
      <c r="S13" s="71">
        <v>56563.6</v>
      </c>
      <c r="T13" s="71">
        <v>170040</v>
      </c>
      <c r="U13" s="71">
        <v>77659.399999999994</v>
      </c>
      <c r="V13" s="71">
        <v>0</v>
      </c>
      <c r="W13" s="71">
        <v>0</v>
      </c>
      <c r="X13" s="71">
        <v>247700</v>
      </c>
      <c r="Y13" s="71">
        <v>237.126</v>
      </c>
      <c r="Z13" s="71">
        <v>0</v>
      </c>
      <c r="AA13" s="71">
        <v>0</v>
      </c>
      <c r="AB13" s="71">
        <v>0</v>
      </c>
      <c r="AC13" s="71">
        <v>0</v>
      </c>
      <c r="AD13" s="71">
        <v>1771.9</v>
      </c>
      <c r="AE13" s="71">
        <v>0</v>
      </c>
      <c r="AF13" s="71">
        <v>2009.02</v>
      </c>
      <c r="AG13" s="71">
        <v>0</v>
      </c>
      <c r="AH13" s="71">
        <v>0</v>
      </c>
      <c r="AI13" s="71">
        <v>0</v>
      </c>
      <c r="AJ13" s="71">
        <v>2009.02</v>
      </c>
      <c r="AK13" s="71">
        <v>0</v>
      </c>
      <c r="AL13" s="71">
        <v>0</v>
      </c>
      <c r="AM13" s="71">
        <v>0</v>
      </c>
      <c r="AN13" s="71">
        <v>0</v>
      </c>
      <c r="AO13" s="71">
        <v>0</v>
      </c>
      <c r="AP13" s="71">
        <v>0</v>
      </c>
      <c r="AQ13" s="71">
        <v>0</v>
      </c>
      <c r="AR13" s="71">
        <v>0</v>
      </c>
      <c r="AS13" s="71">
        <v>0</v>
      </c>
      <c r="AT13" s="71">
        <v>0</v>
      </c>
      <c r="AU13" s="71">
        <v>0</v>
      </c>
      <c r="AV13" s="71">
        <v>0</v>
      </c>
      <c r="AW13" s="71">
        <v>1.72157</v>
      </c>
      <c r="AX13" s="71">
        <v>59.999200000000002</v>
      </c>
      <c r="AY13" s="71">
        <v>76.390500000000003</v>
      </c>
      <c r="AZ13" s="71">
        <v>0</v>
      </c>
      <c r="BA13" s="71">
        <v>0</v>
      </c>
      <c r="BB13" s="71">
        <v>11.883699999999999</v>
      </c>
      <c r="BC13" s="71">
        <v>55.578400000000002</v>
      </c>
      <c r="BD13" s="71">
        <v>205.57300000000001</v>
      </c>
      <c r="BE13" s="71">
        <v>0</v>
      </c>
      <c r="BF13" s="71"/>
      <c r="BG13" s="71">
        <v>0</v>
      </c>
      <c r="BH13" s="71">
        <v>0</v>
      </c>
      <c r="BI13" s="71"/>
      <c r="BJ13" s="71">
        <v>0</v>
      </c>
      <c r="BK13" s="71" t="s">
        <v>248</v>
      </c>
      <c r="BL13" s="71" t="s">
        <v>248</v>
      </c>
      <c r="BM13" s="71" t="s">
        <v>388</v>
      </c>
      <c r="BN13" s="71">
        <v>6.9208999999999996</v>
      </c>
      <c r="BO13" s="71">
        <v>65280.800000000003</v>
      </c>
      <c r="BP13" s="71">
        <v>9701.76</v>
      </c>
      <c r="BQ13" s="71">
        <v>0</v>
      </c>
      <c r="BR13" s="71">
        <v>1015.93</v>
      </c>
      <c r="BS13" s="71">
        <v>0</v>
      </c>
      <c r="BT13" s="71">
        <v>54191.9</v>
      </c>
      <c r="BU13" s="71">
        <v>130197</v>
      </c>
      <c r="BV13" s="71">
        <v>77659.399999999994</v>
      </c>
      <c r="BW13" s="71">
        <v>0</v>
      </c>
      <c r="BX13" s="71">
        <v>0</v>
      </c>
      <c r="BY13" s="71">
        <v>207857</v>
      </c>
      <c r="BZ13" s="71">
        <v>1169.17</v>
      </c>
      <c r="CA13" s="71">
        <v>0</v>
      </c>
      <c r="CB13" s="71">
        <v>0</v>
      </c>
      <c r="CC13" s="71">
        <v>0</v>
      </c>
      <c r="CD13" s="71">
        <v>0</v>
      </c>
      <c r="CE13" s="71">
        <v>1931.68</v>
      </c>
      <c r="CF13" s="71">
        <v>0</v>
      </c>
      <c r="CG13" s="71">
        <v>3100.85</v>
      </c>
      <c r="CH13" s="71">
        <v>0</v>
      </c>
      <c r="CI13" s="71">
        <v>0</v>
      </c>
      <c r="CJ13" s="71">
        <v>0</v>
      </c>
      <c r="CK13" s="71">
        <v>3100.85</v>
      </c>
      <c r="CL13" s="71">
        <v>0</v>
      </c>
      <c r="CM13" s="71">
        <v>0</v>
      </c>
      <c r="CN13" s="71">
        <v>0</v>
      </c>
      <c r="CO13" s="71">
        <v>0</v>
      </c>
      <c r="CP13" s="71">
        <v>0</v>
      </c>
      <c r="CQ13" s="71">
        <v>0</v>
      </c>
      <c r="CR13" s="71">
        <v>0</v>
      </c>
      <c r="CS13" s="71">
        <v>0</v>
      </c>
      <c r="CT13" s="71">
        <v>0</v>
      </c>
      <c r="CU13" s="71">
        <v>0</v>
      </c>
      <c r="CV13" s="71">
        <v>0</v>
      </c>
      <c r="CW13" s="71">
        <v>0</v>
      </c>
      <c r="CX13" s="71">
        <v>8.7122700000000002</v>
      </c>
      <c r="CY13" s="71">
        <v>95.853200000000001</v>
      </c>
      <c r="CZ13" s="71">
        <v>10.419499999999999</v>
      </c>
      <c r="DA13" s="71">
        <v>0</v>
      </c>
      <c r="DB13" s="71">
        <v>0.76302099999999995</v>
      </c>
      <c r="DC13" s="71">
        <v>12.955399999999999</v>
      </c>
      <c r="DD13" s="71">
        <v>53.082900000000002</v>
      </c>
      <c r="DE13" s="71">
        <v>181.786</v>
      </c>
      <c r="DF13" s="71">
        <v>0</v>
      </c>
      <c r="DG13" s="71"/>
      <c r="DH13" s="71">
        <v>0</v>
      </c>
      <c r="DI13" s="71">
        <v>0</v>
      </c>
      <c r="DJ13" s="71"/>
      <c r="DK13" s="71">
        <v>0</v>
      </c>
      <c r="DL13" s="71" t="s">
        <v>374</v>
      </c>
      <c r="DM13" s="71" t="s">
        <v>279</v>
      </c>
      <c r="DN13" s="71" t="s">
        <v>253</v>
      </c>
      <c r="DO13" s="71" t="s">
        <v>79</v>
      </c>
      <c r="DP13" s="71" t="s">
        <v>375</v>
      </c>
      <c r="DQ13" s="71" t="s">
        <v>80</v>
      </c>
      <c r="DR13" s="71" t="s">
        <v>376</v>
      </c>
      <c r="DS13" s="71" t="s">
        <v>377</v>
      </c>
    </row>
    <row r="14" spans="1:124" x14ac:dyDescent="0.25">
      <c r="B14" s="71" t="s">
        <v>390</v>
      </c>
      <c r="C14" s="71" t="s">
        <v>126</v>
      </c>
      <c r="D14" s="71">
        <v>500806</v>
      </c>
      <c r="E14" s="71" t="s">
        <v>83</v>
      </c>
      <c r="F14" s="71" t="s">
        <v>78</v>
      </c>
      <c r="G14" s="73">
        <v>7.013888888888889E-2</v>
      </c>
      <c r="H14" s="71" t="s">
        <v>117</v>
      </c>
      <c r="I14" s="71">
        <v>-24.7</v>
      </c>
      <c r="J14" s="71" t="s">
        <v>248</v>
      </c>
      <c r="K14" s="71" t="s">
        <v>248</v>
      </c>
      <c r="L14" s="71" t="s">
        <v>91</v>
      </c>
      <c r="M14" s="71">
        <v>0</v>
      </c>
      <c r="N14" s="71">
        <v>35284</v>
      </c>
      <c r="O14" s="71">
        <v>78671.8</v>
      </c>
      <c r="P14" s="71">
        <v>0</v>
      </c>
      <c r="Q14" s="71">
        <v>0</v>
      </c>
      <c r="R14" s="71">
        <v>0</v>
      </c>
      <c r="S14" s="71">
        <v>56563.6</v>
      </c>
      <c r="T14" s="71">
        <v>170519</v>
      </c>
      <c r="U14" s="71">
        <v>77659.399999999994</v>
      </c>
      <c r="V14" s="71">
        <v>0</v>
      </c>
      <c r="W14" s="71">
        <v>0</v>
      </c>
      <c r="X14" s="71">
        <v>248179</v>
      </c>
      <c r="Y14" s="71">
        <v>258.63900000000001</v>
      </c>
      <c r="Z14" s="71">
        <v>0</v>
      </c>
      <c r="AA14" s="71">
        <v>0</v>
      </c>
      <c r="AB14" s="71">
        <v>0</v>
      </c>
      <c r="AC14" s="71">
        <v>0</v>
      </c>
      <c r="AD14" s="71">
        <v>1771.9</v>
      </c>
      <c r="AE14" s="71">
        <v>0</v>
      </c>
      <c r="AF14" s="71">
        <v>2030.53</v>
      </c>
      <c r="AG14" s="71">
        <v>0</v>
      </c>
      <c r="AH14" s="71">
        <v>0</v>
      </c>
      <c r="AI14" s="71">
        <v>0</v>
      </c>
      <c r="AJ14" s="71">
        <v>2030.53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0</v>
      </c>
      <c r="AS14" s="71">
        <v>0</v>
      </c>
      <c r="AT14" s="71">
        <v>0</v>
      </c>
      <c r="AU14" s="71">
        <v>0</v>
      </c>
      <c r="AV14" s="71">
        <v>0</v>
      </c>
      <c r="AW14" s="71">
        <v>1.8934800000000001</v>
      </c>
      <c r="AX14" s="71">
        <v>60.779400000000003</v>
      </c>
      <c r="AY14" s="71">
        <v>76.390500000000003</v>
      </c>
      <c r="AZ14" s="71">
        <v>0</v>
      </c>
      <c r="BA14" s="71">
        <v>0</v>
      </c>
      <c r="BB14" s="71">
        <v>11.883699999999999</v>
      </c>
      <c r="BC14" s="71">
        <v>55.578400000000002</v>
      </c>
      <c r="BD14" s="71">
        <v>206.52500000000001</v>
      </c>
      <c r="BE14" s="71">
        <v>0.25</v>
      </c>
      <c r="BF14" s="71" t="s">
        <v>381</v>
      </c>
      <c r="BG14" s="71">
        <v>0</v>
      </c>
      <c r="BH14" s="71">
        <v>0</v>
      </c>
      <c r="BI14" s="71"/>
      <c r="BJ14" s="71">
        <v>0</v>
      </c>
      <c r="BK14" s="71" t="s">
        <v>248</v>
      </c>
      <c r="BL14" s="71" t="s">
        <v>248</v>
      </c>
      <c r="BM14" s="71" t="s">
        <v>388</v>
      </c>
      <c r="BN14" s="71">
        <v>6.9208999999999996</v>
      </c>
      <c r="BO14" s="71">
        <v>65280.800000000003</v>
      </c>
      <c r="BP14" s="71">
        <v>9701.76</v>
      </c>
      <c r="BQ14" s="71">
        <v>0</v>
      </c>
      <c r="BR14" s="71">
        <v>1015.93</v>
      </c>
      <c r="BS14" s="71">
        <v>0</v>
      </c>
      <c r="BT14" s="71">
        <v>54191.9</v>
      </c>
      <c r="BU14" s="71">
        <v>130197</v>
      </c>
      <c r="BV14" s="71">
        <v>77659.399999999994</v>
      </c>
      <c r="BW14" s="71">
        <v>0</v>
      </c>
      <c r="BX14" s="71">
        <v>0</v>
      </c>
      <c r="BY14" s="71">
        <v>207857</v>
      </c>
      <c r="BZ14" s="71">
        <v>1169.17</v>
      </c>
      <c r="CA14" s="71">
        <v>0</v>
      </c>
      <c r="CB14" s="71">
        <v>0</v>
      </c>
      <c r="CC14" s="71">
        <v>0</v>
      </c>
      <c r="CD14" s="71">
        <v>0</v>
      </c>
      <c r="CE14" s="71">
        <v>1931.68</v>
      </c>
      <c r="CF14" s="71">
        <v>0</v>
      </c>
      <c r="CG14" s="71">
        <v>3100.85</v>
      </c>
      <c r="CH14" s="71">
        <v>0</v>
      </c>
      <c r="CI14" s="71">
        <v>0</v>
      </c>
      <c r="CJ14" s="71">
        <v>0</v>
      </c>
      <c r="CK14" s="71">
        <v>3100.85</v>
      </c>
      <c r="CL14" s="71">
        <v>0</v>
      </c>
      <c r="CM14" s="71">
        <v>0</v>
      </c>
      <c r="CN14" s="71">
        <v>0</v>
      </c>
      <c r="CO14" s="71">
        <v>0</v>
      </c>
      <c r="CP14" s="71">
        <v>0</v>
      </c>
      <c r="CQ14" s="71">
        <v>0</v>
      </c>
      <c r="CR14" s="71">
        <v>0</v>
      </c>
      <c r="CS14" s="71">
        <v>0</v>
      </c>
      <c r="CT14" s="71">
        <v>0</v>
      </c>
      <c r="CU14" s="71">
        <v>0</v>
      </c>
      <c r="CV14" s="71">
        <v>0</v>
      </c>
      <c r="CW14" s="71">
        <v>0</v>
      </c>
      <c r="CX14" s="71">
        <v>8.7122700000000002</v>
      </c>
      <c r="CY14" s="71">
        <v>95.853200000000001</v>
      </c>
      <c r="CZ14" s="71">
        <v>10.419499999999999</v>
      </c>
      <c r="DA14" s="71">
        <v>0</v>
      </c>
      <c r="DB14" s="71">
        <v>0.76302099999999995</v>
      </c>
      <c r="DC14" s="71">
        <v>12.955399999999999</v>
      </c>
      <c r="DD14" s="71">
        <v>53.082900000000002</v>
      </c>
      <c r="DE14" s="71">
        <v>181.786</v>
      </c>
      <c r="DF14" s="71">
        <v>0</v>
      </c>
      <c r="DG14" s="71"/>
      <c r="DH14" s="71">
        <v>0</v>
      </c>
      <c r="DI14" s="71">
        <v>0</v>
      </c>
      <c r="DJ14" s="71"/>
      <c r="DK14" s="71">
        <v>0</v>
      </c>
      <c r="DL14" s="71" t="s">
        <v>374</v>
      </c>
      <c r="DM14" s="71" t="s">
        <v>279</v>
      </c>
      <c r="DN14" s="71" t="s">
        <v>253</v>
      </c>
      <c r="DO14" s="71" t="s">
        <v>79</v>
      </c>
      <c r="DP14" s="71" t="s">
        <v>375</v>
      </c>
      <c r="DQ14" s="71" t="s">
        <v>80</v>
      </c>
      <c r="DR14" s="71" t="s">
        <v>376</v>
      </c>
      <c r="DS14" s="71" t="s">
        <v>377</v>
      </c>
    </row>
    <row r="15" spans="1:124" x14ac:dyDescent="0.25">
      <c r="B15" s="71" t="s">
        <v>391</v>
      </c>
      <c r="C15" s="71" t="s">
        <v>127</v>
      </c>
      <c r="D15" s="71">
        <v>500906</v>
      </c>
      <c r="E15" s="71" t="s">
        <v>83</v>
      </c>
      <c r="F15" s="71" t="s">
        <v>78</v>
      </c>
      <c r="G15" s="73">
        <v>7.013888888888889E-2</v>
      </c>
      <c r="H15" s="71" t="s">
        <v>117</v>
      </c>
      <c r="I15" s="71">
        <v>-23.3</v>
      </c>
      <c r="J15" s="71" t="s">
        <v>248</v>
      </c>
      <c r="K15" s="71" t="s">
        <v>248</v>
      </c>
      <c r="L15" s="71" t="s">
        <v>91</v>
      </c>
      <c r="M15" s="71">
        <v>0</v>
      </c>
      <c r="N15" s="71">
        <v>34384.199999999997</v>
      </c>
      <c r="O15" s="71">
        <v>78671.8</v>
      </c>
      <c r="P15" s="71">
        <v>0</v>
      </c>
      <c r="Q15" s="71">
        <v>0</v>
      </c>
      <c r="R15" s="71">
        <v>0</v>
      </c>
      <c r="S15" s="71">
        <v>56563.6</v>
      </c>
      <c r="T15" s="71">
        <v>169620</v>
      </c>
      <c r="U15" s="71">
        <v>77659.399999999994</v>
      </c>
      <c r="V15" s="71">
        <v>0</v>
      </c>
      <c r="W15" s="71">
        <v>0</v>
      </c>
      <c r="X15" s="71">
        <v>247279</v>
      </c>
      <c r="Y15" s="71">
        <v>237.114</v>
      </c>
      <c r="Z15" s="71">
        <v>0</v>
      </c>
      <c r="AA15" s="71">
        <v>0</v>
      </c>
      <c r="AB15" s="71">
        <v>0</v>
      </c>
      <c r="AC15" s="71">
        <v>0</v>
      </c>
      <c r="AD15" s="71">
        <v>1771.86</v>
      </c>
      <c r="AE15" s="71">
        <v>0</v>
      </c>
      <c r="AF15" s="71">
        <v>2008.98</v>
      </c>
      <c r="AG15" s="71">
        <v>0</v>
      </c>
      <c r="AH15" s="71">
        <v>0</v>
      </c>
      <c r="AI15" s="71">
        <v>0</v>
      </c>
      <c r="AJ15" s="71">
        <v>2008.98</v>
      </c>
      <c r="AK15" s="71">
        <v>0</v>
      </c>
      <c r="AL15" s="71">
        <v>0</v>
      </c>
      <c r="AM15" s="71">
        <v>0</v>
      </c>
      <c r="AN15" s="71">
        <v>0</v>
      </c>
      <c r="AO15" s="71">
        <v>0</v>
      </c>
      <c r="AP15" s="71">
        <v>0</v>
      </c>
      <c r="AQ15" s="71">
        <v>0</v>
      </c>
      <c r="AR15" s="71">
        <v>0</v>
      </c>
      <c r="AS15" s="71">
        <v>0</v>
      </c>
      <c r="AT15" s="71">
        <v>0</v>
      </c>
      <c r="AU15" s="71">
        <v>0</v>
      </c>
      <c r="AV15" s="71">
        <v>0</v>
      </c>
      <c r="AW15" s="71">
        <v>1.7182200000000001</v>
      </c>
      <c r="AX15" s="71">
        <v>59.613100000000003</v>
      </c>
      <c r="AY15" s="71">
        <v>76.390500000000003</v>
      </c>
      <c r="AZ15" s="71">
        <v>0</v>
      </c>
      <c r="BA15" s="71">
        <v>0</v>
      </c>
      <c r="BB15" s="71">
        <v>11.8834</v>
      </c>
      <c r="BC15" s="71">
        <v>55.578400000000002</v>
      </c>
      <c r="BD15" s="71">
        <v>205.184</v>
      </c>
      <c r="BE15" s="71">
        <v>0</v>
      </c>
      <c r="BF15" s="71"/>
      <c r="BG15" s="71">
        <v>0</v>
      </c>
      <c r="BH15" s="71">
        <v>0</v>
      </c>
      <c r="BI15" s="71"/>
      <c r="BJ15" s="71">
        <v>0</v>
      </c>
      <c r="BK15" s="71" t="s">
        <v>248</v>
      </c>
      <c r="BL15" s="71" t="s">
        <v>248</v>
      </c>
      <c r="BM15" s="71" t="s">
        <v>388</v>
      </c>
      <c r="BN15" s="71">
        <v>6.9208999999999996</v>
      </c>
      <c r="BO15" s="71">
        <v>65280.800000000003</v>
      </c>
      <c r="BP15" s="71">
        <v>9701.76</v>
      </c>
      <c r="BQ15" s="71">
        <v>0</v>
      </c>
      <c r="BR15" s="71">
        <v>1015.93</v>
      </c>
      <c r="BS15" s="71">
        <v>0</v>
      </c>
      <c r="BT15" s="71">
        <v>54191.9</v>
      </c>
      <c r="BU15" s="71">
        <v>130197</v>
      </c>
      <c r="BV15" s="71">
        <v>77659.399999999994</v>
      </c>
      <c r="BW15" s="71">
        <v>0</v>
      </c>
      <c r="BX15" s="71">
        <v>0</v>
      </c>
      <c r="BY15" s="71">
        <v>207857</v>
      </c>
      <c r="BZ15" s="71">
        <v>1169.17</v>
      </c>
      <c r="CA15" s="71">
        <v>0</v>
      </c>
      <c r="CB15" s="71">
        <v>0</v>
      </c>
      <c r="CC15" s="71">
        <v>0</v>
      </c>
      <c r="CD15" s="71">
        <v>0</v>
      </c>
      <c r="CE15" s="71">
        <v>1931.68</v>
      </c>
      <c r="CF15" s="71">
        <v>0</v>
      </c>
      <c r="CG15" s="71">
        <v>3100.85</v>
      </c>
      <c r="CH15" s="71">
        <v>0</v>
      </c>
      <c r="CI15" s="71">
        <v>0</v>
      </c>
      <c r="CJ15" s="71">
        <v>0</v>
      </c>
      <c r="CK15" s="71">
        <v>3100.85</v>
      </c>
      <c r="CL15" s="71">
        <v>0</v>
      </c>
      <c r="CM15" s="71">
        <v>0</v>
      </c>
      <c r="CN15" s="71">
        <v>0</v>
      </c>
      <c r="CO15" s="71">
        <v>0</v>
      </c>
      <c r="CP15" s="71">
        <v>0</v>
      </c>
      <c r="CQ15" s="71">
        <v>0</v>
      </c>
      <c r="CR15" s="71">
        <v>0</v>
      </c>
      <c r="CS15" s="71">
        <v>0</v>
      </c>
      <c r="CT15" s="71">
        <v>0</v>
      </c>
      <c r="CU15" s="71">
        <v>0</v>
      </c>
      <c r="CV15" s="71">
        <v>0</v>
      </c>
      <c r="CW15" s="71">
        <v>0</v>
      </c>
      <c r="CX15" s="71">
        <v>8.7122700000000002</v>
      </c>
      <c r="CY15" s="71">
        <v>95.853200000000001</v>
      </c>
      <c r="CZ15" s="71">
        <v>10.419499999999999</v>
      </c>
      <c r="DA15" s="71">
        <v>0</v>
      </c>
      <c r="DB15" s="71">
        <v>0.76302099999999995</v>
      </c>
      <c r="DC15" s="71">
        <v>12.955399999999999</v>
      </c>
      <c r="DD15" s="71">
        <v>53.082900000000002</v>
      </c>
      <c r="DE15" s="71">
        <v>181.786</v>
      </c>
      <c r="DF15" s="71">
        <v>0</v>
      </c>
      <c r="DG15" s="71"/>
      <c r="DH15" s="71">
        <v>0</v>
      </c>
      <c r="DI15" s="71">
        <v>0</v>
      </c>
      <c r="DJ15" s="71"/>
      <c r="DK15" s="71">
        <v>0</v>
      </c>
      <c r="DL15" s="71" t="s">
        <v>374</v>
      </c>
      <c r="DM15" s="71" t="s">
        <v>279</v>
      </c>
      <c r="DN15" s="71" t="s">
        <v>253</v>
      </c>
      <c r="DO15" s="71" t="s">
        <v>79</v>
      </c>
      <c r="DP15" s="71" t="s">
        <v>375</v>
      </c>
      <c r="DQ15" s="71" t="s">
        <v>80</v>
      </c>
      <c r="DR15" s="71" t="s">
        <v>376</v>
      </c>
      <c r="DS15" s="71" t="s">
        <v>377</v>
      </c>
    </row>
    <row r="16" spans="1:124" x14ac:dyDescent="0.25">
      <c r="B16" s="71" t="s">
        <v>392</v>
      </c>
      <c r="C16" s="71" t="s">
        <v>149</v>
      </c>
      <c r="D16" s="71">
        <v>500007</v>
      </c>
      <c r="E16" s="71" t="s">
        <v>93</v>
      </c>
      <c r="F16" s="71" t="s">
        <v>78</v>
      </c>
      <c r="G16" s="73">
        <v>6.9444444444444434E-2</v>
      </c>
      <c r="H16" s="71" t="s">
        <v>117</v>
      </c>
      <c r="I16" s="71">
        <v>-35.799999999999997</v>
      </c>
      <c r="J16" s="71" t="s">
        <v>248</v>
      </c>
      <c r="K16" s="71" t="s">
        <v>248</v>
      </c>
      <c r="L16" s="71" t="s">
        <v>91</v>
      </c>
      <c r="M16" s="71">
        <v>0</v>
      </c>
      <c r="N16" s="71">
        <v>20757.7</v>
      </c>
      <c r="O16" s="71">
        <v>78671.8</v>
      </c>
      <c r="P16" s="71">
        <v>0</v>
      </c>
      <c r="Q16" s="71">
        <v>0</v>
      </c>
      <c r="R16" s="71">
        <v>0</v>
      </c>
      <c r="S16" s="71">
        <v>57459.3</v>
      </c>
      <c r="T16" s="71">
        <v>156889</v>
      </c>
      <c r="U16" s="71">
        <v>77659.399999999994</v>
      </c>
      <c r="V16" s="71">
        <v>0</v>
      </c>
      <c r="W16" s="71">
        <v>0</v>
      </c>
      <c r="X16" s="71">
        <v>234548</v>
      </c>
      <c r="Y16" s="71">
        <v>260.738</v>
      </c>
      <c r="Z16" s="71">
        <v>0</v>
      </c>
      <c r="AA16" s="71">
        <v>0</v>
      </c>
      <c r="AB16" s="71">
        <v>0</v>
      </c>
      <c r="AC16" s="71">
        <v>0</v>
      </c>
      <c r="AD16" s="71">
        <v>1738.74</v>
      </c>
      <c r="AE16" s="71">
        <v>0</v>
      </c>
      <c r="AF16" s="71">
        <v>1999.48</v>
      </c>
      <c r="AG16" s="71">
        <v>0</v>
      </c>
      <c r="AH16" s="71">
        <v>0</v>
      </c>
      <c r="AI16" s="71">
        <v>0</v>
      </c>
      <c r="AJ16" s="71">
        <v>1999.48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0</v>
      </c>
      <c r="AS16" s="71">
        <v>0</v>
      </c>
      <c r="AT16" s="71">
        <v>0</v>
      </c>
      <c r="AU16" s="71">
        <v>0</v>
      </c>
      <c r="AV16" s="71">
        <v>0</v>
      </c>
      <c r="AW16" s="71">
        <v>1.9103399999999999</v>
      </c>
      <c r="AX16" s="71">
        <v>41.876899999999999</v>
      </c>
      <c r="AY16" s="71">
        <v>77.573599999999999</v>
      </c>
      <c r="AZ16" s="71">
        <v>0</v>
      </c>
      <c r="BA16" s="71">
        <v>0</v>
      </c>
      <c r="BB16" s="71">
        <v>11.726000000000001</v>
      </c>
      <c r="BC16" s="71">
        <v>58.1997</v>
      </c>
      <c r="BD16" s="71">
        <v>191.28700000000001</v>
      </c>
      <c r="BE16" s="71">
        <v>0</v>
      </c>
      <c r="BF16" s="71"/>
      <c r="BG16" s="71">
        <v>0</v>
      </c>
      <c r="BH16" s="71">
        <v>0</v>
      </c>
      <c r="BI16" s="71"/>
      <c r="BJ16" s="71">
        <v>0</v>
      </c>
      <c r="BK16" s="71" t="s">
        <v>248</v>
      </c>
      <c r="BL16" s="71" t="s">
        <v>248</v>
      </c>
      <c r="BM16" s="71" t="s">
        <v>393</v>
      </c>
      <c r="BN16" s="71">
        <v>7.3101700000000003</v>
      </c>
      <c r="BO16" s="71">
        <v>42142.1</v>
      </c>
      <c r="BP16" s="71">
        <v>9201.31</v>
      </c>
      <c r="BQ16" s="71">
        <v>0</v>
      </c>
      <c r="BR16" s="71">
        <v>1152.73</v>
      </c>
      <c r="BS16" s="71">
        <v>0</v>
      </c>
      <c r="BT16" s="71">
        <v>55175.199999999997</v>
      </c>
      <c r="BU16" s="71">
        <v>107679</v>
      </c>
      <c r="BV16" s="71">
        <v>77659.399999999994</v>
      </c>
      <c r="BW16" s="71">
        <v>0</v>
      </c>
      <c r="BX16" s="71">
        <v>0</v>
      </c>
      <c r="BY16" s="71">
        <v>185338</v>
      </c>
      <c r="BZ16" s="71">
        <v>1234.33</v>
      </c>
      <c r="CA16" s="71">
        <v>0</v>
      </c>
      <c r="CB16" s="71">
        <v>0</v>
      </c>
      <c r="CC16" s="71">
        <v>0</v>
      </c>
      <c r="CD16" s="71">
        <v>0</v>
      </c>
      <c r="CE16" s="71">
        <v>1895.44</v>
      </c>
      <c r="CF16" s="71">
        <v>0</v>
      </c>
      <c r="CG16" s="71">
        <v>3129.77</v>
      </c>
      <c r="CH16" s="71">
        <v>0</v>
      </c>
      <c r="CI16" s="71">
        <v>0</v>
      </c>
      <c r="CJ16" s="71">
        <v>0</v>
      </c>
      <c r="CK16" s="71">
        <v>3129.77</v>
      </c>
      <c r="CL16" s="71">
        <v>0</v>
      </c>
      <c r="CM16" s="71">
        <v>0</v>
      </c>
      <c r="CN16" s="71">
        <v>0</v>
      </c>
      <c r="CO16" s="71">
        <v>0</v>
      </c>
      <c r="CP16" s="71">
        <v>0</v>
      </c>
      <c r="CQ16" s="71">
        <v>0</v>
      </c>
      <c r="CR16" s="71">
        <v>0</v>
      </c>
      <c r="CS16" s="71">
        <v>0</v>
      </c>
      <c r="CT16" s="71">
        <v>0</v>
      </c>
      <c r="CU16" s="71">
        <v>0</v>
      </c>
      <c r="CV16" s="71">
        <v>0</v>
      </c>
      <c r="CW16" s="71">
        <v>0</v>
      </c>
      <c r="CX16" s="71">
        <v>9.1863600000000005</v>
      </c>
      <c r="CY16" s="71">
        <v>67.231399999999994</v>
      </c>
      <c r="CZ16" s="71">
        <v>9.5976400000000002</v>
      </c>
      <c r="DA16" s="71">
        <v>0</v>
      </c>
      <c r="DB16" s="71">
        <v>0.881355</v>
      </c>
      <c r="DC16" s="71">
        <v>12.782999999999999</v>
      </c>
      <c r="DD16" s="71">
        <v>55.836399999999998</v>
      </c>
      <c r="DE16" s="71">
        <v>155.51599999999999</v>
      </c>
      <c r="DF16" s="71">
        <v>0</v>
      </c>
      <c r="DG16" s="71"/>
      <c r="DH16" s="71">
        <v>0</v>
      </c>
      <c r="DI16" s="71">
        <v>0.75</v>
      </c>
      <c r="DJ16" s="71" t="s">
        <v>382</v>
      </c>
      <c r="DK16" s="71">
        <v>0</v>
      </c>
      <c r="DL16" s="71" t="s">
        <v>374</v>
      </c>
      <c r="DM16" s="71" t="s">
        <v>279</v>
      </c>
      <c r="DN16" s="71" t="s">
        <v>253</v>
      </c>
      <c r="DO16" s="71" t="s">
        <v>79</v>
      </c>
      <c r="DP16" s="71" t="s">
        <v>375</v>
      </c>
      <c r="DQ16" s="71" t="s">
        <v>80</v>
      </c>
      <c r="DR16" s="71" t="s">
        <v>376</v>
      </c>
      <c r="DS16" s="71" t="s">
        <v>377</v>
      </c>
    </row>
    <row r="17" spans="2:123" x14ac:dyDescent="0.25">
      <c r="B17" s="71" t="s">
        <v>394</v>
      </c>
      <c r="C17" s="71" t="s">
        <v>150</v>
      </c>
      <c r="D17" s="71">
        <v>506007</v>
      </c>
      <c r="E17" s="71" t="s">
        <v>93</v>
      </c>
      <c r="F17" s="71" t="s">
        <v>78</v>
      </c>
      <c r="G17" s="73">
        <v>6.805555555555555E-2</v>
      </c>
      <c r="H17" s="71" t="s">
        <v>117</v>
      </c>
      <c r="I17" s="71">
        <v>-32.799999999999997</v>
      </c>
      <c r="J17" s="71" t="s">
        <v>248</v>
      </c>
      <c r="K17" s="71" t="s">
        <v>248</v>
      </c>
      <c r="L17" s="71" t="s">
        <v>91</v>
      </c>
      <c r="M17" s="71">
        <v>0</v>
      </c>
      <c r="N17" s="71">
        <v>20532</v>
      </c>
      <c r="O17" s="71">
        <v>78671.8</v>
      </c>
      <c r="P17" s="71">
        <v>0</v>
      </c>
      <c r="Q17" s="71">
        <v>0</v>
      </c>
      <c r="R17" s="71">
        <v>0</v>
      </c>
      <c r="S17" s="71">
        <v>55085.8</v>
      </c>
      <c r="T17" s="71">
        <v>154290</v>
      </c>
      <c r="U17" s="71">
        <v>77659.399999999994</v>
      </c>
      <c r="V17" s="71">
        <v>0</v>
      </c>
      <c r="W17" s="71">
        <v>0</v>
      </c>
      <c r="X17" s="71">
        <v>231949</v>
      </c>
      <c r="Y17" s="71">
        <v>264.40800000000002</v>
      </c>
      <c r="Z17" s="71">
        <v>0</v>
      </c>
      <c r="AA17" s="71">
        <v>0</v>
      </c>
      <c r="AB17" s="71">
        <v>0</v>
      </c>
      <c r="AC17" s="71">
        <v>0</v>
      </c>
      <c r="AD17" s="71">
        <v>1738.74</v>
      </c>
      <c r="AE17" s="71">
        <v>0</v>
      </c>
      <c r="AF17" s="71">
        <v>2003.15</v>
      </c>
      <c r="AG17" s="71">
        <v>0</v>
      </c>
      <c r="AH17" s="71">
        <v>0</v>
      </c>
      <c r="AI17" s="71">
        <v>0</v>
      </c>
      <c r="AJ17" s="71">
        <v>2003.15</v>
      </c>
      <c r="AK17" s="71">
        <v>0</v>
      </c>
      <c r="AL17" s="71">
        <v>0</v>
      </c>
      <c r="AM17" s="71">
        <v>0</v>
      </c>
      <c r="AN17" s="71">
        <v>0</v>
      </c>
      <c r="AO17" s="71">
        <v>0</v>
      </c>
      <c r="AP17" s="71">
        <v>0</v>
      </c>
      <c r="AQ17" s="71">
        <v>0</v>
      </c>
      <c r="AR17" s="71">
        <v>0</v>
      </c>
      <c r="AS17" s="71">
        <v>0</v>
      </c>
      <c r="AT17" s="71">
        <v>0</v>
      </c>
      <c r="AU17" s="71">
        <v>0</v>
      </c>
      <c r="AV17" s="71">
        <v>0</v>
      </c>
      <c r="AW17" s="71">
        <v>1.9394</v>
      </c>
      <c r="AX17" s="71">
        <v>41.496699999999997</v>
      </c>
      <c r="AY17" s="71">
        <v>77.573599999999999</v>
      </c>
      <c r="AZ17" s="71">
        <v>0</v>
      </c>
      <c r="BA17" s="71">
        <v>0</v>
      </c>
      <c r="BB17" s="71">
        <v>11.726000000000001</v>
      </c>
      <c r="BC17" s="71">
        <v>55.579500000000003</v>
      </c>
      <c r="BD17" s="71">
        <v>188.315</v>
      </c>
      <c r="BE17" s="71">
        <v>0</v>
      </c>
      <c r="BF17" s="71"/>
      <c r="BG17" s="71">
        <v>0</v>
      </c>
      <c r="BH17" s="71">
        <v>0</v>
      </c>
      <c r="BI17" s="71"/>
      <c r="BJ17" s="71">
        <v>0</v>
      </c>
      <c r="BK17" s="71" t="s">
        <v>248</v>
      </c>
      <c r="BL17" s="71" t="s">
        <v>248</v>
      </c>
      <c r="BM17" s="71" t="s">
        <v>393</v>
      </c>
      <c r="BN17" s="71">
        <v>7.3101700000000003</v>
      </c>
      <c r="BO17" s="71">
        <v>42142.1</v>
      </c>
      <c r="BP17" s="71">
        <v>9201.31</v>
      </c>
      <c r="BQ17" s="71">
        <v>0</v>
      </c>
      <c r="BR17" s="71">
        <v>1152.73</v>
      </c>
      <c r="BS17" s="71">
        <v>0</v>
      </c>
      <c r="BT17" s="71">
        <v>55175.199999999997</v>
      </c>
      <c r="BU17" s="71">
        <v>107679</v>
      </c>
      <c r="BV17" s="71">
        <v>77659.399999999994</v>
      </c>
      <c r="BW17" s="71">
        <v>0</v>
      </c>
      <c r="BX17" s="71">
        <v>0</v>
      </c>
      <c r="BY17" s="71">
        <v>185338</v>
      </c>
      <c r="BZ17" s="71">
        <v>1234.33</v>
      </c>
      <c r="CA17" s="71">
        <v>0</v>
      </c>
      <c r="CB17" s="71">
        <v>0</v>
      </c>
      <c r="CC17" s="71">
        <v>0</v>
      </c>
      <c r="CD17" s="71">
        <v>0</v>
      </c>
      <c r="CE17" s="71">
        <v>1895.44</v>
      </c>
      <c r="CF17" s="71">
        <v>0</v>
      </c>
      <c r="CG17" s="71">
        <v>3129.77</v>
      </c>
      <c r="CH17" s="71">
        <v>0</v>
      </c>
      <c r="CI17" s="71">
        <v>0</v>
      </c>
      <c r="CJ17" s="71">
        <v>0</v>
      </c>
      <c r="CK17" s="71">
        <v>3129.77</v>
      </c>
      <c r="CL17" s="71">
        <v>0</v>
      </c>
      <c r="CM17" s="71">
        <v>0</v>
      </c>
      <c r="CN17" s="71">
        <v>0</v>
      </c>
      <c r="CO17" s="71">
        <v>0</v>
      </c>
      <c r="CP17" s="71">
        <v>0</v>
      </c>
      <c r="CQ17" s="71">
        <v>0</v>
      </c>
      <c r="CR17" s="71">
        <v>0</v>
      </c>
      <c r="CS17" s="71">
        <v>0</v>
      </c>
      <c r="CT17" s="71">
        <v>0</v>
      </c>
      <c r="CU17" s="71">
        <v>0</v>
      </c>
      <c r="CV17" s="71">
        <v>0</v>
      </c>
      <c r="CW17" s="71">
        <v>0</v>
      </c>
      <c r="CX17" s="71">
        <v>9.1863600000000005</v>
      </c>
      <c r="CY17" s="71">
        <v>67.231399999999994</v>
      </c>
      <c r="CZ17" s="71">
        <v>9.5976400000000002</v>
      </c>
      <c r="DA17" s="71">
        <v>0</v>
      </c>
      <c r="DB17" s="71">
        <v>0.881355</v>
      </c>
      <c r="DC17" s="71">
        <v>12.782999999999999</v>
      </c>
      <c r="DD17" s="71">
        <v>55.836399999999998</v>
      </c>
      <c r="DE17" s="71">
        <v>155.51599999999999</v>
      </c>
      <c r="DF17" s="71">
        <v>0</v>
      </c>
      <c r="DG17" s="71"/>
      <c r="DH17" s="71">
        <v>0</v>
      </c>
      <c r="DI17" s="71">
        <v>0.75</v>
      </c>
      <c r="DJ17" s="71" t="s">
        <v>382</v>
      </c>
      <c r="DK17" s="71">
        <v>0</v>
      </c>
      <c r="DL17" s="71" t="s">
        <v>374</v>
      </c>
      <c r="DM17" s="71" t="s">
        <v>279</v>
      </c>
      <c r="DN17" s="71" t="s">
        <v>253</v>
      </c>
      <c r="DO17" s="71" t="s">
        <v>79</v>
      </c>
      <c r="DP17" s="71" t="s">
        <v>375</v>
      </c>
      <c r="DQ17" s="71" t="s">
        <v>80</v>
      </c>
      <c r="DR17" s="71" t="s">
        <v>376</v>
      </c>
      <c r="DS17" s="71" t="s">
        <v>377</v>
      </c>
    </row>
    <row r="18" spans="2:123" x14ac:dyDescent="0.25">
      <c r="B18" s="71" t="s">
        <v>395</v>
      </c>
      <c r="C18" s="71" t="s">
        <v>151</v>
      </c>
      <c r="D18" s="71">
        <v>506107</v>
      </c>
      <c r="E18" s="71" t="s">
        <v>93</v>
      </c>
      <c r="F18" s="71" t="s">
        <v>78</v>
      </c>
      <c r="G18" s="73">
        <v>6.9444444444444434E-2</v>
      </c>
      <c r="H18" s="71" t="s">
        <v>117</v>
      </c>
      <c r="I18" s="71">
        <v>-34.799999999999997</v>
      </c>
      <c r="J18" s="71" t="s">
        <v>248</v>
      </c>
      <c r="K18" s="71" t="s">
        <v>248</v>
      </c>
      <c r="L18" s="71" t="s">
        <v>91</v>
      </c>
      <c r="M18" s="71">
        <v>0</v>
      </c>
      <c r="N18" s="71">
        <v>21874.9</v>
      </c>
      <c r="O18" s="71">
        <v>78671.8</v>
      </c>
      <c r="P18" s="71">
        <v>0</v>
      </c>
      <c r="Q18" s="71">
        <v>0</v>
      </c>
      <c r="R18" s="71">
        <v>0</v>
      </c>
      <c r="S18" s="71">
        <v>50237.599999999999</v>
      </c>
      <c r="T18" s="71">
        <v>150784</v>
      </c>
      <c r="U18" s="71">
        <v>77659.399999999994</v>
      </c>
      <c r="V18" s="71">
        <v>0</v>
      </c>
      <c r="W18" s="71">
        <v>0</v>
      </c>
      <c r="X18" s="71">
        <v>228444</v>
      </c>
      <c r="Y18" s="71">
        <v>303.166</v>
      </c>
      <c r="Z18" s="71">
        <v>0</v>
      </c>
      <c r="AA18" s="71">
        <v>0</v>
      </c>
      <c r="AB18" s="71">
        <v>0</v>
      </c>
      <c r="AC18" s="71">
        <v>0</v>
      </c>
      <c r="AD18" s="71">
        <v>1738.74</v>
      </c>
      <c r="AE18" s="71">
        <v>0</v>
      </c>
      <c r="AF18" s="71">
        <v>2041.91</v>
      </c>
      <c r="AG18" s="71">
        <v>0</v>
      </c>
      <c r="AH18" s="71">
        <v>0</v>
      </c>
      <c r="AI18" s="71">
        <v>0</v>
      </c>
      <c r="AJ18" s="71">
        <v>2041.91</v>
      </c>
      <c r="AK18" s="71">
        <v>0</v>
      </c>
      <c r="AL18" s="71">
        <v>0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0</v>
      </c>
      <c r="AS18" s="71">
        <v>0</v>
      </c>
      <c r="AT18" s="71">
        <v>0</v>
      </c>
      <c r="AU18" s="71">
        <v>0</v>
      </c>
      <c r="AV18" s="71">
        <v>0</v>
      </c>
      <c r="AW18" s="71">
        <v>2.2474400000000001</v>
      </c>
      <c r="AX18" s="71">
        <v>43.516800000000003</v>
      </c>
      <c r="AY18" s="71">
        <v>77.573599999999999</v>
      </c>
      <c r="AZ18" s="71">
        <v>0</v>
      </c>
      <c r="BA18" s="71">
        <v>0</v>
      </c>
      <c r="BB18" s="71">
        <v>11.726000000000001</v>
      </c>
      <c r="BC18" s="71">
        <v>50.478400000000001</v>
      </c>
      <c r="BD18" s="71">
        <v>185.542</v>
      </c>
      <c r="BE18" s="71">
        <v>0</v>
      </c>
      <c r="BF18" s="71"/>
      <c r="BG18" s="71">
        <v>0</v>
      </c>
      <c r="BH18" s="71">
        <v>0</v>
      </c>
      <c r="BI18" s="71"/>
      <c r="BJ18" s="71">
        <v>0</v>
      </c>
      <c r="BK18" s="71" t="s">
        <v>248</v>
      </c>
      <c r="BL18" s="71" t="s">
        <v>248</v>
      </c>
      <c r="BM18" s="71" t="s">
        <v>396</v>
      </c>
      <c r="BN18" s="71">
        <v>7.8624900000000002</v>
      </c>
      <c r="BO18" s="71">
        <v>43273.2</v>
      </c>
      <c r="BP18" s="71">
        <v>9357.6</v>
      </c>
      <c r="BQ18" s="71">
        <v>0</v>
      </c>
      <c r="BR18" s="71">
        <v>1186.42</v>
      </c>
      <c r="BS18" s="71">
        <v>0</v>
      </c>
      <c r="BT18" s="71">
        <v>47953.5</v>
      </c>
      <c r="BU18" s="71">
        <v>101779</v>
      </c>
      <c r="BV18" s="71">
        <v>77659.399999999994</v>
      </c>
      <c r="BW18" s="71">
        <v>0</v>
      </c>
      <c r="BX18" s="71">
        <v>0</v>
      </c>
      <c r="BY18" s="71">
        <v>179438</v>
      </c>
      <c r="BZ18" s="71">
        <v>1320.96</v>
      </c>
      <c r="CA18" s="71">
        <v>0</v>
      </c>
      <c r="CB18" s="71">
        <v>0</v>
      </c>
      <c r="CC18" s="71">
        <v>0</v>
      </c>
      <c r="CD18" s="71">
        <v>0</v>
      </c>
      <c r="CE18" s="71">
        <v>1895.44</v>
      </c>
      <c r="CF18" s="71">
        <v>0</v>
      </c>
      <c r="CG18" s="71">
        <v>3216.4</v>
      </c>
      <c r="CH18" s="71">
        <v>0</v>
      </c>
      <c r="CI18" s="71">
        <v>0</v>
      </c>
      <c r="CJ18" s="71">
        <v>0</v>
      </c>
      <c r="CK18" s="71">
        <v>3216.4</v>
      </c>
      <c r="CL18" s="71">
        <v>0</v>
      </c>
      <c r="CM18" s="71">
        <v>0</v>
      </c>
      <c r="CN18" s="71">
        <v>0</v>
      </c>
      <c r="CO18" s="71">
        <v>0</v>
      </c>
      <c r="CP18" s="71">
        <v>0</v>
      </c>
      <c r="CQ18" s="71">
        <v>0</v>
      </c>
      <c r="CR18" s="71">
        <v>0</v>
      </c>
      <c r="CS18" s="71">
        <v>0</v>
      </c>
      <c r="CT18" s="71">
        <v>0</v>
      </c>
      <c r="CU18" s="71">
        <v>0</v>
      </c>
      <c r="CV18" s="71">
        <v>0</v>
      </c>
      <c r="CW18" s="71">
        <v>0</v>
      </c>
      <c r="CX18" s="71">
        <v>9.8911499999999997</v>
      </c>
      <c r="CY18" s="71">
        <v>69.190700000000007</v>
      </c>
      <c r="CZ18" s="71">
        <v>9.8421400000000006</v>
      </c>
      <c r="DA18" s="71">
        <v>0</v>
      </c>
      <c r="DB18" s="71">
        <v>0.908775</v>
      </c>
      <c r="DC18" s="71">
        <v>12.782999999999999</v>
      </c>
      <c r="DD18" s="71">
        <v>48.115099999999998</v>
      </c>
      <c r="DE18" s="71">
        <v>150.73099999999999</v>
      </c>
      <c r="DF18" s="71">
        <v>0</v>
      </c>
      <c r="DG18" s="71"/>
      <c r="DH18" s="71">
        <v>0</v>
      </c>
      <c r="DI18" s="71">
        <v>3</v>
      </c>
      <c r="DJ18" s="71" t="s">
        <v>382</v>
      </c>
      <c r="DK18" s="71">
        <v>0</v>
      </c>
      <c r="DL18" s="71" t="s">
        <v>374</v>
      </c>
      <c r="DM18" s="71" t="s">
        <v>279</v>
      </c>
      <c r="DN18" s="71" t="s">
        <v>253</v>
      </c>
      <c r="DO18" s="71" t="s">
        <v>79</v>
      </c>
      <c r="DP18" s="71" t="s">
        <v>375</v>
      </c>
      <c r="DQ18" s="71" t="s">
        <v>80</v>
      </c>
      <c r="DR18" s="71" t="s">
        <v>376</v>
      </c>
      <c r="DS18" s="71" t="s">
        <v>377</v>
      </c>
    </row>
    <row r="19" spans="2:123" x14ac:dyDescent="0.25">
      <c r="B19" s="71" t="s">
        <v>397</v>
      </c>
      <c r="C19" s="71" t="s">
        <v>152</v>
      </c>
      <c r="D19" s="71">
        <v>506207</v>
      </c>
      <c r="E19" s="71" t="s">
        <v>93</v>
      </c>
      <c r="F19" s="71" t="s">
        <v>78</v>
      </c>
      <c r="G19" s="73">
        <v>6.9444444444444434E-2</v>
      </c>
      <c r="H19" s="71" t="s">
        <v>117</v>
      </c>
      <c r="I19" s="71">
        <v>-34.299999999999997</v>
      </c>
      <c r="J19" s="71" t="s">
        <v>248</v>
      </c>
      <c r="K19" s="71" t="s">
        <v>248</v>
      </c>
      <c r="L19" s="71" t="s">
        <v>91</v>
      </c>
      <c r="M19" s="71">
        <v>0</v>
      </c>
      <c r="N19" s="71">
        <v>21832.400000000001</v>
      </c>
      <c r="O19" s="71">
        <v>78671.8</v>
      </c>
      <c r="P19" s="71">
        <v>0</v>
      </c>
      <c r="Q19" s="71">
        <v>0</v>
      </c>
      <c r="R19" s="71">
        <v>0</v>
      </c>
      <c r="S19" s="71">
        <v>49748</v>
      </c>
      <c r="T19" s="71">
        <v>150252</v>
      </c>
      <c r="U19" s="71">
        <v>77659.399999999994</v>
      </c>
      <c r="V19" s="71">
        <v>0</v>
      </c>
      <c r="W19" s="71">
        <v>0</v>
      </c>
      <c r="X19" s="71">
        <v>227912</v>
      </c>
      <c r="Y19" s="71">
        <v>304.77600000000001</v>
      </c>
      <c r="Z19" s="71">
        <v>0</v>
      </c>
      <c r="AA19" s="71">
        <v>0</v>
      </c>
      <c r="AB19" s="71">
        <v>0</v>
      </c>
      <c r="AC19" s="71">
        <v>0</v>
      </c>
      <c r="AD19" s="71">
        <v>1738.74</v>
      </c>
      <c r="AE19" s="71">
        <v>0</v>
      </c>
      <c r="AF19" s="71">
        <v>2043.52</v>
      </c>
      <c r="AG19" s="71">
        <v>0</v>
      </c>
      <c r="AH19" s="71">
        <v>0</v>
      </c>
      <c r="AI19" s="71">
        <v>0</v>
      </c>
      <c r="AJ19" s="71">
        <v>2043.52</v>
      </c>
      <c r="AK19" s="71">
        <v>0</v>
      </c>
      <c r="AL19" s="71">
        <v>0</v>
      </c>
      <c r="AM19" s="71">
        <v>0</v>
      </c>
      <c r="AN19" s="71">
        <v>0</v>
      </c>
      <c r="AO19" s="71">
        <v>0</v>
      </c>
      <c r="AP19" s="71">
        <v>0</v>
      </c>
      <c r="AQ19" s="71">
        <v>0</v>
      </c>
      <c r="AR19" s="71">
        <v>0</v>
      </c>
      <c r="AS19" s="71">
        <v>0</v>
      </c>
      <c r="AT19" s="71">
        <v>0</v>
      </c>
      <c r="AU19" s="71">
        <v>0</v>
      </c>
      <c r="AV19" s="71">
        <v>0</v>
      </c>
      <c r="AW19" s="71">
        <v>2.2601499999999999</v>
      </c>
      <c r="AX19" s="71">
        <v>43.449100000000001</v>
      </c>
      <c r="AY19" s="71">
        <v>77.573599999999999</v>
      </c>
      <c r="AZ19" s="71">
        <v>0</v>
      </c>
      <c r="BA19" s="71">
        <v>0</v>
      </c>
      <c r="BB19" s="71">
        <v>11.726000000000001</v>
      </c>
      <c r="BC19" s="71">
        <v>49.959899999999998</v>
      </c>
      <c r="BD19" s="71">
        <v>184.96899999999999</v>
      </c>
      <c r="BE19" s="71">
        <v>0</v>
      </c>
      <c r="BF19" s="71"/>
      <c r="BG19" s="71">
        <v>0</v>
      </c>
      <c r="BH19" s="71">
        <v>0</v>
      </c>
      <c r="BI19" s="71"/>
      <c r="BJ19" s="71">
        <v>0</v>
      </c>
      <c r="BK19" s="71" t="s">
        <v>248</v>
      </c>
      <c r="BL19" s="71" t="s">
        <v>248</v>
      </c>
      <c r="BM19" s="71" t="s">
        <v>396</v>
      </c>
      <c r="BN19" s="71">
        <v>7.8624900000000002</v>
      </c>
      <c r="BO19" s="71">
        <v>43273.2</v>
      </c>
      <c r="BP19" s="71">
        <v>9357.6</v>
      </c>
      <c r="BQ19" s="71">
        <v>0</v>
      </c>
      <c r="BR19" s="71">
        <v>1186.42</v>
      </c>
      <c r="BS19" s="71">
        <v>0</v>
      </c>
      <c r="BT19" s="71">
        <v>47953.5</v>
      </c>
      <c r="BU19" s="71">
        <v>101779</v>
      </c>
      <c r="BV19" s="71">
        <v>77659.399999999994</v>
      </c>
      <c r="BW19" s="71">
        <v>0</v>
      </c>
      <c r="BX19" s="71">
        <v>0</v>
      </c>
      <c r="BY19" s="71">
        <v>179438</v>
      </c>
      <c r="BZ19" s="71">
        <v>1320.96</v>
      </c>
      <c r="CA19" s="71">
        <v>0</v>
      </c>
      <c r="CB19" s="71">
        <v>0</v>
      </c>
      <c r="CC19" s="71">
        <v>0</v>
      </c>
      <c r="CD19" s="71">
        <v>0</v>
      </c>
      <c r="CE19" s="71">
        <v>1895.44</v>
      </c>
      <c r="CF19" s="71">
        <v>0</v>
      </c>
      <c r="CG19" s="71">
        <v>3216.4</v>
      </c>
      <c r="CH19" s="71">
        <v>0</v>
      </c>
      <c r="CI19" s="71">
        <v>0</v>
      </c>
      <c r="CJ19" s="71">
        <v>0</v>
      </c>
      <c r="CK19" s="71">
        <v>3216.4</v>
      </c>
      <c r="CL19" s="71">
        <v>0</v>
      </c>
      <c r="CM19" s="71">
        <v>0</v>
      </c>
      <c r="CN19" s="71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1">
        <v>9.8911499999999997</v>
      </c>
      <c r="CY19" s="71">
        <v>69.190700000000007</v>
      </c>
      <c r="CZ19" s="71">
        <v>9.8421400000000006</v>
      </c>
      <c r="DA19" s="71">
        <v>0</v>
      </c>
      <c r="DB19" s="71">
        <v>0.908775</v>
      </c>
      <c r="DC19" s="71">
        <v>12.782999999999999</v>
      </c>
      <c r="DD19" s="71">
        <v>48.115099999999998</v>
      </c>
      <c r="DE19" s="71">
        <v>150.73099999999999</v>
      </c>
      <c r="DF19" s="71">
        <v>0</v>
      </c>
      <c r="DG19" s="71"/>
      <c r="DH19" s="71">
        <v>0</v>
      </c>
      <c r="DI19" s="71">
        <v>3</v>
      </c>
      <c r="DJ19" s="71" t="s">
        <v>382</v>
      </c>
      <c r="DK19" s="71">
        <v>0</v>
      </c>
      <c r="DL19" s="71" t="s">
        <v>374</v>
      </c>
      <c r="DM19" s="71" t="s">
        <v>279</v>
      </c>
      <c r="DN19" s="71" t="s">
        <v>253</v>
      </c>
      <c r="DO19" s="71" t="s">
        <v>79</v>
      </c>
      <c r="DP19" s="71" t="s">
        <v>375</v>
      </c>
      <c r="DQ19" s="71" t="s">
        <v>80</v>
      </c>
      <c r="DR19" s="71" t="s">
        <v>376</v>
      </c>
      <c r="DS19" s="71" t="s">
        <v>377</v>
      </c>
    </row>
    <row r="20" spans="2:123" x14ac:dyDescent="0.25">
      <c r="B20" s="71" t="s">
        <v>398</v>
      </c>
      <c r="C20" s="71" t="s">
        <v>153</v>
      </c>
      <c r="D20" s="71">
        <v>500001</v>
      </c>
      <c r="E20" s="71" t="s">
        <v>399</v>
      </c>
      <c r="F20" s="71" t="s">
        <v>78</v>
      </c>
      <c r="G20" s="73">
        <v>6.5972222222222224E-2</v>
      </c>
      <c r="H20" s="71" t="s">
        <v>117</v>
      </c>
      <c r="I20" s="71">
        <v>-48.1</v>
      </c>
      <c r="J20" s="71" t="s">
        <v>248</v>
      </c>
      <c r="K20" s="71" t="s">
        <v>248</v>
      </c>
      <c r="L20" s="71" t="s">
        <v>91</v>
      </c>
      <c r="M20" s="71">
        <v>0</v>
      </c>
      <c r="N20" s="71">
        <v>624.31100000000004</v>
      </c>
      <c r="O20" s="71">
        <v>78671.8</v>
      </c>
      <c r="P20" s="71">
        <v>0</v>
      </c>
      <c r="Q20" s="71">
        <v>0</v>
      </c>
      <c r="R20" s="71">
        <v>0</v>
      </c>
      <c r="S20" s="71">
        <v>59358.2</v>
      </c>
      <c r="T20" s="71">
        <v>138654</v>
      </c>
      <c r="U20" s="71">
        <v>77659.399999999994</v>
      </c>
      <c r="V20" s="71">
        <v>0</v>
      </c>
      <c r="W20" s="71">
        <v>0</v>
      </c>
      <c r="X20" s="71">
        <v>216314</v>
      </c>
      <c r="Y20" s="71">
        <v>1427.19</v>
      </c>
      <c r="Z20" s="71">
        <v>0</v>
      </c>
      <c r="AA20" s="71">
        <v>0</v>
      </c>
      <c r="AB20" s="71">
        <v>0</v>
      </c>
      <c r="AC20" s="71">
        <v>0</v>
      </c>
      <c r="AD20" s="71">
        <v>2044.01</v>
      </c>
      <c r="AE20" s="71">
        <v>0</v>
      </c>
      <c r="AF20" s="71">
        <v>3471.2</v>
      </c>
      <c r="AG20" s="71">
        <v>0</v>
      </c>
      <c r="AH20" s="71">
        <v>0</v>
      </c>
      <c r="AI20" s="71">
        <v>0</v>
      </c>
      <c r="AJ20" s="71">
        <v>3471.2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0</v>
      </c>
      <c r="AS20" s="71">
        <v>0</v>
      </c>
      <c r="AT20" s="71">
        <v>0</v>
      </c>
      <c r="AU20" s="71">
        <v>0</v>
      </c>
      <c r="AV20" s="71">
        <v>0</v>
      </c>
      <c r="AW20" s="71">
        <v>10.411300000000001</v>
      </c>
      <c r="AX20" s="71">
        <v>2.0429300000000001</v>
      </c>
      <c r="AY20" s="71">
        <v>76.503200000000007</v>
      </c>
      <c r="AZ20" s="71">
        <v>0</v>
      </c>
      <c r="BA20" s="71">
        <v>0</v>
      </c>
      <c r="BB20" s="71">
        <v>13.602399999999999</v>
      </c>
      <c r="BC20" s="71">
        <v>58.001199999999997</v>
      </c>
      <c r="BD20" s="71">
        <v>160.56100000000001</v>
      </c>
      <c r="BE20" s="71">
        <v>0</v>
      </c>
      <c r="BF20" s="71"/>
      <c r="BG20" s="71">
        <v>0</v>
      </c>
      <c r="BH20" s="71">
        <v>0</v>
      </c>
      <c r="BI20" s="71"/>
      <c r="BJ20" s="71">
        <v>0</v>
      </c>
      <c r="BK20" s="71" t="s">
        <v>248</v>
      </c>
      <c r="BL20" s="71" t="s">
        <v>248</v>
      </c>
      <c r="BM20" s="71" t="s">
        <v>263</v>
      </c>
      <c r="BN20" s="71">
        <v>19.673200000000001</v>
      </c>
      <c r="BO20" s="71">
        <v>3318.56</v>
      </c>
      <c r="BP20" s="71">
        <v>8845.82</v>
      </c>
      <c r="BQ20" s="71">
        <v>0</v>
      </c>
      <c r="BR20" s="71">
        <v>2210.2399999999998</v>
      </c>
      <c r="BS20" s="71">
        <v>0</v>
      </c>
      <c r="BT20" s="71">
        <v>57165.7</v>
      </c>
      <c r="BU20" s="71">
        <v>71560</v>
      </c>
      <c r="BV20" s="71">
        <v>77659.399999999994</v>
      </c>
      <c r="BW20" s="71">
        <v>0</v>
      </c>
      <c r="BX20" s="71">
        <v>0</v>
      </c>
      <c r="BY20" s="71">
        <v>149219</v>
      </c>
      <c r="BZ20" s="71">
        <v>3268.85</v>
      </c>
      <c r="CA20" s="71">
        <v>0</v>
      </c>
      <c r="CB20" s="71">
        <v>0</v>
      </c>
      <c r="CC20" s="71">
        <v>0</v>
      </c>
      <c r="CD20" s="71">
        <v>0</v>
      </c>
      <c r="CE20" s="71">
        <v>2229.1999999999998</v>
      </c>
      <c r="CF20" s="71">
        <v>0</v>
      </c>
      <c r="CG20" s="71">
        <v>5498.05</v>
      </c>
      <c r="CH20" s="71">
        <v>0</v>
      </c>
      <c r="CI20" s="71">
        <v>0</v>
      </c>
      <c r="CJ20" s="71">
        <v>0</v>
      </c>
      <c r="CK20" s="71">
        <v>5498.05</v>
      </c>
      <c r="CL20" s="71">
        <v>0</v>
      </c>
      <c r="CM20" s="71">
        <v>0</v>
      </c>
      <c r="CN20" s="71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1">
        <v>23.034400000000002</v>
      </c>
      <c r="CY20" s="71">
        <v>8.5591699999999999</v>
      </c>
      <c r="CZ20" s="71">
        <v>8.6480300000000003</v>
      </c>
      <c r="DA20" s="71">
        <v>0</v>
      </c>
      <c r="DB20" s="71">
        <v>1.7143699999999999</v>
      </c>
      <c r="DC20" s="71">
        <v>14.8347</v>
      </c>
      <c r="DD20" s="71">
        <v>55.692599999999999</v>
      </c>
      <c r="DE20" s="71">
        <v>112.483</v>
      </c>
      <c r="DF20" s="71">
        <v>0</v>
      </c>
      <c r="DG20" s="71"/>
      <c r="DH20" s="71">
        <v>0</v>
      </c>
      <c r="DI20" s="71">
        <v>0.75</v>
      </c>
      <c r="DJ20" s="71" t="s">
        <v>382</v>
      </c>
      <c r="DK20" s="71">
        <v>0</v>
      </c>
      <c r="DL20" s="71" t="s">
        <v>374</v>
      </c>
      <c r="DM20" s="71" t="s">
        <v>279</v>
      </c>
      <c r="DN20" s="71" t="s">
        <v>253</v>
      </c>
      <c r="DO20" s="71" t="s">
        <v>79</v>
      </c>
      <c r="DP20" s="71" t="s">
        <v>375</v>
      </c>
      <c r="DQ20" s="71" t="s">
        <v>80</v>
      </c>
      <c r="DR20" s="71" t="s">
        <v>376</v>
      </c>
      <c r="DS20" s="71" t="s">
        <v>377</v>
      </c>
    </row>
    <row r="21" spans="2:123" x14ac:dyDescent="0.25">
      <c r="B21" s="71" t="s">
        <v>400</v>
      </c>
      <c r="C21" s="71" t="s">
        <v>154</v>
      </c>
      <c r="D21" s="71">
        <v>506301</v>
      </c>
      <c r="E21" s="71" t="s">
        <v>399</v>
      </c>
      <c r="F21" s="71" t="s">
        <v>78</v>
      </c>
      <c r="G21" s="73">
        <v>6.5972222222222224E-2</v>
      </c>
      <c r="H21" s="71" t="s">
        <v>117</v>
      </c>
      <c r="I21" s="71">
        <v>-45.4</v>
      </c>
      <c r="J21" s="71" t="s">
        <v>248</v>
      </c>
      <c r="K21" s="71" t="s">
        <v>248</v>
      </c>
      <c r="L21" s="71" t="s">
        <v>91</v>
      </c>
      <c r="M21" s="71">
        <v>0</v>
      </c>
      <c r="N21" s="71">
        <v>610.51099999999997</v>
      </c>
      <c r="O21" s="71">
        <v>78671.8</v>
      </c>
      <c r="P21" s="71">
        <v>0</v>
      </c>
      <c r="Q21" s="71">
        <v>0</v>
      </c>
      <c r="R21" s="71">
        <v>0</v>
      </c>
      <c r="S21" s="71">
        <v>56719.4</v>
      </c>
      <c r="T21" s="71">
        <v>136002</v>
      </c>
      <c r="U21" s="71">
        <v>77659.399999999994</v>
      </c>
      <c r="V21" s="71">
        <v>0</v>
      </c>
      <c r="W21" s="71">
        <v>0</v>
      </c>
      <c r="X21" s="71">
        <v>213661</v>
      </c>
      <c r="Y21" s="71">
        <v>1454.4</v>
      </c>
      <c r="Z21" s="71">
        <v>0</v>
      </c>
      <c r="AA21" s="71">
        <v>0</v>
      </c>
      <c r="AB21" s="71">
        <v>0</v>
      </c>
      <c r="AC21" s="71">
        <v>0</v>
      </c>
      <c r="AD21" s="71">
        <v>2044.01</v>
      </c>
      <c r="AE21" s="71">
        <v>0</v>
      </c>
      <c r="AF21" s="71">
        <v>3498.41</v>
      </c>
      <c r="AG21" s="71">
        <v>0</v>
      </c>
      <c r="AH21" s="71">
        <v>0</v>
      </c>
      <c r="AI21" s="71">
        <v>0</v>
      </c>
      <c r="AJ21" s="71">
        <v>3498.41</v>
      </c>
      <c r="AK21" s="71">
        <v>0</v>
      </c>
      <c r="AL21" s="71">
        <v>0</v>
      </c>
      <c r="AM21" s="71">
        <v>0</v>
      </c>
      <c r="AN21" s="71">
        <v>0</v>
      </c>
      <c r="AO21" s="71">
        <v>0</v>
      </c>
      <c r="AP21" s="71">
        <v>0</v>
      </c>
      <c r="AQ21" s="71">
        <v>0</v>
      </c>
      <c r="AR21" s="71">
        <v>0</v>
      </c>
      <c r="AS21" s="71">
        <v>0</v>
      </c>
      <c r="AT21" s="71">
        <v>0</v>
      </c>
      <c r="AU21" s="71">
        <v>0</v>
      </c>
      <c r="AV21" s="71">
        <v>0</v>
      </c>
      <c r="AW21" s="71">
        <v>10.608700000000001</v>
      </c>
      <c r="AX21" s="71">
        <v>1.9923299999999999</v>
      </c>
      <c r="AY21" s="71">
        <v>76.503200000000007</v>
      </c>
      <c r="AZ21" s="71">
        <v>0</v>
      </c>
      <c r="BA21" s="71">
        <v>0</v>
      </c>
      <c r="BB21" s="71">
        <v>13.602399999999999</v>
      </c>
      <c r="BC21" s="71">
        <v>55.102600000000002</v>
      </c>
      <c r="BD21" s="71">
        <v>157.809</v>
      </c>
      <c r="BE21" s="71">
        <v>0</v>
      </c>
      <c r="BF21" s="71"/>
      <c r="BG21" s="71">
        <v>0</v>
      </c>
      <c r="BH21" s="71">
        <v>0</v>
      </c>
      <c r="BI21" s="71"/>
      <c r="BJ21" s="71">
        <v>0</v>
      </c>
      <c r="BK21" s="71" t="s">
        <v>248</v>
      </c>
      <c r="BL21" s="71" t="s">
        <v>248</v>
      </c>
      <c r="BM21" s="71" t="s">
        <v>263</v>
      </c>
      <c r="BN21" s="71">
        <v>19.673200000000001</v>
      </c>
      <c r="BO21" s="71">
        <v>3318.56</v>
      </c>
      <c r="BP21" s="71">
        <v>8845.82</v>
      </c>
      <c r="BQ21" s="71">
        <v>0</v>
      </c>
      <c r="BR21" s="71">
        <v>2210.2399999999998</v>
      </c>
      <c r="BS21" s="71">
        <v>0</v>
      </c>
      <c r="BT21" s="71">
        <v>57165.7</v>
      </c>
      <c r="BU21" s="71">
        <v>71560</v>
      </c>
      <c r="BV21" s="71">
        <v>77659.399999999994</v>
      </c>
      <c r="BW21" s="71">
        <v>0</v>
      </c>
      <c r="BX21" s="71">
        <v>0</v>
      </c>
      <c r="BY21" s="71">
        <v>149219</v>
      </c>
      <c r="BZ21" s="71">
        <v>3268.85</v>
      </c>
      <c r="CA21" s="71">
        <v>0</v>
      </c>
      <c r="CB21" s="71">
        <v>0</v>
      </c>
      <c r="CC21" s="71">
        <v>0</v>
      </c>
      <c r="CD21" s="71">
        <v>0</v>
      </c>
      <c r="CE21" s="71">
        <v>2229.1999999999998</v>
      </c>
      <c r="CF21" s="71">
        <v>0</v>
      </c>
      <c r="CG21" s="71">
        <v>5498.05</v>
      </c>
      <c r="CH21" s="71">
        <v>0</v>
      </c>
      <c r="CI21" s="71">
        <v>0</v>
      </c>
      <c r="CJ21" s="71">
        <v>0</v>
      </c>
      <c r="CK21" s="71">
        <v>5498.05</v>
      </c>
      <c r="CL21" s="71">
        <v>0</v>
      </c>
      <c r="CM21" s="71">
        <v>0</v>
      </c>
      <c r="CN21" s="71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1">
        <v>23.034400000000002</v>
      </c>
      <c r="CY21" s="71">
        <v>8.5591699999999999</v>
      </c>
      <c r="CZ21" s="71">
        <v>8.6480300000000003</v>
      </c>
      <c r="DA21" s="71">
        <v>0</v>
      </c>
      <c r="DB21" s="71">
        <v>1.7143699999999999</v>
      </c>
      <c r="DC21" s="71">
        <v>14.8347</v>
      </c>
      <c r="DD21" s="71">
        <v>55.692599999999999</v>
      </c>
      <c r="DE21" s="71">
        <v>112.483</v>
      </c>
      <c r="DF21" s="71">
        <v>0</v>
      </c>
      <c r="DG21" s="71"/>
      <c r="DH21" s="71">
        <v>0</v>
      </c>
      <c r="DI21" s="71">
        <v>0.75</v>
      </c>
      <c r="DJ21" s="71" t="s">
        <v>382</v>
      </c>
      <c r="DK21" s="71">
        <v>0</v>
      </c>
      <c r="DL21" s="71" t="s">
        <v>374</v>
      </c>
      <c r="DM21" s="71" t="s">
        <v>279</v>
      </c>
      <c r="DN21" s="71" t="s">
        <v>253</v>
      </c>
      <c r="DO21" s="71" t="s">
        <v>79</v>
      </c>
      <c r="DP21" s="71" t="s">
        <v>375</v>
      </c>
      <c r="DQ21" s="71" t="s">
        <v>80</v>
      </c>
      <c r="DR21" s="71" t="s">
        <v>376</v>
      </c>
      <c r="DS21" s="71" t="s">
        <v>377</v>
      </c>
    </row>
    <row r="22" spans="2:123" x14ac:dyDescent="0.25">
      <c r="B22" s="71" t="s">
        <v>401</v>
      </c>
      <c r="C22" s="71" t="s">
        <v>155</v>
      </c>
      <c r="D22" s="71">
        <v>506401</v>
      </c>
      <c r="E22" s="71" t="s">
        <v>399</v>
      </c>
      <c r="F22" s="71" t="s">
        <v>78</v>
      </c>
      <c r="G22" s="73">
        <v>6.6666666666666666E-2</v>
      </c>
      <c r="H22" s="71" t="s">
        <v>117</v>
      </c>
      <c r="I22" s="71">
        <v>-47</v>
      </c>
      <c r="J22" s="71" t="s">
        <v>248</v>
      </c>
      <c r="K22" s="71" t="s">
        <v>248</v>
      </c>
      <c r="L22" s="71" t="s">
        <v>91</v>
      </c>
      <c r="M22" s="71">
        <v>0</v>
      </c>
      <c r="N22" s="71">
        <v>655.85799999999995</v>
      </c>
      <c r="O22" s="71">
        <v>78672.800000000003</v>
      </c>
      <c r="P22" s="71">
        <v>0</v>
      </c>
      <c r="Q22" s="71">
        <v>0</v>
      </c>
      <c r="R22" s="71">
        <v>0</v>
      </c>
      <c r="S22" s="71">
        <v>50182.400000000001</v>
      </c>
      <c r="T22" s="71">
        <v>129511</v>
      </c>
      <c r="U22" s="71">
        <v>77659.399999999994</v>
      </c>
      <c r="V22" s="71">
        <v>0</v>
      </c>
      <c r="W22" s="71">
        <v>0</v>
      </c>
      <c r="X22" s="71">
        <v>207171</v>
      </c>
      <c r="Y22" s="71">
        <v>1694.85</v>
      </c>
      <c r="Z22" s="71">
        <v>0</v>
      </c>
      <c r="AA22" s="71">
        <v>0</v>
      </c>
      <c r="AB22" s="71">
        <v>0</v>
      </c>
      <c r="AC22" s="71">
        <v>0</v>
      </c>
      <c r="AD22" s="71">
        <v>2044.01</v>
      </c>
      <c r="AE22" s="71">
        <v>0</v>
      </c>
      <c r="AF22" s="71">
        <v>3738.86</v>
      </c>
      <c r="AG22" s="71">
        <v>0</v>
      </c>
      <c r="AH22" s="71">
        <v>0</v>
      </c>
      <c r="AI22" s="71">
        <v>0</v>
      </c>
      <c r="AJ22" s="71">
        <v>3738.86</v>
      </c>
      <c r="AK22" s="71">
        <v>0</v>
      </c>
      <c r="AL22" s="71">
        <v>0</v>
      </c>
      <c r="AM22" s="71">
        <v>0</v>
      </c>
      <c r="AN22" s="71">
        <v>0</v>
      </c>
      <c r="AO22" s="71">
        <v>0</v>
      </c>
      <c r="AP22" s="71">
        <v>0</v>
      </c>
      <c r="AQ22" s="71">
        <v>0</v>
      </c>
      <c r="AR22" s="71">
        <v>0</v>
      </c>
      <c r="AS22" s="71">
        <v>0</v>
      </c>
      <c r="AT22" s="71">
        <v>0</v>
      </c>
      <c r="AU22" s="71">
        <v>0</v>
      </c>
      <c r="AV22" s="71">
        <v>0</v>
      </c>
      <c r="AW22" s="71">
        <v>12.416700000000001</v>
      </c>
      <c r="AX22" s="71">
        <v>2.1959200000000001</v>
      </c>
      <c r="AY22" s="71">
        <v>76.503900000000002</v>
      </c>
      <c r="AZ22" s="71">
        <v>0</v>
      </c>
      <c r="BA22" s="71">
        <v>0</v>
      </c>
      <c r="BB22" s="71">
        <v>13.602399999999999</v>
      </c>
      <c r="BC22" s="71">
        <v>48.561599999999999</v>
      </c>
      <c r="BD22" s="71">
        <v>153.28100000000001</v>
      </c>
      <c r="BE22" s="71">
        <v>0</v>
      </c>
      <c r="BF22" s="71"/>
      <c r="BG22" s="71">
        <v>0</v>
      </c>
      <c r="BH22" s="71">
        <v>0</v>
      </c>
      <c r="BI22" s="71"/>
      <c r="BJ22" s="71">
        <v>0</v>
      </c>
      <c r="BK22" s="71" t="s">
        <v>248</v>
      </c>
      <c r="BL22" s="71" t="s">
        <v>248</v>
      </c>
      <c r="BM22" s="71" t="s">
        <v>190</v>
      </c>
      <c r="BN22" s="71">
        <v>21.556899999999999</v>
      </c>
      <c r="BO22" s="71">
        <v>3349.16</v>
      </c>
      <c r="BP22" s="71">
        <v>8900.7000000000007</v>
      </c>
      <c r="BQ22" s="71">
        <v>0</v>
      </c>
      <c r="BR22" s="71">
        <v>2265.77</v>
      </c>
      <c r="BS22" s="71">
        <v>0</v>
      </c>
      <c r="BT22" s="71">
        <v>47990</v>
      </c>
      <c r="BU22" s="71">
        <v>62527.1</v>
      </c>
      <c r="BV22" s="71">
        <v>77659.399999999994</v>
      </c>
      <c r="BW22" s="71">
        <v>0</v>
      </c>
      <c r="BX22" s="71">
        <v>0</v>
      </c>
      <c r="BY22" s="71">
        <v>140187</v>
      </c>
      <c r="BZ22" s="71">
        <v>3665.13</v>
      </c>
      <c r="CA22" s="71">
        <v>0</v>
      </c>
      <c r="CB22" s="71">
        <v>0</v>
      </c>
      <c r="CC22" s="71">
        <v>0</v>
      </c>
      <c r="CD22" s="71">
        <v>0</v>
      </c>
      <c r="CE22" s="71">
        <v>2229.1999999999998</v>
      </c>
      <c r="CF22" s="71">
        <v>0</v>
      </c>
      <c r="CG22" s="71">
        <v>5894.32</v>
      </c>
      <c r="CH22" s="71">
        <v>0</v>
      </c>
      <c r="CI22" s="71">
        <v>0</v>
      </c>
      <c r="CJ22" s="71">
        <v>0</v>
      </c>
      <c r="CK22" s="71">
        <v>5894.32</v>
      </c>
      <c r="CL22" s="71">
        <v>0</v>
      </c>
      <c r="CM22" s="71">
        <v>0</v>
      </c>
      <c r="CN22" s="71">
        <v>0</v>
      </c>
      <c r="CO22" s="71">
        <v>0</v>
      </c>
      <c r="CP22" s="71">
        <v>0</v>
      </c>
      <c r="CQ22" s="71">
        <v>0</v>
      </c>
      <c r="CR22" s="71">
        <v>0</v>
      </c>
      <c r="CS22" s="71">
        <v>0</v>
      </c>
      <c r="CT22" s="71">
        <v>0</v>
      </c>
      <c r="CU22" s="71">
        <v>0</v>
      </c>
      <c r="CV22" s="71">
        <v>0</v>
      </c>
      <c r="CW22" s="71">
        <v>0</v>
      </c>
      <c r="CX22" s="71">
        <v>25.959199999999999</v>
      </c>
      <c r="CY22" s="71">
        <v>8.6816300000000002</v>
      </c>
      <c r="CZ22" s="71">
        <v>8.7274700000000003</v>
      </c>
      <c r="DA22" s="71">
        <v>0</v>
      </c>
      <c r="DB22" s="71">
        <v>1.76085</v>
      </c>
      <c r="DC22" s="71">
        <v>14.8347</v>
      </c>
      <c r="DD22" s="71">
        <v>46.253</v>
      </c>
      <c r="DE22" s="71">
        <v>106.217</v>
      </c>
      <c r="DF22" s="71">
        <v>0</v>
      </c>
      <c r="DG22" s="71"/>
      <c r="DH22" s="71">
        <v>0</v>
      </c>
      <c r="DI22" s="71">
        <v>2.5</v>
      </c>
      <c r="DJ22" s="71" t="s">
        <v>382</v>
      </c>
      <c r="DK22" s="71">
        <v>0</v>
      </c>
      <c r="DL22" s="71" t="s">
        <v>374</v>
      </c>
      <c r="DM22" s="71" t="s">
        <v>279</v>
      </c>
      <c r="DN22" s="71" t="s">
        <v>253</v>
      </c>
      <c r="DO22" s="71" t="s">
        <v>79</v>
      </c>
      <c r="DP22" s="71" t="s">
        <v>375</v>
      </c>
      <c r="DQ22" s="71" t="s">
        <v>80</v>
      </c>
      <c r="DR22" s="71" t="s">
        <v>376</v>
      </c>
      <c r="DS22" s="71" t="s">
        <v>377</v>
      </c>
    </row>
    <row r="23" spans="2:123" x14ac:dyDescent="0.25">
      <c r="B23" s="71" t="s">
        <v>402</v>
      </c>
      <c r="C23" s="71" t="s">
        <v>191</v>
      </c>
      <c r="D23" s="71">
        <v>506501</v>
      </c>
      <c r="E23" s="71" t="s">
        <v>399</v>
      </c>
      <c r="F23" s="71" t="s">
        <v>78</v>
      </c>
      <c r="G23" s="73">
        <v>6.7361111111111108E-2</v>
      </c>
      <c r="H23" s="71" t="s">
        <v>117</v>
      </c>
      <c r="I23" s="71">
        <v>-46.2</v>
      </c>
      <c r="J23" s="71" t="s">
        <v>248</v>
      </c>
      <c r="K23" s="71" t="s">
        <v>248</v>
      </c>
      <c r="L23" s="71" t="s">
        <v>91</v>
      </c>
      <c r="M23" s="71">
        <v>0</v>
      </c>
      <c r="N23" s="71">
        <v>654.34699999999998</v>
      </c>
      <c r="O23" s="71">
        <v>78672.800000000003</v>
      </c>
      <c r="P23" s="71">
        <v>0</v>
      </c>
      <c r="Q23" s="71">
        <v>0</v>
      </c>
      <c r="R23" s="71">
        <v>0</v>
      </c>
      <c r="S23" s="71">
        <v>49269.4</v>
      </c>
      <c r="T23" s="71">
        <v>128597</v>
      </c>
      <c r="U23" s="71">
        <v>77659.399999999994</v>
      </c>
      <c r="V23" s="71">
        <v>0</v>
      </c>
      <c r="W23" s="71">
        <v>0</v>
      </c>
      <c r="X23" s="71">
        <v>206256</v>
      </c>
      <c r="Y23" s="71">
        <v>1711.74</v>
      </c>
      <c r="Z23" s="71">
        <v>0</v>
      </c>
      <c r="AA23" s="71">
        <v>0</v>
      </c>
      <c r="AB23" s="71">
        <v>0</v>
      </c>
      <c r="AC23" s="71">
        <v>0</v>
      </c>
      <c r="AD23" s="71">
        <v>2044.01</v>
      </c>
      <c r="AE23" s="71">
        <v>0</v>
      </c>
      <c r="AF23" s="71">
        <v>3755.74</v>
      </c>
      <c r="AG23" s="71">
        <v>0</v>
      </c>
      <c r="AH23" s="71">
        <v>0</v>
      </c>
      <c r="AI23" s="71">
        <v>0</v>
      </c>
      <c r="AJ23" s="71">
        <v>3755.74</v>
      </c>
      <c r="AK23" s="71">
        <v>0</v>
      </c>
      <c r="AL23" s="71">
        <v>0</v>
      </c>
      <c r="AM23" s="71">
        <v>0</v>
      </c>
      <c r="AN23" s="71">
        <v>0</v>
      </c>
      <c r="AO23" s="71">
        <v>0</v>
      </c>
      <c r="AP23" s="71">
        <v>0</v>
      </c>
      <c r="AQ23" s="71">
        <v>0</v>
      </c>
      <c r="AR23" s="71">
        <v>0</v>
      </c>
      <c r="AS23" s="71">
        <v>0</v>
      </c>
      <c r="AT23" s="71">
        <v>0</v>
      </c>
      <c r="AU23" s="71">
        <v>0</v>
      </c>
      <c r="AV23" s="71">
        <v>0</v>
      </c>
      <c r="AW23" s="71">
        <v>12.5449</v>
      </c>
      <c r="AX23" s="71">
        <v>2.1912099999999999</v>
      </c>
      <c r="AY23" s="71">
        <v>76.503900000000002</v>
      </c>
      <c r="AZ23" s="71">
        <v>0</v>
      </c>
      <c r="BA23" s="71">
        <v>0</v>
      </c>
      <c r="BB23" s="71">
        <v>13.602399999999999</v>
      </c>
      <c r="BC23" s="71">
        <v>47.718899999999998</v>
      </c>
      <c r="BD23" s="71">
        <v>152.56100000000001</v>
      </c>
      <c r="BE23" s="71">
        <v>0</v>
      </c>
      <c r="BF23" s="71"/>
      <c r="BG23" s="71">
        <v>0</v>
      </c>
      <c r="BH23" s="71">
        <v>0</v>
      </c>
      <c r="BI23" s="71"/>
      <c r="BJ23" s="71">
        <v>0</v>
      </c>
      <c r="BK23" s="71" t="s">
        <v>248</v>
      </c>
      <c r="BL23" s="71" t="s">
        <v>248</v>
      </c>
      <c r="BM23" s="71" t="s">
        <v>190</v>
      </c>
      <c r="BN23" s="71">
        <v>21.556899999999999</v>
      </c>
      <c r="BO23" s="71">
        <v>3349.16</v>
      </c>
      <c r="BP23" s="71">
        <v>8900.7000000000007</v>
      </c>
      <c r="BQ23" s="71">
        <v>0</v>
      </c>
      <c r="BR23" s="71">
        <v>2265.77</v>
      </c>
      <c r="BS23" s="71">
        <v>0</v>
      </c>
      <c r="BT23" s="71">
        <v>47990</v>
      </c>
      <c r="BU23" s="71">
        <v>62527.1</v>
      </c>
      <c r="BV23" s="71">
        <v>77659.399999999994</v>
      </c>
      <c r="BW23" s="71">
        <v>0</v>
      </c>
      <c r="BX23" s="71">
        <v>0</v>
      </c>
      <c r="BY23" s="71">
        <v>140187</v>
      </c>
      <c r="BZ23" s="71">
        <v>3665.13</v>
      </c>
      <c r="CA23" s="71">
        <v>0</v>
      </c>
      <c r="CB23" s="71">
        <v>0</v>
      </c>
      <c r="CC23" s="71">
        <v>0</v>
      </c>
      <c r="CD23" s="71">
        <v>0</v>
      </c>
      <c r="CE23" s="71">
        <v>2229.1999999999998</v>
      </c>
      <c r="CF23" s="71">
        <v>0</v>
      </c>
      <c r="CG23" s="71">
        <v>5894.32</v>
      </c>
      <c r="CH23" s="71">
        <v>0</v>
      </c>
      <c r="CI23" s="71">
        <v>0</v>
      </c>
      <c r="CJ23" s="71">
        <v>0</v>
      </c>
      <c r="CK23" s="71">
        <v>5894.32</v>
      </c>
      <c r="CL23" s="71">
        <v>0</v>
      </c>
      <c r="CM23" s="71">
        <v>0</v>
      </c>
      <c r="CN23" s="71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1">
        <v>25.959199999999999</v>
      </c>
      <c r="CY23" s="71">
        <v>8.6816300000000002</v>
      </c>
      <c r="CZ23" s="71">
        <v>8.7274700000000003</v>
      </c>
      <c r="DA23" s="71">
        <v>0</v>
      </c>
      <c r="DB23" s="71">
        <v>1.76085</v>
      </c>
      <c r="DC23" s="71">
        <v>14.8347</v>
      </c>
      <c r="DD23" s="71">
        <v>46.253</v>
      </c>
      <c r="DE23" s="71">
        <v>106.217</v>
      </c>
      <c r="DF23" s="71">
        <v>0</v>
      </c>
      <c r="DG23" s="71"/>
      <c r="DH23" s="71">
        <v>0</v>
      </c>
      <c r="DI23" s="71">
        <v>2.5</v>
      </c>
      <c r="DJ23" s="71" t="s">
        <v>382</v>
      </c>
      <c r="DK23" s="71">
        <v>0</v>
      </c>
      <c r="DL23" s="71" t="s">
        <v>374</v>
      </c>
      <c r="DM23" s="71" t="s">
        <v>279</v>
      </c>
      <c r="DN23" s="71" t="s">
        <v>253</v>
      </c>
      <c r="DO23" s="71" t="s">
        <v>79</v>
      </c>
      <c r="DP23" s="71" t="s">
        <v>375</v>
      </c>
      <c r="DQ23" s="71" t="s">
        <v>80</v>
      </c>
      <c r="DR23" s="71" t="s">
        <v>376</v>
      </c>
      <c r="DS23" s="71" t="s">
        <v>377</v>
      </c>
    </row>
    <row r="24" spans="2:123" x14ac:dyDescent="0.25">
      <c r="B24" s="71" t="s">
        <v>403</v>
      </c>
      <c r="C24" s="71" t="s">
        <v>110</v>
      </c>
      <c r="D24" s="71"/>
      <c r="E24" s="71" t="s">
        <v>77</v>
      </c>
      <c r="F24" s="71" t="s">
        <v>78</v>
      </c>
      <c r="G24" s="73">
        <v>6.9444444444444434E-2</v>
      </c>
      <c r="H24" s="71" t="s">
        <v>117</v>
      </c>
      <c r="I24" s="71">
        <v>-34.9</v>
      </c>
      <c r="J24" s="71" t="s">
        <v>248</v>
      </c>
      <c r="K24" s="71" t="s">
        <v>248</v>
      </c>
      <c r="L24" s="71" t="s">
        <v>91</v>
      </c>
      <c r="M24" s="71">
        <v>0</v>
      </c>
      <c r="N24" s="71">
        <v>125074</v>
      </c>
      <c r="O24" s="71">
        <v>103863</v>
      </c>
      <c r="P24" s="71">
        <v>0</v>
      </c>
      <c r="Q24" s="71">
        <v>0</v>
      </c>
      <c r="R24" s="71">
        <v>0</v>
      </c>
      <c r="S24" s="71">
        <v>59107.199999999997</v>
      </c>
      <c r="T24" s="71">
        <v>288044</v>
      </c>
      <c r="U24" s="71">
        <v>77659.399999999994</v>
      </c>
      <c r="V24" s="71">
        <v>0</v>
      </c>
      <c r="W24" s="71">
        <v>0</v>
      </c>
      <c r="X24" s="71">
        <v>365704</v>
      </c>
      <c r="Y24" s="71">
        <v>90.512200000000007</v>
      </c>
      <c r="Z24" s="71">
        <v>0</v>
      </c>
      <c r="AA24" s="71">
        <v>0</v>
      </c>
      <c r="AB24" s="71">
        <v>0</v>
      </c>
      <c r="AC24" s="71">
        <v>0</v>
      </c>
      <c r="AD24" s="71">
        <v>1482.4</v>
      </c>
      <c r="AE24" s="71">
        <v>0</v>
      </c>
      <c r="AF24" s="71">
        <v>1572.91</v>
      </c>
      <c r="AG24" s="71">
        <v>0</v>
      </c>
      <c r="AH24" s="71">
        <v>0</v>
      </c>
      <c r="AI24" s="71">
        <v>0</v>
      </c>
      <c r="AJ24" s="71">
        <v>1572.91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0</v>
      </c>
      <c r="AS24" s="71">
        <v>0</v>
      </c>
      <c r="AT24" s="71">
        <v>0</v>
      </c>
      <c r="AU24" s="71">
        <v>0</v>
      </c>
      <c r="AV24" s="71">
        <v>0</v>
      </c>
      <c r="AW24" s="71">
        <v>0.66378599999999999</v>
      </c>
      <c r="AX24" s="71">
        <v>170.86500000000001</v>
      </c>
      <c r="AY24" s="71">
        <v>100.49299999999999</v>
      </c>
      <c r="AZ24" s="71">
        <v>0</v>
      </c>
      <c r="BA24" s="71">
        <v>0</v>
      </c>
      <c r="BB24" s="71">
        <v>10.0162</v>
      </c>
      <c r="BC24" s="71">
        <v>58.593200000000003</v>
      </c>
      <c r="BD24" s="71">
        <v>340.63099999999997</v>
      </c>
      <c r="BE24" s="71">
        <v>66.75</v>
      </c>
      <c r="BF24" s="71" t="s">
        <v>381</v>
      </c>
      <c r="BG24" s="71">
        <v>0</v>
      </c>
      <c r="BH24" s="71">
        <v>0</v>
      </c>
      <c r="BI24" s="71"/>
      <c r="BJ24" s="71">
        <v>0</v>
      </c>
      <c r="BK24" s="71" t="s">
        <v>248</v>
      </c>
      <c r="BL24" s="71" t="s">
        <v>248</v>
      </c>
      <c r="BM24" s="71" t="s">
        <v>206</v>
      </c>
      <c r="BN24" s="71">
        <v>2.5863100000000001</v>
      </c>
      <c r="BO24" s="71">
        <v>164020</v>
      </c>
      <c r="BP24" s="71">
        <v>13644.4</v>
      </c>
      <c r="BQ24" s="71">
        <v>0</v>
      </c>
      <c r="BR24" s="71">
        <v>376.178</v>
      </c>
      <c r="BS24" s="71">
        <v>0</v>
      </c>
      <c r="BT24" s="71">
        <v>56823.8</v>
      </c>
      <c r="BU24" s="71">
        <v>234867</v>
      </c>
      <c r="BV24" s="71">
        <v>77659.399999999994</v>
      </c>
      <c r="BW24" s="71">
        <v>0</v>
      </c>
      <c r="BX24" s="71">
        <v>0</v>
      </c>
      <c r="BY24" s="71">
        <v>312527</v>
      </c>
      <c r="BZ24" s="71">
        <v>442.351</v>
      </c>
      <c r="CA24" s="71">
        <v>0</v>
      </c>
      <c r="CB24" s="71">
        <v>0</v>
      </c>
      <c r="CC24" s="71">
        <v>0</v>
      </c>
      <c r="CD24" s="71">
        <v>0</v>
      </c>
      <c r="CE24" s="71">
        <v>1615.08</v>
      </c>
      <c r="CF24" s="71">
        <v>0</v>
      </c>
      <c r="CG24" s="71">
        <v>2057.44</v>
      </c>
      <c r="CH24" s="71">
        <v>0</v>
      </c>
      <c r="CI24" s="71">
        <v>0</v>
      </c>
      <c r="CJ24" s="71">
        <v>0</v>
      </c>
      <c r="CK24" s="71">
        <v>2057.44</v>
      </c>
      <c r="CL24" s="71">
        <v>0</v>
      </c>
      <c r="CM24" s="71">
        <v>0</v>
      </c>
      <c r="CN24" s="71">
        <v>0</v>
      </c>
      <c r="CO24" s="71">
        <v>0</v>
      </c>
      <c r="CP24" s="71">
        <v>0</v>
      </c>
      <c r="CQ24" s="71">
        <v>0</v>
      </c>
      <c r="CR24" s="71">
        <v>0</v>
      </c>
      <c r="CS24" s="71">
        <v>0</v>
      </c>
      <c r="CT24" s="71">
        <v>0</v>
      </c>
      <c r="CU24" s="71">
        <v>0</v>
      </c>
      <c r="CV24" s="71">
        <v>0</v>
      </c>
      <c r="CW24" s="71">
        <v>0</v>
      </c>
      <c r="CX24" s="71">
        <v>3.4582099999999998</v>
      </c>
      <c r="CY24" s="71">
        <v>218.756</v>
      </c>
      <c r="CZ24" s="71">
        <v>15.8736</v>
      </c>
      <c r="DA24" s="71">
        <v>0</v>
      </c>
      <c r="DB24" s="71">
        <v>0.28769800000000001</v>
      </c>
      <c r="DC24" s="71">
        <v>10.913</v>
      </c>
      <c r="DD24" s="71">
        <v>56.3964</v>
      </c>
      <c r="DE24" s="71">
        <v>305.685</v>
      </c>
      <c r="DF24" s="71">
        <v>0</v>
      </c>
      <c r="DG24" s="71"/>
      <c r="DH24" s="71">
        <v>0</v>
      </c>
      <c r="DI24" s="71">
        <v>0</v>
      </c>
      <c r="DJ24" s="71"/>
      <c r="DK24" s="71">
        <v>0</v>
      </c>
      <c r="DL24" s="71" t="s">
        <v>374</v>
      </c>
      <c r="DM24" s="71" t="s">
        <v>279</v>
      </c>
      <c r="DN24" s="71" t="s">
        <v>253</v>
      </c>
      <c r="DO24" s="71" t="s">
        <v>79</v>
      </c>
      <c r="DP24" s="71" t="s">
        <v>375</v>
      </c>
      <c r="DQ24" s="71" t="s">
        <v>80</v>
      </c>
      <c r="DR24" s="71" t="s">
        <v>376</v>
      </c>
      <c r="DS24" s="71" t="s">
        <v>404</v>
      </c>
    </row>
    <row r="25" spans="2:123" x14ac:dyDescent="0.25">
      <c r="B25" s="69" t="s">
        <v>405</v>
      </c>
      <c r="C25" s="69" t="s">
        <v>168</v>
      </c>
      <c r="D25" s="69">
        <v>1000015</v>
      </c>
      <c r="E25" s="69" t="s">
        <v>77</v>
      </c>
      <c r="F25" s="69" t="s">
        <v>78</v>
      </c>
      <c r="G25" s="76">
        <v>8.6111111111111124E-2</v>
      </c>
      <c r="H25" s="69" t="s">
        <v>117</v>
      </c>
      <c r="I25" s="69">
        <v>-13.2</v>
      </c>
      <c r="J25" s="69" t="s">
        <v>248</v>
      </c>
      <c r="K25" s="69" t="s">
        <v>248</v>
      </c>
      <c r="L25" s="69" t="s">
        <v>406</v>
      </c>
      <c r="M25" s="69">
        <v>0</v>
      </c>
      <c r="N25" s="69">
        <v>132000</v>
      </c>
      <c r="O25" s="69">
        <v>87445.9</v>
      </c>
      <c r="P25" s="69">
        <v>0</v>
      </c>
      <c r="Q25" s="69">
        <v>0</v>
      </c>
      <c r="R25" s="69">
        <v>0</v>
      </c>
      <c r="S25" s="69">
        <v>66541.399999999994</v>
      </c>
      <c r="T25" s="69">
        <v>285987</v>
      </c>
      <c r="U25" s="69">
        <v>81817.899999999994</v>
      </c>
      <c r="V25" s="69">
        <v>0</v>
      </c>
      <c r="W25" s="69">
        <v>0</v>
      </c>
      <c r="X25" s="69">
        <v>367805</v>
      </c>
      <c r="Y25" s="69">
        <v>79.659899999999993</v>
      </c>
      <c r="Z25" s="69">
        <v>0</v>
      </c>
      <c r="AA25" s="69">
        <v>0</v>
      </c>
      <c r="AB25" s="69">
        <v>0</v>
      </c>
      <c r="AC25" s="69">
        <v>0</v>
      </c>
      <c r="AD25" s="69">
        <v>1693.25</v>
      </c>
      <c r="AE25" s="69">
        <v>0</v>
      </c>
      <c r="AF25" s="69">
        <v>1772.91</v>
      </c>
      <c r="AG25" s="69">
        <v>0</v>
      </c>
      <c r="AH25" s="69">
        <v>0</v>
      </c>
      <c r="AI25" s="69">
        <v>0</v>
      </c>
      <c r="AJ25" s="69">
        <v>1772.91</v>
      </c>
      <c r="AK25" s="69">
        <v>0</v>
      </c>
      <c r="AL25" s="69">
        <v>0</v>
      </c>
      <c r="AM25" s="69">
        <v>0</v>
      </c>
      <c r="AN25" s="69">
        <v>0</v>
      </c>
      <c r="AO25" s="69">
        <v>0</v>
      </c>
      <c r="AP25" s="69">
        <v>0</v>
      </c>
      <c r="AQ25" s="69">
        <v>0</v>
      </c>
      <c r="AR25" s="69">
        <v>0</v>
      </c>
      <c r="AS25" s="69">
        <v>0</v>
      </c>
      <c r="AT25" s="69">
        <v>0</v>
      </c>
      <c r="AU25" s="69">
        <v>0</v>
      </c>
      <c r="AV25" s="69">
        <v>0</v>
      </c>
      <c r="AW25" s="69">
        <v>0.66250699999999996</v>
      </c>
      <c r="AX25" s="69">
        <v>192.16499999999999</v>
      </c>
      <c r="AY25" s="69">
        <v>92.364699999999999</v>
      </c>
      <c r="AZ25" s="69">
        <v>0</v>
      </c>
      <c r="BA25" s="69">
        <v>0</v>
      </c>
      <c r="BB25" s="69">
        <v>12.490600000000001</v>
      </c>
      <c r="BC25" s="69">
        <v>73.682299999999998</v>
      </c>
      <c r="BD25" s="69">
        <v>371.36500000000001</v>
      </c>
      <c r="BE25" s="69">
        <v>73.25</v>
      </c>
      <c r="BF25" s="69" t="s">
        <v>205</v>
      </c>
      <c r="BG25" s="69">
        <v>0</v>
      </c>
      <c r="BH25" s="69">
        <v>0</v>
      </c>
      <c r="BI25" s="69"/>
      <c r="BJ25" s="69">
        <v>0</v>
      </c>
      <c r="BK25" s="69" t="s">
        <v>248</v>
      </c>
      <c r="BL25" s="69" t="s">
        <v>248</v>
      </c>
      <c r="BM25" s="69" t="s">
        <v>407</v>
      </c>
      <c r="BN25" s="69">
        <v>2.3906299999999998</v>
      </c>
      <c r="BO25" s="69">
        <v>164823</v>
      </c>
      <c r="BP25" s="69">
        <v>19793</v>
      </c>
      <c r="BQ25" s="69">
        <v>0</v>
      </c>
      <c r="BR25" s="69">
        <v>230.91800000000001</v>
      </c>
      <c r="BS25" s="69">
        <v>0</v>
      </c>
      <c r="BT25" s="69">
        <v>66541.399999999994</v>
      </c>
      <c r="BU25" s="69">
        <v>251391</v>
      </c>
      <c r="BV25" s="69">
        <v>81817.899999999994</v>
      </c>
      <c r="BW25" s="69">
        <v>0</v>
      </c>
      <c r="BX25" s="69">
        <v>0</v>
      </c>
      <c r="BY25" s="69">
        <v>333209</v>
      </c>
      <c r="BZ25" s="69">
        <v>404.89</v>
      </c>
      <c r="CA25" s="69">
        <v>0</v>
      </c>
      <c r="CB25" s="69">
        <v>0</v>
      </c>
      <c r="CC25" s="69">
        <v>0</v>
      </c>
      <c r="CD25" s="69">
        <v>0</v>
      </c>
      <c r="CE25" s="69">
        <v>1736.24</v>
      </c>
      <c r="CF25" s="69">
        <v>0</v>
      </c>
      <c r="CG25" s="69">
        <v>2141.13</v>
      </c>
      <c r="CH25" s="69">
        <v>0</v>
      </c>
      <c r="CI25" s="69">
        <v>0</v>
      </c>
      <c r="CJ25" s="69">
        <v>0</v>
      </c>
      <c r="CK25" s="69">
        <v>2141.13</v>
      </c>
      <c r="CL25" s="69">
        <v>0</v>
      </c>
      <c r="CM25" s="69">
        <v>0</v>
      </c>
      <c r="CN25" s="69">
        <v>0</v>
      </c>
      <c r="CO25" s="69">
        <v>0</v>
      </c>
      <c r="CP25" s="69">
        <v>0</v>
      </c>
      <c r="CQ25" s="69">
        <v>0</v>
      </c>
      <c r="CR25" s="69">
        <v>0</v>
      </c>
      <c r="CS25" s="69">
        <v>0</v>
      </c>
      <c r="CT25" s="69">
        <v>0</v>
      </c>
      <c r="CU25" s="69">
        <v>0</v>
      </c>
      <c r="CV25" s="69">
        <v>0</v>
      </c>
      <c r="CW25" s="69">
        <v>0</v>
      </c>
      <c r="CX25" s="69">
        <v>3.4375499999999999</v>
      </c>
      <c r="CY25" s="69">
        <v>241.37299999999999</v>
      </c>
      <c r="CZ25" s="69">
        <v>26.8307</v>
      </c>
      <c r="DA25" s="69">
        <v>0</v>
      </c>
      <c r="DB25" s="69">
        <v>0.188635</v>
      </c>
      <c r="DC25" s="69">
        <v>12.8078</v>
      </c>
      <c r="DD25" s="69">
        <v>73.682299999999998</v>
      </c>
      <c r="DE25" s="69">
        <v>358.32</v>
      </c>
      <c r="DF25" s="69">
        <v>0</v>
      </c>
      <c r="DG25" s="69"/>
      <c r="DH25" s="69">
        <v>0</v>
      </c>
      <c r="DI25" s="69">
        <v>0</v>
      </c>
      <c r="DJ25" s="69"/>
      <c r="DK25" s="69">
        <v>0</v>
      </c>
      <c r="DL25" s="69" t="s">
        <v>374</v>
      </c>
      <c r="DM25" s="69" t="s">
        <v>279</v>
      </c>
      <c r="DN25" s="69" t="s">
        <v>253</v>
      </c>
      <c r="DO25" s="69" t="s">
        <v>79</v>
      </c>
      <c r="DP25" s="69" t="s">
        <v>375</v>
      </c>
      <c r="DQ25" s="69" t="s">
        <v>80</v>
      </c>
      <c r="DR25" s="69" t="s">
        <v>376</v>
      </c>
      <c r="DS25" s="69" t="s">
        <v>408</v>
      </c>
    </row>
    <row r="26" spans="2:123" x14ac:dyDescent="0.25">
      <c r="B26" s="69" t="s">
        <v>409</v>
      </c>
      <c r="C26" s="69" t="s">
        <v>169</v>
      </c>
      <c r="D26" s="69">
        <v>1009215</v>
      </c>
      <c r="E26" s="69" t="s">
        <v>77</v>
      </c>
      <c r="F26" s="69" t="s">
        <v>78</v>
      </c>
      <c r="G26" s="76">
        <v>8.8888888888888892E-2</v>
      </c>
      <c r="H26" s="69" t="s">
        <v>115</v>
      </c>
      <c r="I26" s="69">
        <v>17.899999999999999</v>
      </c>
      <c r="J26" s="69" t="s">
        <v>248</v>
      </c>
      <c r="K26" s="69" t="s">
        <v>248</v>
      </c>
      <c r="L26" s="69" t="s">
        <v>406</v>
      </c>
      <c r="M26" s="69">
        <v>0</v>
      </c>
      <c r="N26" s="69">
        <v>110694</v>
      </c>
      <c r="O26" s="69">
        <v>87445.9</v>
      </c>
      <c r="P26" s="69">
        <v>0</v>
      </c>
      <c r="Q26" s="69">
        <v>0</v>
      </c>
      <c r="R26" s="69">
        <v>0</v>
      </c>
      <c r="S26" s="69">
        <v>66541.399999999994</v>
      </c>
      <c r="T26" s="69">
        <v>264681</v>
      </c>
      <c r="U26" s="69">
        <v>81817.899999999994</v>
      </c>
      <c r="V26" s="69">
        <v>0</v>
      </c>
      <c r="W26" s="69">
        <v>0</v>
      </c>
      <c r="X26" s="69">
        <v>346499</v>
      </c>
      <c r="Y26" s="69">
        <v>79.659899999999993</v>
      </c>
      <c r="Z26" s="69">
        <v>0</v>
      </c>
      <c r="AA26" s="69">
        <v>0</v>
      </c>
      <c r="AB26" s="69">
        <v>0</v>
      </c>
      <c r="AC26" s="69">
        <v>0</v>
      </c>
      <c r="AD26" s="69">
        <v>1693.25</v>
      </c>
      <c r="AE26" s="69">
        <v>0</v>
      </c>
      <c r="AF26" s="69">
        <v>1772.91</v>
      </c>
      <c r="AG26" s="69">
        <v>0</v>
      </c>
      <c r="AH26" s="69">
        <v>0</v>
      </c>
      <c r="AI26" s="69">
        <v>0</v>
      </c>
      <c r="AJ26" s="69">
        <v>1772.91</v>
      </c>
      <c r="AK26" s="69">
        <v>0</v>
      </c>
      <c r="AL26" s="69">
        <v>0</v>
      </c>
      <c r="AM26" s="69">
        <v>0</v>
      </c>
      <c r="AN26" s="69">
        <v>0</v>
      </c>
      <c r="AO26" s="69">
        <v>0</v>
      </c>
      <c r="AP26" s="69">
        <v>0</v>
      </c>
      <c r="AQ26" s="69">
        <v>0</v>
      </c>
      <c r="AR26" s="69">
        <v>0</v>
      </c>
      <c r="AS26" s="69">
        <v>0</v>
      </c>
      <c r="AT26" s="69">
        <v>0</v>
      </c>
      <c r="AU26" s="69">
        <v>0</v>
      </c>
      <c r="AV26" s="69">
        <v>0</v>
      </c>
      <c r="AW26" s="69">
        <v>0.66250699999999996</v>
      </c>
      <c r="AX26" s="69">
        <v>161.14699999999999</v>
      </c>
      <c r="AY26" s="69">
        <v>92.364699999999999</v>
      </c>
      <c r="AZ26" s="69">
        <v>0</v>
      </c>
      <c r="BA26" s="69">
        <v>0</v>
      </c>
      <c r="BB26" s="69">
        <v>12.490600000000001</v>
      </c>
      <c r="BC26" s="69">
        <v>73.682299999999998</v>
      </c>
      <c r="BD26" s="69">
        <v>340.34699999999998</v>
      </c>
      <c r="BE26" s="69">
        <v>73.25</v>
      </c>
      <c r="BF26" s="69" t="s">
        <v>205</v>
      </c>
      <c r="BG26" s="69">
        <v>0</v>
      </c>
      <c r="BH26" s="69">
        <v>0</v>
      </c>
      <c r="BI26" s="69"/>
      <c r="BJ26" s="69">
        <v>0</v>
      </c>
      <c r="BK26" s="69" t="s">
        <v>248</v>
      </c>
      <c r="BL26" s="69" t="s">
        <v>248</v>
      </c>
      <c r="BM26" s="69" t="s">
        <v>407</v>
      </c>
      <c r="BN26" s="69">
        <v>2.3906299999999998</v>
      </c>
      <c r="BO26" s="69">
        <v>164823</v>
      </c>
      <c r="BP26" s="69">
        <v>19793</v>
      </c>
      <c r="BQ26" s="69">
        <v>0</v>
      </c>
      <c r="BR26" s="69">
        <v>230.91800000000001</v>
      </c>
      <c r="BS26" s="69">
        <v>0</v>
      </c>
      <c r="BT26" s="69">
        <v>66541.399999999994</v>
      </c>
      <c r="BU26" s="69">
        <v>251391</v>
      </c>
      <c r="BV26" s="69">
        <v>81817.899999999994</v>
      </c>
      <c r="BW26" s="69">
        <v>0</v>
      </c>
      <c r="BX26" s="69">
        <v>0</v>
      </c>
      <c r="BY26" s="69">
        <v>333209</v>
      </c>
      <c r="BZ26" s="69">
        <v>404.89</v>
      </c>
      <c r="CA26" s="69">
        <v>0</v>
      </c>
      <c r="CB26" s="69">
        <v>0</v>
      </c>
      <c r="CC26" s="69">
        <v>0</v>
      </c>
      <c r="CD26" s="69">
        <v>0</v>
      </c>
      <c r="CE26" s="69">
        <v>1736.24</v>
      </c>
      <c r="CF26" s="69">
        <v>0</v>
      </c>
      <c r="CG26" s="69">
        <v>2141.13</v>
      </c>
      <c r="CH26" s="69">
        <v>0</v>
      </c>
      <c r="CI26" s="69">
        <v>0</v>
      </c>
      <c r="CJ26" s="69">
        <v>0</v>
      </c>
      <c r="CK26" s="69">
        <v>2141.13</v>
      </c>
      <c r="CL26" s="69">
        <v>0</v>
      </c>
      <c r="CM26" s="69">
        <v>0</v>
      </c>
      <c r="CN26" s="69">
        <v>0</v>
      </c>
      <c r="CO26" s="69">
        <v>0</v>
      </c>
      <c r="CP26" s="69">
        <v>0</v>
      </c>
      <c r="CQ26" s="69">
        <v>0</v>
      </c>
      <c r="CR26" s="69">
        <v>0</v>
      </c>
      <c r="CS26" s="69"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3.4375499999999999</v>
      </c>
      <c r="CY26" s="69">
        <v>241.37299999999999</v>
      </c>
      <c r="CZ26" s="69">
        <v>26.8307</v>
      </c>
      <c r="DA26" s="69">
        <v>0</v>
      </c>
      <c r="DB26" s="69">
        <v>0.188635</v>
      </c>
      <c r="DC26" s="69">
        <v>12.8078</v>
      </c>
      <c r="DD26" s="69">
        <v>73.682299999999998</v>
      </c>
      <c r="DE26" s="69">
        <v>358.32</v>
      </c>
      <c r="DF26" s="69">
        <v>0</v>
      </c>
      <c r="DG26" s="69"/>
      <c r="DH26" s="69">
        <v>0</v>
      </c>
      <c r="DI26" s="69">
        <v>0</v>
      </c>
      <c r="DJ26" s="69"/>
      <c r="DK26" s="69">
        <v>0</v>
      </c>
      <c r="DL26" s="69" t="s">
        <v>374</v>
      </c>
      <c r="DM26" s="69" t="s">
        <v>279</v>
      </c>
      <c r="DN26" s="69" t="s">
        <v>253</v>
      </c>
      <c r="DO26" s="69" t="s">
        <v>79</v>
      </c>
      <c r="DP26" s="69" t="s">
        <v>375</v>
      </c>
      <c r="DQ26" s="69" t="s">
        <v>80</v>
      </c>
      <c r="DR26" s="69" t="s">
        <v>376</v>
      </c>
      <c r="DS26" s="69" t="s">
        <v>408</v>
      </c>
    </row>
    <row r="27" spans="2:123" x14ac:dyDescent="0.25">
      <c r="B27" s="69" t="s">
        <v>410</v>
      </c>
      <c r="C27" s="69" t="s">
        <v>170</v>
      </c>
      <c r="D27" s="69">
        <v>1009315</v>
      </c>
      <c r="E27" s="69" t="s">
        <v>77</v>
      </c>
      <c r="F27" s="69" t="s">
        <v>78</v>
      </c>
      <c r="G27" s="76">
        <v>8.5416666666666655E-2</v>
      </c>
      <c r="H27" s="69" t="s">
        <v>117</v>
      </c>
      <c r="I27" s="69">
        <v>-13.1</v>
      </c>
      <c r="J27" s="69" t="s">
        <v>248</v>
      </c>
      <c r="K27" s="69" t="s">
        <v>248</v>
      </c>
      <c r="L27" s="69" t="s">
        <v>406</v>
      </c>
      <c r="M27" s="69">
        <v>0</v>
      </c>
      <c r="N27" s="69">
        <v>132000</v>
      </c>
      <c r="O27" s="69">
        <v>87445.9</v>
      </c>
      <c r="P27" s="69">
        <v>0</v>
      </c>
      <c r="Q27" s="69">
        <v>0</v>
      </c>
      <c r="R27" s="69">
        <v>0</v>
      </c>
      <c r="S27" s="69">
        <v>66541.399999999994</v>
      </c>
      <c r="T27" s="69">
        <v>285987</v>
      </c>
      <c r="U27" s="69">
        <v>81817.899999999994</v>
      </c>
      <c r="V27" s="69">
        <v>0</v>
      </c>
      <c r="W27" s="69">
        <v>0</v>
      </c>
      <c r="X27" s="69">
        <v>367805</v>
      </c>
      <c r="Y27" s="69">
        <v>70.808800000000005</v>
      </c>
      <c r="Z27" s="69">
        <v>0</v>
      </c>
      <c r="AA27" s="69">
        <v>0</v>
      </c>
      <c r="AB27" s="69">
        <v>0</v>
      </c>
      <c r="AC27" s="69">
        <v>0</v>
      </c>
      <c r="AD27" s="69">
        <v>1693.25</v>
      </c>
      <c r="AE27" s="69">
        <v>0</v>
      </c>
      <c r="AF27" s="69">
        <v>1764.06</v>
      </c>
      <c r="AG27" s="69">
        <v>0</v>
      </c>
      <c r="AH27" s="69">
        <v>0</v>
      </c>
      <c r="AI27" s="69">
        <v>0</v>
      </c>
      <c r="AJ27" s="69">
        <v>1764.06</v>
      </c>
      <c r="AK27" s="69">
        <v>0</v>
      </c>
      <c r="AL27" s="69">
        <v>0</v>
      </c>
      <c r="AM27" s="69">
        <v>0</v>
      </c>
      <c r="AN27" s="69">
        <v>0</v>
      </c>
      <c r="AO27" s="69">
        <v>0</v>
      </c>
      <c r="AP27" s="69">
        <v>0</v>
      </c>
      <c r="AQ27" s="69">
        <v>0</v>
      </c>
      <c r="AR27" s="69">
        <v>0</v>
      </c>
      <c r="AS27" s="69">
        <v>0</v>
      </c>
      <c r="AT27" s="69">
        <v>0</v>
      </c>
      <c r="AU27" s="69">
        <v>0</v>
      </c>
      <c r="AV27" s="69">
        <v>0</v>
      </c>
      <c r="AW27" s="69">
        <v>0.58889499999999995</v>
      </c>
      <c r="AX27" s="69">
        <v>192.16499999999999</v>
      </c>
      <c r="AY27" s="69">
        <v>92.364699999999999</v>
      </c>
      <c r="AZ27" s="69">
        <v>0</v>
      </c>
      <c r="BA27" s="69">
        <v>0</v>
      </c>
      <c r="BB27" s="69">
        <v>12.490600000000001</v>
      </c>
      <c r="BC27" s="69">
        <v>73.682299999999998</v>
      </c>
      <c r="BD27" s="69">
        <v>371.291</v>
      </c>
      <c r="BE27" s="69">
        <v>73.25</v>
      </c>
      <c r="BF27" s="69" t="s">
        <v>205</v>
      </c>
      <c r="BG27" s="69">
        <v>0</v>
      </c>
      <c r="BH27" s="69">
        <v>0</v>
      </c>
      <c r="BI27" s="69"/>
      <c r="BJ27" s="69">
        <v>0</v>
      </c>
      <c r="BK27" s="69" t="s">
        <v>248</v>
      </c>
      <c r="BL27" s="69" t="s">
        <v>248</v>
      </c>
      <c r="BM27" s="69" t="s">
        <v>407</v>
      </c>
      <c r="BN27" s="69">
        <v>2.3906299999999998</v>
      </c>
      <c r="BO27" s="69">
        <v>164823</v>
      </c>
      <c r="BP27" s="69">
        <v>19793</v>
      </c>
      <c r="BQ27" s="69">
        <v>0</v>
      </c>
      <c r="BR27" s="69">
        <v>230.91800000000001</v>
      </c>
      <c r="BS27" s="69">
        <v>0</v>
      </c>
      <c r="BT27" s="69">
        <v>66541.399999999994</v>
      </c>
      <c r="BU27" s="69">
        <v>251391</v>
      </c>
      <c r="BV27" s="69">
        <v>81817.899999999994</v>
      </c>
      <c r="BW27" s="69">
        <v>0</v>
      </c>
      <c r="BX27" s="69">
        <v>0</v>
      </c>
      <c r="BY27" s="69">
        <v>333209</v>
      </c>
      <c r="BZ27" s="69">
        <v>404.89</v>
      </c>
      <c r="CA27" s="69">
        <v>0</v>
      </c>
      <c r="CB27" s="69">
        <v>0</v>
      </c>
      <c r="CC27" s="69">
        <v>0</v>
      </c>
      <c r="CD27" s="69">
        <v>0</v>
      </c>
      <c r="CE27" s="69">
        <v>1736.24</v>
      </c>
      <c r="CF27" s="69">
        <v>0</v>
      </c>
      <c r="CG27" s="69">
        <v>2141.13</v>
      </c>
      <c r="CH27" s="69">
        <v>0</v>
      </c>
      <c r="CI27" s="69">
        <v>0</v>
      </c>
      <c r="CJ27" s="69">
        <v>0</v>
      </c>
      <c r="CK27" s="69">
        <v>2141.13</v>
      </c>
      <c r="CL27" s="69">
        <v>0</v>
      </c>
      <c r="CM27" s="69">
        <v>0</v>
      </c>
      <c r="CN27" s="69">
        <v>0</v>
      </c>
      <c r="CO27" s="69">
        <v>0</v>
      </c>
      <c r="CP27" s="69">
        <v>0</v>
      </c>
      <c r="CQ27" s="69">
        <v>0</v>
      </c>
      <c r="CR27" s="69">
        <v>0</v>
      </c>
      <c r="CS27" s="69">
        <v>0</v>
      </c>
      <c r="CT27" s="69">
        <v>0</v>
      </c>
      <c r="CU27" s="69">
        <v>0</v>
      </c>
      <c r="CV27" s="69">
        <v>0</v>
      </c>
      <c r="CW27" s="69">
        <v>0</v>
      </c>
      <c r="CX27" s="69">
        <v>3.4375499999999999</v>
      </c>
      <c r="CY27" s="69">
        <v>241.37299999999999</v>
      </c>
      <c r="CZ27" s="69">
        <v>26.8307</v>
      </c>
      <c r="DA27" s="69">
        <v>0</v>
      </c>
      <c r="DB27" s="69">
        <v>0.188635</v>
      </c>
      <c r="DC27" s="69">
        <v>12.8078</v>
      </c>
      <c r="DD27" s="69">
        <v>73.682299999999998</v>
      </c>
      <c r="DE27" s="69">
        <v>358.32</v>
      </c>
      <c r="DF27" s="69">
        <v>0</v>
      </c>
      <c r="DG27" s="69"/>
      <c r="DH27" s="69">
        <v>0</v>
      </c>
      <c r="DI27" s="69">
        <v>0</v>
      </c>
      <c r="DJ27" s="69"/>
      <c r="DK27" s="69">
        <v>0</v>
      </c>
      <c r="DL27" s="69" t="s">
        <v>374</v>
      </c>
      <c r="DM27" s="69" t="s">
        <v>279</v>
      </c>
      <c r="DN27" s="69" t="s">
        <v>253</v>
      </c>
      <c r="DO27" s="69" t="s">
        <v>79</v>
      </c>
      <c r="DP27" s="69" t="s">
        <v>375</v>
      </c>
      <c r="DQ27" s="69" t="s">
        <v>80</v>
      </c>
      <c r="DR27" s="69" t="s">
        <v>376</v>
      </c>
      <c r="DS27" s="69" t="s">
        <v>408</v>
      </c>
    </row>
    <row r="28" spans="2:123" x14ac:dyDescent="0.25">
      <c r="B28" s="69" t="s">
        <v>411</v>
      </c>
      <c r="C28" s="69" t="s">
        <v>171</v>
      </c>
      <c r="D28" s="69">
        <v>1009415</v>
      </c>
      <c r="E28" s="69" t="s">
        <v>77</v>
      </c>
      <c r="F28" s="69" t="s">
        <v>78</v>
      </c>
      <c r="G28" s="76">
        <v>8.5416666666666655E-2</v>
      </c>
      <c r="H28" s="69" t="s">
        <v>117</v>
      </c>
      <c r="I28" s="69">
        <v>-24.3</v>
      </c>
      <c r="J28" s="69" t="s">
        <v>248</v>
      </c>
      <c r="K28" s="69" t="s">
        <v>248</v>
      </c>
      <c r="L28" s="69" t="s">
        <v>406</v>
      </c>
      <c r="M28" s="69">
        <v>0</v>
      </c>
      <c r="N28" s="69">
        <v>145679</v>
      </c>
      <c r="O28" s="69">
        <v>87445.9</v>
      </c>
      <c r="P28" s="69">
        <v>0</v>
      </c>
      <c r="Q28" s="69">
        <v>0</v>
      </c>
      <c r="R28" s="69">
        <v>0</v>
      </c>
      <c r="S28" s="69">
        <v>66541.399999999994</v>
      </c>
      <c r="T28" s="69">
        <v>299666</v>
      </c>
      <c r="U28" s="69">
        <v>81817.899999999994</v>
      </c>
      <c r="V28" s="69">
        <v>0</v>
      </c>
      <c r="W28" s="69">
        <v>0</v>
      </c>
      <c r="X28" s="69">
        <v>381484</v>
      </c>
      <c r="Y28" s="69">
        <v>79.684700000000007</v>
      </c>
      <c r="Z28" s="69">
        <v>0</v>
      </c>
      <c r="AA28" s="69">
        <v>0</v>
      </c>
      <c r="AB28" s="69">
        <v>0</v>
      </c>
      <c r="AC28" s="69">
        <v>0</v>
      </c>
      <c r="AD28" s="69">
        <v>1693.25</v>
      </c>
      <c r="AE28" s="69">
        <v>0</v>
      </c>
      <c r="AF28" s="69">
        <v>1772.94</v>
      </c>
      <c r="AG28" s="69">
        <v>0</v>
      </c>
      <c r="AH28" s="69">
        <v>0</v>
      </c>
      <c r="AI28" s="69">
        <v>0</v>
      </c>
      <c r="AJ28" s="69">
        <v>1772.94</v>
      </c>
      <c r="AK28" s="69">
        <v>0</v>
      </c>
      <c r="AL28" s="69">
        <v>0</v>
      </c>
      <c r="AM28" s="69">
        <v>0</v>
      </c>
      <c r="AN28" s="69">
        <v>0</v>
      </c>
      <c r="AO28" s="69">
        <v>0</v>
      </c>
      <c r="AP28" s="69">
        <v>0</v>
      </c>
      <c r="AQ28" s="69">
        <v>0</v>
      </c>
      <c r="AR28" s="69">
        <v>0</v>
      </c>
      <c r="AS28" s="69">
        <v>0</v>
      </c>
      <c r="AT28" s="69">
        <v>0</v>
      </c>
      <c r="AU28" s="69">
        <v>0</v>
      </c>
      <c r="AV28" s="69">
        <v>0</v>
      </c>
      <c r="AW28" s="69">
        <v>0.66269500000000003</v>
      </c>
      <c r="AX28" s="69">
        <v>203.34700000000001</v>
      </c>
      <c r="AY28" s="69">
        <v>92.364699999999999</v>
      </c>
      <c r="AZ28" s="69">
        <v>0</v>
      </c>
      <c r="BA28" s="69">
        <v>0</v>
      </c>
      <c r="BB28" s="69">
        <v>12.490600000000001</v>
      </c>
      <c r="BC28" s="69">
        <v>73.682299999999998</v>
      </c>
      <c r="BD28" s="69">
        <v>382.54700000000003</v>
      </c>
      <c r="BE28" s="69">
        <v>73.25</v>
      </c>
      <c r="BF28" s="69" t="s">
        <v>205</v>
      </c>
      <c r="BG28" s="69">
        <v>0</v>
      </c>
      <c r="BH28" s="69">
        <v>0</v>
      </c>
      <c r="BI28" s="69"/>
      <c r="BJ28" s="69">
        <v>0</v>
      </c>
      <c r="BK28" s="69" t="s">
        <v>248</v>
      </c>
      <c r="BL28" s="69" t="s">
        <v>248</v>
      </c>
      <c r="BM28" s="69" t="s">
        <v>407</v>
      </c>
      <c r="BN28" s="69">
        <v>2.3906299999999998</v>
      </c>
      <c r="BO28" s="69">
        <v>164823</v>
      </c>
      <c r="BP28" s="69">
        <v>19793</v>
      </c>
      <c r="BQ28" s="69">
        <v>0</v>
      </c>
      <c r="BR28" s="69">
        <v>230.91800000000001</v>
      </c>
      <c r="BS28" s="69">
        <v>0</v>
      </c>
      <c r="BT28" s="69">
        <v>66541.399999999994</v>
      </c>
      <c r="BU28" s="69">
        <v>251391</v>
      </c>
      <c r="BV28" s="69">
        <v>81817.899999999994</v>
      </c>
      <c r="BW28" s="69">
        <v>0</v>
      </c>
      <c r="BX28" s="69">
        <v>0</v>
      </c>
      <c r="BY28" s="69">
        <v>333209</v>
      </c>
      <c r="BZ28" s="69">
        <v>404.89</v>
      </c>
      <c r="CA28" s="69">
        <v>0</v>
      </c>
      <c r="CB28" s="69">
        <v>0</v>
      </c>
      <c r="CC28" s="69">
        <v>0</v>
      </c>
      <c r="CD28" s="69">
        <v>0</v>
      </c>
      <c r="CE28" s="69">
        <v>1736.24</v>
      </c>
      <c r="CF28" s="69">
        <v>0</v>
      </c>
      <c r="CG28" s="69">
        <v>2141.13</v>
      </c>
      <c r="CH28" s="69">
        <v>0</v>
      </c>
      <c r="CI28" s="69">
        <v>0</v>
      </c>
      <c r="CJ28" s="69">
        <v>0</v>
      </c>
      <c r="CK28" s="69">
        <v>2141.13</v>
      </c>
      <c r="CL28" s="69">
        <v>0</v>
      </c>
      <c r="CM28" s="69">
        <v>0</v>
      </c>
      <c r="CN28" s="69">
        <v>0</v>
      </c>
      <c r="CO28" s="69">
        <v>0</v>
      </c>
      <c r="CP28" s="69">
        <v>0</v>
      </c>
      <c r="CQ28" s="69">
        <v>0</v>
      </c>
      <c r="CR28" s="69">
        <v>0</v>
      </c>
      <c r="CS28" s="69">
        <v>0</v>
      </c>
      <c r="CT28" s="69">
        <v>0</v>
      </c>
      <c r="CU28" s="69">
        <v>0</v>
      </c>
      <c r="CV28" s="69">
        <v>0</v>
      </c>
      <c r="CW28" s="69">
        <v>0</v>
      </c>
      <c r="CX28" s="69">
        <v>3.4375499999999999</v>
      </c>
      <c r="CY28" s="69">
        <v>241.37299999999999</v>
      </c>
      <c r="CZ28" s="69">
        <v>26.8307</v>
      </c>
      <c r="DA28" s="69">
        <v>0</v>
      </c>
      <c r="DB28" s="69">
        <v>0.188635</v>
      </c>
      <c r="DC28" s="69">
        <v>12.8078</v>
      </c>
      <c r="DD28" s="69">
        <v>73.682299999999998</v>
      </c>
      <c r="DE28" s="69">
        <v>358.32</v>
      </c>
      <c r="DF28" s="69">
        <v>0</v>
      </c>
      <c r="DG28" s="69"/>
      <c r="DH28" s="69">
        <v>0</v>
      </c>
      <c r="DI28" s="69">
        <v>0</v>
      </c>
      <c r="DJ28" s="69"/>
      <c r="DK28" s="69">
        <v>0</v>
      </c>
      <c r="DL28" s="69" t="s">
        <v>374</v>
      </c>
      <c r="DM28" s="69" t="s">
        <v>279</v>
      </c>
      <c r="DN28" s="69" t="s">
        <v>253</v>
      </c>
      <c r="DO28" s="69" t="s">
        <v>79</v>
      </c>
      <c r="DP28" s="69" t="s">
        <v>375</v>
      </c>
      <c r="DQ28" s="69" t="s">
        <v>80</v>
      </c>
      <c r="DR28" s="69" t="s">
        <v>376</v>
      </c>
      <c r="DS28" s="69" t="s">
        <v>408</v>
      </c>
    </row>
    <row r="29" spans="2:123" x14ac:dyDescent="0.25">
      <c r="B29" s="69" t="s">
        <v>412</v>
      </c>
      <c r="C29" s="69" t="s">
        <v>172</v>
      </c>
      <c r="D29" s="69">
        <v>1000016</v>
      </c>
      <c r="E29" s="69" t="s">
        <v>81</v>
      </c>
      <c r="F29" s="69" t="s">
        <v>78</v>
      </c>
      <c r="G29" s="76">
        <v>8.6111111111111124E-2</v>
      </c>
      <c r="H29" s="69" t="s">
        <v>117</v>
      </c>
      <c r="I29" s="69">
        <v>-44.5</v>
      </c>
      <c r="J29" s="69" t="s">
        <v>248</v>
      </c>
      <c r="K29" s="69" t="s">
        <v>248</v>
      </c>
      <c r="L29" s="69" t="s">
        <v>413</v>
      </c>
      <c r="M29" s="69">
        <v>0</v>
      </c>
      <c r="N29" s="69">
        <v>25635.5</v>
      </c>
      <c r="O29" s="69">
        <v>76563.199999999997</v>
      </c>
      <c r="P29" s="69">
        <v>0</v>
      </c>
      <c r="Q29" s="69">
        <v>0</v>
      </c>
      <c r="R29" s="69">
        <v>0</v>
      </c>
      <c r="S29" s="69">
        <v>66630.2</v>
      </c>
      <c r="T29" s="69">
        <v>168829</v>
      </c>
      <c r="U29" s="69">
        <v>81817.899999999994</v>
      </c>
      <c r="V29" s="69">
        <v>0</v>
      </c>
      <c r="W29" s="69">
        <v>0</v>
      </c>
      <c r="X29" s="69">
        <v>250647</v>
      </c>
      <c r="Y29" s="69">
        <v>2422.12</v>
      </c>
      <c r="Z29" s="69">
        <v>0</v>
      </c>
      <c r="AA29" s="69">
        <v>0</v>
      </c>
      <c r="AB29" s="69">
        <v>0</v>
      </c>
      <c r="AC29" s="69">
        <v>0</v>
      </c>
      <c r="AD29" s="69">
        <v>2441</v>
      </c>
      <c r="AE29" s="69">
        <v>0</v>
      </c>
      <c r="AF29" s="69">
        <v>4863.12</v>
      </c>
      <c r="AG29" s="69">
        <v>0</v>
      </c>
      <c r="AH29" s="69">
        <v>0</v>
      </c>
      <c r="AI29" s="69">
        <v>0</v>
      </c>
      <c r="AJ29" s="69">
        <v>4863.12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0</v>
      </c>
      <c r="AV29" s="69">
        <v>0</v>
      </c>
      <c r="AW29" s="69">
        <v>19.769300000000001</v>
      </c>
      <c r="AX29" s="69">
        <v>56.273000000000003</v>
      </c>
      <c r="AY29" s="69">
        <v>80.589299999999994</v>
      </c>
      <c r="AZ29" s="69">
        <v>0</v>
      </c>
      <c r="BA29" s="69">
        <v>0</v>
      </c>
      <c r="BB29" s="69">
        <v>17.9175</v>
      </c>
      <c r="BC29" s="69">
        <v>72.959599999999995</v>
      </c>
      <c r="BD29" s="69">
        <v>247.50899999999999</v>
      </c>
      <c r="BE29" s="69">
        <v>0</v>
      </c>
      <c r="BF29" s="69"/>
      <c r="BG29" s="69">
        <v>0</v>
      </c>
      <c r="BH29" s="69">
        <v>0</v>
      </c>
      <c r="BI29" s="69"/>
      <c r="BJ29" s="69">
        <v>0</v>
      </c>
      <c r="BK29" s="69" t="s">
        <v>248</v>
      </c>
      <c r="BL29" s="69" t="s">
        <v>248</v>
      </c>
      <c r="BM29" s="69" t="s">
        <v>386</v>
      </c>
      <c r="BN29" s="69">
        <v>21.264199999999999</v>
      </c>
      <c r="BO29" s="69">
        <v>32179.200000000001</v>
      </c>
      <c r="BP29" s="69">
        <v>12933.7</v>
      </c>
      <c r="BQ29" s="69">
        <v>0</v>
      </c>
      <c r="BR29" s="69">
        <v>1454.86</v>
      </c>
      <c r="BS29" s="69">
        <v>0</v>
      </c>
      <c r="BT29" s="69">
        <v>66630.2</v>
      </c>
      <c r="BU29" s="69">
        <v>113219</v>
      </c>
      <c r="BV29" s="69">
        <v>81817.899999999994</v>
      </c>
      <c r="BW29" s="69">
        <v>0</v>
      </c>
      <c r="BX29" s="69">
        <v>0</v>
      </c>
      <c r="BY29" s="69">
        <v>195037</v>
      </c>
      <c r="BZ29" s="69">
        <v>3416.97</v>
      </c>
      <c r="CA29" s="69">
        <v>0</v>
      </c>
      <c r="CB29" s="69">
        <v>0</v>
      </c>
      <c r="CC29" s="69">
        <v>0</v>
      </c>
      <c r="CD29" s="69">
        <v>0</v>
      </c>
      <c r="CE29" s="69">
        <v>2503.66</v>
      </c>
      <c r="CF29" s="69">
        <v>0</v>
      </c>
      <c r="CG29" s="69">
        <v>5920.63</v>
      </c>
      <c r="CH29" s="69">
        <v>0</v>
      </c>
      <c r="CI29" s="69">
        <v>0</v>
      </c>
      <c r="CJ29" s="69">
        <v>0</v>
      </c>
      <c r="CK29" s="69">
        <v>5920.63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27.4008</v>
      </c>
      <c r="CY29" s="69">
        <v>65.658000000000001</v>
      </c>
      <c r="CZ29" s="69">
        <v>17.376200000000001</v>
      </c>
      <c r="DA29" s="69">
        <v>0</v>
      </c>
      <c r="DB29" s="69">
        <v>1.16842</v>
      </c>
      <c r="DC29" s="69">
        <v>18.377400000000002</v>
      </c>
      <c r="DD29" s="69">
        <v>72.959599999999995</v>
      </c>
      <c r="DE29" s="69">
        <v>202.941</v>
      </c>
      <c r="DF29" s="69">
        <v>0</v>
      </c>
      <c r="DG29" s="69"/>
      <c r="DH29" s="69">
        <v>0</v>
      </c>
      <c r="DI29" s="69">
        <v>37.5</v>
      </c>
      <c r="DJ29" s="69" t="s">
        <v>205</v>
      </c>
      <c r="DK29" s="69">
        <v>0</v>
      </c>
      <c r="DL29" s="69" t="s">
        <v>374</v>
      </c>
      <c r="DM29" s="69" t="s">
        <v>279</v>
      </c>
      <c r="DN29" s="69" t="s">
        <v>253</v>
      </c>
      <c r="DO29" s="69" t="s">
        <v>79</v>
      </c>
      <c r="DP29" s="69" t="s">
        <v>375</v>
      </c>
      <c r="DQ29" s="69" t="s">
        <v>80</v>
      </c>
      <c r="DR29" s="69" t="s">
        <v>376</v>
      </c>
      <c r="DS29" s="69" t="s">
        <v>408</v>
      </c>
    </row>
    <row r="30" spans="2:123" x14ac:dyDescent="0.25">
      <c r="B30" s="69" t="s">
        <v>414</v>
      </c>
      <c r="C30" s="69" t="s">
        <v>173</v>
      </c>
      <c r="D30" s="69">
        <v>1009516</v>
      </c>
      <c r="E30" s="69" t="s">
        <v>81</v>
      </c>
      <c r="F30" s="69" t="s">
        <v>78</v>
      </c>
      <c r="G30" s="76">
        <v>8.6111111111111124E-2</v>
      </c>
      <c r="H30" s="69" t="s">
        <v>117</v>
      </c>
      <c r="I30" s="69">
        <v>-37.9</v>
      </c>
      <c r="J30" s="69" t="s">
        <v>248</v>
      </c>
      <c r="K30" s="69" t="s">
        <v>248</v>
      </c>
      <c r="L30" s="69" t="s">
        <v>413</v>
      </c>
      <c r="M30" s="69">
        <v>0</v>
      </c>
      <c r="N30" s="69">
        <v>22963.1</v>
      </c>
      <c r="O30" s="69">
        <v>76563.199999999997</v>
      </c>
      <c r="P30" s="69">
        <v>0</v>
      </c>
      <c r="Q30" s="69">
        <v>0</v>
      </c>
      <c r="R30" s="69">
        <v>0</v>
      </c>
      <c r="S30" s="69">
        <v>66630.2</v>
      </c>
      <c r="T30" s="69">
        <v>166157</v>
      </c>
      <c r="U30" s="69">
        <v>81817.899999999994</v>
      </c>
      <c r="V30" s="69">
        <v>0</v>
      </c>
      <c r="W30" s="69">
        <v>0</v>
      </c>
      <c r="X30" s="69">
        <v>247974</v>
      </c>
      <c r="Y30" s="69">
        <v>2422.12</v>
      </c>
      <c r="Z30" s="69">
        <v>0</v>
      </c>
      <c r="AA30" s="69">
        <v>0</v>
      </c>
      <c r="AB30" s="69">
        <v>0</v>
      </c>
      <c r="AC30" s="69">
        <v>0</v>
      </c>
      <c r="AD30" s="69">
        <v>2441</v>
      </c>
      <c r="AE30" s="69">
        <v>0</v>
      </c>
      <c r="AF30" s="69">
        <v>4863.12</v>
      </c>
      <c r="AG30" s="69">
        <v>0</v>
      </c>
      <c r="AH30" s="69">
        <v>0</v>
      </c>
      <c r="AI30" s="69">
        <v>0</v>
      </c>
      <c r="AJ30" s="69">
        <v>4863.12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69">
        <v>0</v>
      </c>
      <c r="AS30" s="69">
        <v>0</v>
      </c>
      <c r="AT30" s="69">
        <v>0</v>
      </c>
      <c r="AU30" s="69">
        <v>0</v>
      </c>
      <c r="AV30" s="69">
        <v>0</v>
      </c>
      <c r="AW30" s="69">
        <v>19.769300000000001</v>
      </c>
      <c r="AX30" s="69">
        <v>49.715299999999999</v>
      </c>
      <c r="AY30" s="69">
        <v>80.589299999999994</v>
      </c>
      <c r="AZ30" s="69">
        <v>0</v>
      </c>
      <c r="BA30" s="69">
        <v>0</v>
      </c>
      <c r="BB30" s="69">
        <v>17.9175</v>
      </c>
      <c r="BC30" s="69">
        <v>72.959599999999995</v>
      </c>
      <c r="BD30" s="69">
        <v>240.95099999999999</v>
      </c>
      <c r="BE30" s="69">
        <v>0</v>
      </c>
      <c r="BF30" s="69"/>
      <c r="BG30" s="69">
        <v>0</v>
      </c>
      <c r="BH30" s="69">
        <v>0</v>
      </c>
      <c r="BI30" s="69"/>
      <c r="BJ30" s="69">
        <v>0</v>
      </c>
      <c r="BK30" s="69" t="s">
        <v>248</v>
      </c>
      <c r="BL30" s="69" t="s">
        <v>248</v>
      </c>
      <c r="BM30" s="69" t="s">
        <v>386</v>
      </c>
      <c r="BN30" s="69">
        <v>21.264199999999999</v>
      </c>
      <c r="BO30" s="69">
        <v>32179.200000000001</v>
      </c>
      <c r="BP30" s="69">
        <v>12933.7</v>
      </c>
      <c r="BQ30" s="69">
        <v>0</v>
      </c>
      <c r="BR30" s="69">
        <v>1454.86</v>
      </c>
      <c r="BS30" s="69">
        <v>0</v>
      </c>
      <c r="BT30" s="69">
        <v>66630.2</v>
      </c>
      <c r="BU30" s="69">
        <v>113219</v>
      </c>
      <c r="BV30" s="69">
        <v>81817.899999999994</v>
      </c>
      <c r="BW30" s="69">
        <v>0</v>
      </c>
      <c r="BX30" s="69">
        <v>0</v>
      </c>
      <c r="BY30" s="69">
        <v>195037</v>
      </c>
      <c r="BZ30" s="69">
        <v>3416.97</v>
      </c>
      <c r="CA30" s="69">
        <v>0</v>
      </c>
      <c r="CB30" s="69">
        <v>0</v>
      </c>
      <c r="CC30" s="69">
        <v>0</v>
      </c>
      <c r="CD30" s="69">
        <v>0</v>
      </c>
      <c r="CE30" s="69">
        <v>2503.66</v>
      </c>
      <c r="CF30" s="69">
        <v>0</v>
      </c>
      <c r="CG30" s="69">
        <v>5920.63</v>
      </c>
      <c r="CH30" s="69">
        <v>0</v>
      </c>
      <c r="CI30" s="69">
        <v>0</v>
      </c>
      <c r="CJ30" s="69">
        <v>0</v>
      </c>
      <c r="CK30" s="69">
        <v>5920.63</v>
      </c>
      <c r="CL30" s="69">
        <v>0</v>
      </c>
      <c r="CM30" s="69">
        <v>0</v>
      </c>
      <c r="CN30" s="69">
        <v>0</v>
      </c>
      <c r="CO30" s="69">
        <v>0</v>
      </c>
      <c r="CP30" s="69">
        <v>0</v>
      </c>
      <c r="CQ30" s="69">
        <v>0</v>
      </c>
      <c r="CR30" s="69">
        <v>0</v>
      </c>
      <c r="CS30" s="69">
        <v>0</v>
      </c>
      <c r="CT30" s="69">
        <v>0</v>
      </c>
      <c r="CU30" s="69">
        <v>0</v>
      </c>
      <c r="CV30" s="69">
        <v>0</v>
      </c>
      <c r="CW30" s="69">
        <v>0</v>
      </c>
      <c r="CX30" s="69">
        <v>27.4008</v>
      </c>
      <c r="CY30" s="69">
        <v>65.658000000000001</v>
      </c>
      <c r="CZ30" s="69">
        <v>17.376200000000001</v>
      </c>
      <c r="DA30" s="69">
        <v>0</v>
      </c>
      <c r="DB30" s="69">
        <v>1.16842</v>
      </c>
      <c r="DC30" s="69">
        <v>18.377400000000002</v>
      </c>
      <c r="DD30" s="69">
        <v>72.959599999999995</v>
      </c>
      <c r="DE30" s="69">
        <v>202.941</v>
      </c>
      <c r="DF30" s="69">
        <v>0</v>
      </c>
      <c r="DG30" s="69"/>
      <c r="DH30" s="69">
        <v>0</v>
      </c>
      <c r="DI30" s="69">
        <v>37.5</v>
      </c>
      <c r="DJ30" s="69" t="s">
        <v>205</v>
      </c>
      <c r="DK30" s="69">
        <v>0</v>
      </c>
      <c r="DL30" s="69" t="s">
        <v>374</v>
      </c>
      <c r="DM30" s="69" t="s">
        <v>279</v>
      </c>
      <c r="DN30" s="69" t="s">
        <v>253</v>
      </c>
      <c r="DO30" s="69" t="s">
        <v>79</v>
      </c>
      <c r="DP30" s="69" t="s">
        <v>375</v>
      </c>
      <c r="DQ30" s="69" t="s">
        <v>80</v>
      </c>
      <c r="DR30" s="69" t="s">
        <v>376</v>
      </c>
      <c r="DS30" s="69" t="s">
        <v>408</v>
      </c>
    </row>
    <row r="31" spans="2:123" x14ac:dyDescent="0.25">
      <c r="B31" s="69" t="s">
        <v>415</v>
      </c>
      <c r="C31" s="69" t="s">
        <v>174</v>
      </c>
      <c r="D31" s="69">
        <v>1009616</v>
      </c>
      <c r="E31" s="69" t="s">
        <v>81</v>
      </c>
      <c r="F31" s="69" t="s">
        <v>78</v>
      </c>
      <c r="G31" s="76">
        <v>8.819444444444445E-2</v>
      </c>
      <c r="H31" s="69" t="s">
        <v>117</v>
      </c>
      <c r="I31" s="69">
        <v>-42.3</v>
      </c>
      <c r="J31" s="69" t="s">
        <v>248</v>
      </c>
      <c r="K31" s="69" t="s">
        <v>248</v>
      </c>
      <c r="L31" s="69" t="s">
        <v>413</v>
      </c>
      <c r="M31" s="69">
        <v>0</v>
      </c>
      <c r="N31" s="69">
        <v>25635.5</v>
      </c>
      <c r="O31" s="69">
        <v>76563.199999999997</v>
      </c>
      <c r="P31" s="69">
        <v>0</v>
      </c>
      <c r="Q31" s="69">
        <v>0</v>
      </c>
      <c r="R31" s="69">
        <v>0</v>
      </c>
      <c r="S31" s="69">
        <v>66630.2</v>
      </c>
      <c r="T31" s="69">
        <v>168829</v>
      </c>
      <c r="U31" s="69">
        <v>81817.899999999994</v>
      </c>
      <c r="V31" s="69">
        <v>0</v>
      </c>
      <c r="W31" s="69">
        <v>0</v>
      </c>
      <c r="X31" s="69">
        <v>250647</v>
      </c>
      <c r="Y31" s="69">
        <v>2152.9899999999998</v>
      </c>
      <c r="Z31" s="69">
        <v>0</v>
      </c>
      <c r="AA31" s="69">
        <v>0</v>
      </c>
      <c r="AB31" s="69">
        <v>0</v>
      </c>
      <c r="AC31" s="69">
        <v>0</v>
      </c>
      <c r="AD31" s="69">
        <v>2441</v>
      </c>
      <c r="AE31" s="69">
        <v>0</v>
      </c>
      <c r="AF31" s="69">
        <v>4593.99</v>
      </c>
      <c r="AG31" s="69">
        <v>0</v>
      </c>
      <c r="AH31" s="69">
        <v>0</v>
      </c>
      <c r="AI31" s="69">
        <v>0</v>
      </c>
      <c r="AJ31" s="69">
        <v>4593.99</v>
      </c>
      <c r="AK31" s="69">
        <v>0</v>
      </c>
      <c r="AL31" s="69">
        <v>0</v>
      </c>
      <c r="AM31" s="69">
        <v>0</v>
      </c>
      <c r="AN31" s="69">
        <v>0</v>
      </c>
      <c r="AO31" s="69">
        <v>0</v>
      </c>
      <c r="AP31" s="69">
        <v>0</v>
      </c>
      <c r="AQ31" s="69">
        <v>0</v>
      </c>
      <c r="AR31" s="69">
        <v>0</v>
      </c>
      <c r="AS31" s="69">
        <v>0</v>
      </c>
      <c r="AT31" s="69">
        <v>0</v>
      </c>
      <c r="AU31" s="69">
        <v>0</v>
      </c>
      <c r="AV31" s="69">
        <v>0</v>
      </c>
      <c r="AW31" s="69">
        <v>17.572700000000001</v>
      </c>
      <c r="AX31" s="69">
        <v>56.273000000000003</v>
      </c>
      <c r="AY31" s="69">
        <v>80.589299999999994</v>
      </c>
      <c r="AZ31" s="69">
        <v>0</v>
      </c>
      <c r="BA31" s="69">
        <v>0</v>
      </c>
      <c r="BB31" s="69">
        <v>17.9175</v>
      </c>
      <c r="BC31" s="69">
        <v>72.959599999999995</v>
      </c>
      <c r="BD31" s="69">
        <v>245.31200000000001</v>
      </c>
      <c r="BE31" s="69">
        <v>0</v>
      </c>
      <c r="BF31" s="69"/>
      <c r="BG31" s="69">
        <v>0</v>
      </c>
      <c r="BH31" s="69">
        <v>0</v>
      </c>
      <c r="BI31" s="69"/>
      <c r="BJ31" s="69">
        <v>0</v>
      </c>
      <c r="BK31" s="69" t="s">
        <v>248</v>
      </c>
      <c r="BL31" s="69" t="s">
        <v>248</v>
      </c>
      <c r="BM31" s="69" t="s">
        <v>386</v>
      </c>
      <c r="BN31" s="69">
        <v>21.264199999999999</v>
      </c>
      <c r="BO31" s="69">
        <v>32179.200000000001</v>
      </c>
      <c r="BP31" s="69">
        <v>12933.7</v>
      </c>
      <c r="BQ31" s="69">
        <v>0</v>
      </c>
      <c r="BR31" s="69">
        <v>1454.86</v>
      </c>
      <c r="BS31" s="69">
        <v>0</v>
      </c>
      <c r="BT31" s="69">
        <v>66630.2</v>
      </c>
      <c r="BU31" s="69">
        <v>113219</v>
      </c>
      <c r="BV31" s="69">
        <v>81817.899999999994</v>
      </c>
      <c r="BW31" s="69">
        <v>0</v>
      </c>
      <c r="BX31" s="69">
        <v>0</v>
      </c>
      <c r="BY31" s="69">
        <v>195037</v>
      </c>
      <c r="BZ31" s="69">
        <v>3416.97</v>
      </c>
      <c r="CA31" s="69">
        <v>0</v>
      </c>
      <c r="CB31" s="69">
        <v>0</v>
      </c>
      <c r="CC31" s="69">
        <v>0</v>
      </c>
      <c r="CD31" s="69">
        <v>0</v>
      </c>
      <c r="CE31" s="69">
        <v>2503.66</v>
      </c>
      <c r="CF31" s="69">
        <v>0</v>
      </c>
      <c r="CG31" s="69">
        <v>5920.63</v>
      </c>
      <c r="CH31" s="69">
        <v>0</v>
      </c>
      <c r="CI31" s="69">
        <v>0</v>
      </c>
      <c r="CJ31" s="69">
        <v>0</v>
      </c>
      <c r="CK31" s="69">
        <v>5920.63</v>
      </c>
      <c r="CL31" s="69">
        <v>0</v>
      </c>
      <c r="CM31" s="69">
        <v>0</v>
      </c>
      <c r="CN31" s="69">
        <v>0</v>
      </c>
      <c r="CO31" s="69">
        <v>0</v>
      </c>
      <c r="CP31" s="69">
        <v>0</v>
      </c>
      <c r="CQ31" s="69">
        <v>0</v>
      </c>
      <c r="CR31" s="69">
        <v>0</v>
      </c>
      <c r="CS31" s="69">
        <v>0</v>
      </c>
      <c r="CT31" s="69">
        <v>0</v>
      </c>
      <c r="CU31" s="69">
        <v>0</v>
      </c>
      <c r="CV31" s="69">
        <v>0</v>
      </c>
      <c r="CW31" s="69">
        <v>0</v>
      </c>
      <c r="CX31" s="69">
        <v>27.4008</v>
      </c>
      <c r="CY31" s="69">
        <v>65.658000000000001</v>
      </c>
      <c r="CZ31" s="69">
        <v>17.376200000000001</v>
      </c>
      <c r="DA31" s="69">
        <v>0</v>
      </c>
      <c r="DB31" s="69">
        <v>1.16842</v>
      </c>
      <c r="DC31" s="69">
        <v>18.377400000000002</v>
      </c>
      <c r="DD31" s="69">
        <v>72.959599999999995</v>
      </c>
      <c r="DE31" s="69">
        <v>202.941</v>
      </c>
      <c r="DF31" s="69">
        <v>0</v>
      </c>
      <c r="DG31" s="69"/>
      <c r="DH31" s="69">
        <v>0</v>
      </c>
      <c r="DI31" s="69">
        <v>37.5</v>
      </c>
      <c r="DJ31" s="69" t="s">
        <v>205</v>
      </c>
      <c r="DK31" s="69">
        <v>0</v>
      </c>
      <c r="DL31" s="69" t="s">
        <v>374</v>
      </c>
      <c r="DM31" s="69" t="s">
        <v>279</v>
      </c>
      <c r="DN31" s="69" t="s">
        <v>253</v>
      </c>
      <c r="DO31" s="69" t="s">
        <v>79</v>
      </c>
      <c r="DP31" s="69" t="s">
        <v>375</v>
      </c>
      <c r="DQ31" s="69" t="s">
        <v>80</v>
      </c>
      <c r="DR31" s="69" t="s">
        <v>376</v>
      </c>
      <c r="DS31" s="69" t="s">
        <v>408</v>
      </c>
    </row>
    <row r="32" spans="2:123" x14ac:dyDescent="0.25">
      <c r="B32" s="69" t="s">
        <v>416</v>
      </c>
      <c r="C32" s="69" t="s">
        <v>178</v>
      </c>
      <c r="D32" s="69">
        <v>1009906</v>
      </c>
      <c r="E32" s="69" t="s">
        <v>83</v>
      </c>
      <c r="F32" s="69" t="s">
        <v>78</v>
      </c>
      <c r="G32" s="76">
        <v>8.4722222222222213E-2</v>
      </c>
      <c r="H32" s="69" t="s">
        <v>117</v>
      </c>
      <c r="I32" s="69">
        <v>-28.3</v>
      </c>
      <c r="J32" s="69" t="s">
        <v>248</v>
      </c>
      <c r="K32" s="69" t="s">
        <v>248</v>
      </c>
      <c r="L32" s="69" t="s">
        <v>406</v>
      </c>
      <c r="M32" s="69">
        <v>0</v>
      </c>
      <c r="N32" s="69">
        <v>38475.4</v>
      </c>
      <c r="O32" s="69">
        <v>76227.7</v>
      </c>
      <c r="P32" s="69">
        <v>0</v>
      </c>
      <c r="Q32" s="69">
        <v>0</v>
      </c>
      <c r="R32" s="69">
        <v>0</v>
      </c>
      <c r="S32" s="69">
        <v>65628.2</v>
      </c>
      <c r="T32" s="69">
        <v>180331</v>
      </c>
      <c r="U32" s="69">
        <v>81817.899999999994</v>
      </c>
      <c r="V32" s="69">
        <v>0</v>
      </c>
      <c r="W32" s="69">
        <v>0</v>
      </c>
      <c r="X32" s="69">
        <v>262149</v>
      </c>
      <c r="Y32" s="69">
        <v>120.855</v>
      </c>
      <c r="Z32" s="69">
        <v>0</v>
      </c>
      <c r="AA32" s="69">
        <v>0</v>
      </c>
      <c r="AB32" s="69">
        <v>0</v>
      </c>
      <c r="AC32" s="69">
        <v>0</v>
      </c>
      <c r="AD32" s="69">
        <v>2025.69</v>
      </c>
      <c r="AE32" s="69">
        <v>0</v>
      </c>
      <c r="AF32" s="69">
        <v>2146.54</v>
      </c>
      <c r="AG32" s="69">
        <v>0</v>
      </c>
      <c r="AH32" s="69">
        <v>0</v>
      </c>
      <c r="AI32" s="69">
        <v>0</v>
      </c>
      <c r="AJ32" s="69">
        <v>2146.54</v>
      </c>
      <c r="AK32" s="69">
        <v>0</v>
      </c>
      <c r="AL32" s="69">
        <v>0</v>
      </c>
      <c r="AM32" s="69">
        <v>0</v>
      </c>
      <c r="AN32" s="69">
        <v>0</v>
      </c>
      <c r="AO32" s="69">
        <v>0</v>
      </c>
      <c r="AP32" s="69">
        <v>0</v>
      </c>
      <c r="AQ32" s="69">
        <v>0</v>
      </c>
      <c r="AR32" s="69">
        <v>0</v>
      </c>
      <c r="AS32" s="69">
        <v>0</v>
      </c>
      <c r="AT32" s="69">
        <v>0</v>
      </c>
      <c r="AU32" s="69">
        <v>0</v>
      </c>
      <c r="AV32" s="69">
        <v>0</v>
      </c>
      <c r="AW32" s="69">
        <v>1.0134099999999999</v>
      </c>
      <c r="AX32" s="69">
        <v>69.915300000000002</v>
      </c>
      <c r="AY32" s="69">
        <v>80.804100000000005</v>
      </c>
      <c r="AZ32" s="69">
        <v>0</v>
      </c>
      <c r="BA32" s="69">
        <v>0</v>
      </c>
      <c r="BB32" s="69">
        <v>14.8316</v>
      </c>
      <c r="BC32" s="69">
        <v>72.100899999999996</v>
      </c>
      <c r="BD32" s="69">
        <v>238.66499999999999</v>
      </c>
      <c r="BE32" s="69">
        <v>0</v>
      </c>
      <c r="BF32" s="69"/>
      <c r="BG32" s="69">
        <v>0</v>
      </c>
      <c r="BH32" s="69">
        <v>0</v>
      </c>
      <c r="BI32" s="69"/>
      <c r="BJ32" s="69">
        <v>0</v>
      </c>
      <c r="BK32" s="69" t="s">
        <v>248</v>
      </c>
      <c r="BL32" s="69" t="s">
        <v>248</v>
      </c>
      <c r="BM32" s="69" t="s">
        <v>417</v>
      </c>
      <c r="BN32" s="69">
        <v>7.4831300000000001</v>
      </c>
      <c r="BO32" s="69">
        <v>62172.9</v>
      </c>
      <c r="BP32" s="69">
        <v>12865.5</v>
      </c>
      <c r="BQ32" s="69">
        <v>0</v>
      </c>
      <c r="BR32" s="69">
        <v>712.11599999999999</v>
      </c>
      <c r="BS32" s="69">
        <v>0</v>
      </c>
      <c r="BT32" s="69">
        <v>65628.2</v>
      </c>
      <c r="BU32" s="69">
        <v>141386</v>
      </c>
      <c r="BV32" s="69">
        <v>81817.899999999994</v>
      </c>
      <c r="BW32" s="69">
        <v>0</v>
      </c>
      <c r="BX32" s="69">
        <v>0</v>
      </c>
      <c r="BY32" s="69">
        <v>223204</v>
      </c>
      <c r="BZ32" s="69">
        <v>1256.0999999999999</v>
      </c>
      <c r="CA32" s="69">
        <v>0</v>
      </c>
      <c r="CB32" s="69">
        <v>0</v>
      </c>
      <c r="CC32" s="69">
        <v>0</v>
      </c>
      <c r="CD32" s="69">
        <v>0</v>
      </c>
      <c r="CE32" s="69">
        <v>2077.42</v>
      </c>
      <c r="CF32" s="69">
        <v>0</v>
      </c>
      <c r="CG32" s="69">
        <v>3333.52</v>
      </c>
      <c r="CH32" s="69">
        <v>0</v>
      </c>
      <c r="CI32" s="69">
        <v>0</v>
      </c>
      <c r="CJ32" s="69">
        <v>0</v>
      </c>
      <c r="CK32" s="69">
        <v>3333.52</v>
      </c>
      <c r="CL32" s="69">
        <v>0</v>
      </c>
      <c r="CM32" s="69">
        <v>0</v>
      </c>
      <c r="CN32" s="69">
        <v>0</v>
      </c>
      <c r="CO32" s="69">
        <v>0</v>
      </c>
      <c r="CP32" s="69">
        <v>0</v>
      </c>
      <c r="CQ32" s="69">
        <v>0</v>
      </c>
      <c r="CR32" s="69">
        <v>0</v>
      </c>
      <c r="CS32" s="69">
        <v>0</v>
      </c>
      <c r="CT32" s="69">
        <v>0</v>
      </c>
      <c r="CU32" s="69">
        <v>0</v>
      </c>
      <c r="CV32" s="69">
        <v>0</v>
      </c>
      <c r="CW32" s="69">
        <v>0</v>
      </c>
      <c r="CX32" s="69">
        <v>9.9408799999999999</v>
      </c>
      <c r="CY32" s="69">
        <v>96.936199999999999</v>
      </c>
      <c r="CZ32" s="69">
        <v>15.5661</v>
      </c>
      <c r="DA32" s="69">
        <v>0</v>
      </c>
      <c r="DB32" s="69">
        <v>0.56709299999999996</v>
      </c>
      <c r="DC32" s="69">
        <v>15.2104</v>
      </c>
      <c r="DD32" s="69">
        <v>72.100899999999996</v>
      </c>
      <c r="DE32" s="69">
        <v>210.322</v>
      </c>
      <c r="DF32" s="69">
        <v>0</v>
      </c>
      <c r="DG32" s="69"/>
      <c r="DH32" s="69">
        <v>0</v>
      </c>
      <c r="DI32" s="69">
        <v>1.25</v>
      </c>
      <c r="DJ32" s="69" t="s">
        <v>207</v>
      </c>
      <c r="DK32" s="69">
        <v>0</v>
      </c>
      <c r="DL32" s="69" t="s">
        <v>374</v>
      </c>
      <c r="DM32" s="69" t="s">
        <v>279</v>
      </c>
      <c r="DN32" s="69" t="s">
        <v>253</v>
      </c>
      <c r="DO32" s="69" t="s">
        <v>79</v>
      </c>
      <c r="DP32" s="69" t="s">
        <v>375</v>
      </c>
      <c r="DQ32" s="69" t="s">
        <v>80</v>
      </c>
      <c r="DR32" s="69" t="s">
        <v>376</v>
      </c>
      <c r="DS32" s="69" t="s">
        <v>408</v>
      </c>
    </row>
    <row r="33" spans="2:123" x14ac:dyDescent="0.25">
      <c r="B33" s="69" t="s">
        <v>418</v>
      </c>
      <c r="C33" s="69" t="s">
        <v>85</v>
      </c>
      <c r="D33" s="69">
        <v>1010006</v>
      </c>
      <c r="E33" s="69" t="s">
        <v>83</v>
      </c>
      <c r="F33" s="69" t="s">
        <v>78</v>
      </c>
      <c r="G33" s="76">
        <v>8.9583333333333334E-2</v>
      </c>
      <c r="H33" s="69" t="s">
        <v>117</v>
      </c>
      <c r="I33" s="69">
        <v>-50.6</v>
      </c>
      <c r="J33" s="69" t="s">
        <v>248</v>
      </c>
      <c r="K33" s="69" t="s">
        <v>248</v>
      </c>
      <c r="L33" s="69" t="s">
        <v>406</v>
      </c>
      <c r="M33" s="69">
        <v>0</v>
      </c>
      <c r="N33" s="69">
        <v>64558.6</v>
      </c>
      <c r="O33" s="69">
        <v>76227.7</v>
      </c>
      <c r="P33" s="69">
        <v>0</v>
      </c>
      <c r="Q33" s="69">
        <v>0</v>
      </c>
      <c r="R33" s="69">
        <v>0</v>
      </c>
      <c r="S33" s="69">
        <v>65628.2</v>
      </c>
      <c r="T33" s="69">
        <v>206414</v>
      </c>
      <c r="U33" s="69">
        <v>81817.899999999994</v>
      </c>
      <c r="V33" s="69">
        <v>0</v>
      </c>
      <c r="W33" s="69">
        <v>0</v>
      </c>
      <c r="X33" s="69">
        <v>288232</v>
      </c>
      <c r="Y33" s="69">
        <v>135.87100000000001</v>
      </c>
      <c r="Z33" s="69">
        <v>0</v>
      </c>
      <c r="AA33" s="69">
        <v>0</v>
      </c>
      <c r="AB33" s="69">
        <v>0</v>
      </c>
      <c r="AC33" s="69">
        <v>0</v>
      </c>
      <c r="AD33" s="69">
        <v>2025.69</v>
      </c>
      <c r="AE33" s="69">
        <v>0</v>
      </c>
      <c r="AF33" s="69">
        <v>2161.56</v>
      </c>
      <c r="AG33" s="69">
        <v>0</v>
      </c>
      <c r="AH33" s="69">
        <v>0</v>
      </c>
      <c r="AI33" s="69">
        <v>0</v>
      </c>
      <c r="AJ33" s="69">
        <v>2161.56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1.1393800000000001</v>
      </c>
      <c r="AX33" s="69">
        <v>92.050799999999995</v>
      </c>
      <c r="AY33" s="69">
        <v>80.804100000000005</v>
      </c>
      <c r="AZ33" s="69">
        <v>0</v>
      </c>
      <c r="BA33" s="69">
        <v>0</v>
      </c>
      <c r="BB33" s="69">
        <v>14.8316</v>
      </c>
      <c r="BC33" s="69">
        <v>72.100899999999996</v>
      </c>
      <c r="BD33" s="69">
        <v>260.92700000000002</v>
      </c>
      <c r="BE33" s="69">
        <v>0</v>
      </c>
      <c r="BF33" s="69"/>
      <c r="BG33" s="69">
        <v>0</v>
      </c>
      <c r="BH33" s="69">
        <v>0</v>
      </c>
      <c r="BI33" s="69"/>
      <c r="BJ33" s="69">
        <v>0</v>
      </c>
      <c r="BK33" s="69" t="s">
        <v>248</v>
      </c>
      <c r="BL33" s="69" t="s">
        <v>248</v>
      </c>
      <c r="BM33" s="69" t="s">
        <v>417</v>
      </c>
      <c r="BN33" s="69">
        <v>7.4831300000000001</v>
      </c>
      <c r="BO33" s="69">
        <v>62172.9</v>
      </c>
      <c r="BP33" s="69">
        <v>12865.5</v>
      </c>
      <c r="BQ33" s="69">
        <v>0</v>
      </c>
      <c r="BR33" s="69">
        <v>712.11599999999999</v>
      </c>
      <c r="BS33" s="69">
        <v>0</v>
      </c>
      <c r="BT33" s="69">
        <v>65628.2</v>
      </c>
      <c r="BU33" s="69">
        <v>141386</v>
      </c>
      <c r="BV33" s="69">
        <v>81817.899999999994</v>
      </c>
      <c r="BW33" s="69">
        <v>0</v>
      </c>
      <c r="BX33" s="69">
        <v>0</v>
      </c>
      <c r="BY33" s="69">
        <v>223204</v>
      </c>
      <c r="BZ33" s="69">
        <v>1256.0999999999999</v>
      </c>
      <c r="CA33" s="69">
        <v>0</v>
      </c>
      <c r="CB33" s="69">
        <v>0</v>
      </c>
      <c r="CC33" s="69">
        <v>0</v>
      </c>
      <c r="CD33" s="69">
        <v>0</v>
      </c>
      <c r="CE33" s="69">
        <v>2077.42</v>
      </c>
      <c r="CF33" s="69">
        <v>0</v>
      </c>
      <c r="CG33" s="69">
        <v>3333.52</v>
      </c>
      <c r="CH33" s="69">
        <v>0</v>
      </c>
      <c r="CI33" s="69">
        <v>0</v>
      </c>
      <c r="CJ33" s="69">
        <v>0</v>
      </c>
      <c r="CK33" s="69">
        <v>3333.52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9.9408799999999999</v>
      </c>
      <c r="CY33" s="69">
        <v>96.936199999999999</v>
      </c>
      <c r="CZ33" s="69">
        <v>15.5661</v>
      </c>
      <c r="DA33" s="69">
        <v>0</v>
      </c>
      <c r="DB33" s="69">
        <v>0.56709299999999996</v>
      </c>
      <c r="DC33" s="69">
        <v>15.2104</v>
      </c>
      <c r="DD33" s="69">
        <v>72.100899999999996</v>
      </c>
      <c r="DE33" s="69">
        <v>210.322</v>
      </c>
      <c r="DF33" s="69">
        <v>0</v>
      </c>
      <c r="DG33" s="69"/>
      <c r="DH33" s="69">
        <v>0</v>
      </c>
      <c r="DI33" s="69">
        <v>1.25</v>
      </c>
      <c r="DJ33" s="69" t="s">
        <v>207</v>
      </c>
      <c r="DK33" s="69">
        <v>0</v>
      </c>
      <c r="DL33" s="69" t="s">
        <v>374</v>
      </c>
      <c r="DM33" s="69" t="s">
        <v>279</v>
      </c>
      <c r="DN33" s="69" t="s">
        <v>253</v>
      </c>
      <c r="DO33" s="69" t="s">
        <v>79</v>
      </c>
      <c r="DP33" s="69" t="s">
        <v>375</v>
      </c>
      <c r="DQ33" s="69" t="s">
        <v>80</v>
      </c>
      <c r="DR33" s="69" t="s">
        <v>376</v>
      </c>
      <c r="DS33" s="69" t="s">
        <v>408</v>
      </c>
    </row>
    <row r="34" spans="2:123" x14ac:dyDescent="0.25">
      <c r="B34" s="69" t="s">
        <v>419</v>
      </c>
      <c r="C34" s="69" t="s">
        <v>86</v>
      </c>
      <c r="D34" s="69">
        <v>1010115</v>
      </c>
      <c r="E34" s="69" t="s">
        <v>77</v>
      </c>
      <c r="F34" s="69" t="s">
        <v>78</v>
      </c>
      <c r="G34" s="76">
        <v>8.4722222222222213E-2</v>
      </c>
      <c r="H34" s="69" t="s">
        <v>115</v>
      </c>
      <c r="I34" s="69">
        <v>49.5</v>
      </c>
      <c r="J34" s="69" t="s">
        <v>248</v>
      </c>
      <c r="K34" s="69" t="s">
        <v>248</v>
      </c>
      <c r="L34" s="69" t="s">
        <v>358</v>
      </c>
      <c r="M34" s="69">
        <v>137.732</v>
      </c>
      <c r="N34" s="69">
        <v>122699</v>
      </c>
      <c r="O34" s="69">
        <v>33273.300000000003</v>
      </c>
      <c r="P34" s="69">
        <v>0</v>
      </c>
      <c r="Q34" s="69">
        <v>0</v>
      </c>
      <c r="R34" s="69">
        <v>0</v>
      </c>
      <c r="S34" s="69">
        <v>66541.399999999994</v>
      </c>
      <c r="T34" s="69">
        <v>222652</v>
      </c>
      <c r="U34" s="69">
        <v>81817.899999999994</v>
      </c>
      <c r="V34" s="69">
        <v>0</v>
      </c>
      <c r="W34" s="69">
        <v>0</v>
      </c>
      <c r="X34" s="69">
        <v>304470</v>
      </c>
      <c r="Y34" s="69">
        <v>0</v>
      </c>
      <c r="Z34" s="69">
        <v>0</v>
      </c>
      <c r="AA34" s="69">
        <v>0</v>
      </c>
      <c r="AB34" s="69">
        <v>0</v>
      </c>
      <c r="AC34" s="69">
        <v>0</v>
      </c>
      <c r="AD34" s="69">
        <v>1693.25</v>
      </c>
      <c r="AE34" s="69">
        <v>0</v>
      </c>
      <c r="AF34" s="69">
        <v>1693.25</v>
      </c>
      <c r="AG34" s="69">
        <v>0</v>
      </c>
      <c r="AH34" s="69">
        <v>0</v>
      </c>
      <c r="AI34" s="69">
        <v>0</v>
      </c>
      <c r="AJ34" s="69">
        <v>1693.25</v>
      </c>
      <c r="AK34" s="69">
        <v>0</v>
      </c>
      <c r="AL34" s="69">
        <v>0</v>
      </c>
      <c r="AM34" s="69">
        <v>0</v>
      </c>
      <c r="AN34" s="69">
        <v>0</v>
      </c>
      <c r="AO34" s="69">
        <v>0</v>
      </c>
      <c r="AP34" s="69">
        <v>0</v>
      </c>
      <c r="AQ34" s="69">
        <v>0</v>
      </c>
      <c r="AR34" s="69">
        <v>0</v>
      </c>
      <c r="AS34" s="69">
        <v>0</v>
      </c>
      <c r="AT34" s="69">
        <v>0</v>
      </c>
      <c r="AU34" s="69">
        <v>0</v>
      </c>
      <c r="AV34" s="69">
        <v>0</v>
      </c>
      <c r="AW34" s="69">
        <v>0.113233</v>
      </c>
      <c r="AX34" s="69">
        <v>176.62</v>
      </c>
      <c r="AY34" s="69">
        <v>45.884900000000002</v>
      </c>
      <c r="AZ34" s="69">
        <v>0</v>
      </c>
      <c r="BA34" s="69">
        <v>0</v>
      </c>
      <c r="BB34" s="69">
        <v>12.490600000000001</v>
      </c>
      <c r="BC34" s="69">
        <v>73.682299999999998</v>
      </c>
      <c r="BD34" s="69">
        <v>308.791</v>
      </c>
      <c r="BE34" s="69">
        <v>85.25</v>
      </c>
      <c r="BF34" s="69" t="s">
        <v>207</v>
      </c>
      <c r="BG34" s="69">
        <v>0</v>
      </c>
      <c r="BH34" s="69">
        <v>0</v>
      </c>
      <c r="BI34" s="69"/>
      <c r="BJ34" s="69">
        <v>0</v>
      </c>
      <c r="BK34" s="69" t="s">
        <v>248</v>
      </c>
      <c r="BL34" s="69" t="s">
        <v>248</v>
      </c>
      <c r="BM34" s="69" t="s">
        <v>407</v>
      </c>
      <c r="BN34" s="69">
        <v>2.3906299999999998</v>
      </c>
      <c r="BO34" s="69">
        <v>164823</v>
      </c>
      <c r="BP34" s="69">
        <v>19793</v>
      </c>
      <c r="BQ34" s="69">
        <v>0</v>
      </c>
      <c r="BR34" s="69">
        <v>230.91800000000001</v>
      </c>
      <c r="BS34" s="69">
        <v>0</v>
      </c>
      <c r="BT34" s="69">
        <v>66541.399999999994</v>
      </c>
      <c r="BU34" s="69">
        <v>251391</v>
      </c>
      <c r="BV34" s="69">
        <v>81817.899999999994</v>
      </c>
      <c r="BW34" s="69">
        <v>0</v>
      </c>
      <c r="BX34" s="69">
        <v>0</v>
      </c>
      <c r="BY34" s="69">
        <v>333209</v>
      </c>
      <c r="BZ34" s="69">
        <v>404.89</v>
      </c>
      <c r="CA34" s="69">
        <v>0</v>
      </c>
      <c r="CB34" s="69">
        <v>0</v>
      </c>
      <c r="CC34" s="69">
        <v>0</v>
      </c>
      <c r="CD34" s="69">
        <v>0</v>
      </c>
      <c r="CE34" s="69">
        <v>1736.24</v>
      </c>
      <c r="CF34" s="69">
        <v>0</v>
      </c>
      <c r="CG34" s="69">
        <v>2141.13</v>
      </c>
      <c r="CH34" s="69">
        <v>0</v>
      </c>
      <c r="CI34" s="69">
        <v>0</v>
      </c>
      <c r="CJ34" s="69">
        <v>0</v>
      </c>
      <c r="CK34" s="69">
        <v>2141.13</v>
      </c>
      <c r="CL34" s="69">
        <v>0</v>
      </c>
      <c r="CM34" s="69">
        <v>0</v>
      </c>
      <c r="CN34" s="69">
        <v>0</v>
      </c>
      <c r="CO34" s="69">
        <v>0</v>
      </c>
      <c r="CP34" s="69">
        <v>0</v>
      </c>
      <c r="CQ34" s="69">
        <v>0</v>
      </c>
      <c r="CR34" s="69">
        <v>0</v>
      </c>
      <c r="CS34" s="69">
        <v>0</v>
      </c>
      <c r="CT34" s="69">
        <v>0</v>
      </c>
      <c r="CU34" s="69">
        <v>0</v>
      </c>
      <c r="CV34" s="69">
        <v>0</v>
      </c>
      <c r="CW34" s="69">
        <v>0</v>
      </c>
      <c r="CX34" s="69">
        <v>3.4375499999999999</v>
      </c>
      <c r="CY34" s="69">
        <v>241.37299999999999</v>
      </c>
      <c r="CZ34" s="69">
        <v>26.8307</v>
      </c>
      <c r="DA34" s="69">
        <v>0</v>
      </c>
      <c r="DB34" s="69">
        <v>0.188635</v>
      </c>
      <c r="DC34" s="69">
        <v>12.8078</v>
      </c>
      <c r="DD34" s="69">
        <v>73.682299999999998</v>
      </c>
      <c r="DE34" s="69">
        <v>358.32</v>
      </c>
      <c r="DF34" s="69">
        <v>0</v>
      </c>
      <c r="DG34" s="69"/>
      <c r="DH34" s="69">
        <v>0</v>
      </c>
      <c r="DI34" s="69">
        <v>0</v>
      </c>
      <c r="DJ34" s="69"/>
      <c r="DK34" s="69">
        <v>0</v>
      </c>
      <c r="DL34" s="69" t="s">
        <v>374</v>
      </c>
      <c r="DM34" s="69" t="s">
        <v>279</v>
      </c>
      <c r="DN34" s="69" t="s">
        <v>253</v>
      </c>
      <c r="DO34" s="69" t="s">
        <v>79</v>
      </c>
      <c r="DP34" s="69" t="s">
        <v>375</v>
      </c>
      <c r="DQ34" s="69" t="s">
        <v>80</v>
      </c>
      <c r="DR34" s="69" t="s">
        <v>376</v>
      </c>
      <c r="DS34" s="69" t="s">
        <v>408</v>
      </c>
    </row>
    <row r="35" spans="2:123" x14ac:dyDescent="0.25">
      <c r="B35" s="69" t="s">
        <v>420</v>
      </c>
      <c r="C35" s="69" t="s">
        <v>87</v>
      </c>
      <c r="D35" s="69">
        <v>1010216</v>
      </c>
      <c r="E35" s="69" t="s">
        <v>81</v>
      </c>
      <c r="F35" s="69" t="s">
        <v>78</v>
      </c>
      <c r="G35" s="76">
        <v>8.6111111111111124E-2</v>
      </c>
      <c r="H35" s="69" t="s">
        <v>115</v>
      </c>
      <c r="I35" s="69">
        <v>15.6</v>
      </c>
      <c r="J35" s="69" t="s">
        <v>248</v>
      </c>
      <c r="K35" s="69" t="s">
        <v>248</v>
      </c>
      <c r="L35" s="69" t="s">
        <v>421</v>
      </c>
      <c r="M35" s="69">
        <v>14181.1</v>
      </c>
      <c r="N35" s="69">
        <v>41608.1</v>
      </c>
      <c r="O35" s="69">
        <v>15534.1</v>
      </c>
      <c r="P35" s="69">
        <v>0</v>
      </c>
      <c r="Q35" s="69">
        <v>0</v>
      </c>
      <c r="R35" s="69">
        <v>0</v>
      </c>
      <c r="S35" s="69">
        <v>66630.2</v>
      </c>
      <c r="T35" s="69">
        <v>137954</v>
      </c>
      <c r="U35" s="69">
        <v>81817.899999999994</v>
      </c>
      <c r="V35" s="69">
        <v>0</v>
      </c>
      <c r="W35" s="69">
        <v>0</v>
      </c>
      <c r="X35" s="69">
        <v>219771</v>
      </c>
      <c r="Y35" s="69">
        <v>0</v>
      </c>
      <c r="Z35" s="69">
        <v>0</v>
      </c>
      <c r="AA35" s="69">
        <v>0</v>
      </c>
      <c r="AB35" s="69">
        <v>0</v>
      </c>
      <c r="AC35" s="69">
        <v>0</v>
      </c>
      <c r="AD35" s="69">
        <v>2441.0100000000002</v>
      </c>
      <c r="AE35" s="69">
        <v>0</v>
      </c>
      <c r="AF35" s="69">
        <v>2441.0100000000002</v>
      </c>
      <c r="AG35" s="69">
        <v>0</v>
      </c>
      <c r="AH35" s="69">
        <v>0</v>
      </c>
      <c r="AI35" s="69">
        <v>0</v>
      </c>
      <c r="AJ35" s="69">
        <v>2441.0100000000002</v>
      </c>
      <c r="AK35" s="69">
        <v>0</v>
      </c>
      <c r="AL35" s="69">
        <v>0</v>
      </c>
      <c r="AM35" s="69">
        <v>0</v>
      </c>
      <c r="AN35" s="69">
        <v>0</v>
      </c>
      <c r="AO35" s="69">
        <v>0</v>
      </c>
      <c r="AP35" s="69">
        <v>0</v>
      </c>
      <c r="AQ35" s="69">
        <v>0</v>
      </c>
      <c r="AR35" s="69">
        <v>0</v>
      </c>
      <c r="AS35" s="69">
        <v>0</v>
      </c>
      <c r="AT35" s="69">
        <v>0</v>
      </c>
      <c r="AU35" s="69">
        <v>0</v>
      </c>
      <c r="AV35" s="69">
        <v>0</v>
      </c>
      <c r="AW35" s="69">
        <v>11.0467</v>
      </c>
      <c r="AX35" s="69">
        <v>63.128900000000002</v>
      </c>
      <c r="AY35" s="69">
        <v>22.4787</v>
      </c>
      <c r="AZ35" s="69">
        <v>0</v>
      </c>
      <c r="BA35" s="69">
        <v>0</v>
      </c>
      <c r="BB35" s="69">
        <v>17.9175</v>
      </c>
      <c r="BC35" s="69">
        <v>72.959599999999995</v>
      </c>
      <c r="BD35" s="69">
        <v>187.53200000000001</v>
      </c>
      <c r="BE35" s="69">
        <v>0</v>
      </c>
      <c r="BF35" s="69"/>
      <c r="BG35" s="69">
        <v>0</v>
      </c>
      <c r="BH35" s="69">
        <v>0.75</v>
      </c>
      <c r="BI35" s="69" t="s">
        <v>205</v>
      </c>
      <c r="BJ35" s="69">
        <v>0</v>
      </c>
      <c r="BK35" s="69" t="s">
        <v>248</v>
      </c>
      <c r="BL35" s="69" t="s">
        <v>248</v>
      </c>
      <c r="BM35" s="69" t="s">
        <v>386</v>
      </c>
      <c r="BN35" s="69">
        <v>21.264199999999999</v>
      </c>
      <c r="BO35" s="69">
        <v>32179.200000000001</v>
      </c>
      <c r="BP35" s="69">
        <v>12933.7</v>
      </c>
      <c r="BQ35" s="69">
        <v>0</v>
      </c>
      <c r="BR35" s="69">
        <v>1454.86</v>
      </c>
      <c r="BS35" s="69">
        <v>0</v>
      </c>
      <c r="BT35" s="69">
        <v>66630.2</v>
      </c>
      <c r="BU35" s="69">
        <v>113219</v>
      </c>
      <c r="BV35" s="69">
        <v>81817.899999999994</v>
      </c>
      <c r="BW35" s="69">
        <v>0</v>
      </c>
      <c r="BX35" s="69">
        <v>0</v>
      </c>
      <c r="BY35" s="69">
        <v>195037</v>
      </c>
      <c r="BZ35" s="69">
        <v>3416.97</v>
      </c>
      <c r="CA35" s="69">
        <v>0</v>
      </c>
      <c r="CB35" s="69">
        <v>0</v>
      </c>
      <c r="CC35" s="69">
        <v>0</v>
      </c>
      <c r="CD35" s="69">
        <v>0</v>
      </c>
      <c r="CE35" s="69">
        <v>2503.66</v>
      </c>
      <c r="CF35" s="69">
        <v>0</v>
      </c>
      <c r="CG35" s="69">
        <v>5920.63</v>
      </c>
      <c r="CH35" s="69">
        <v>0</v>
      </c>
      <c r="CI35" s="69">
        <v>0</v>
      </c>
      <c r="CJ35" s="69">
        <v>0</v>
      </c>
      <c r="CK35" s="69">
        <v>5920.63</v>
      </c>
      <c r="CL35" s="69">
        <v>0</v>
      </c>
      <c r="CM35" s="69">
        <v>0</v>
      </c>
      <c r="CN35" s="69">
        <v>0</v>
      </c>
      <c r="CO35" s="69">
        <v>0</v>
      </c>
      <c r="CP35" s="69">
        <v>0</v>
      </c>
      <c r="CQ35" s="69">
        <v>0</v>
      </c>
      <c r="CR35" s="69">
        <v>0</v>
      </c>
      <c r="CS35" s="69">
        <v>0</v>
      </c>
      <c r="CT35" s="69">
        <v>0</v>
      </c>
      <c r="CU35" s="69">
        <v>0</v>
      </c>
      <c r="CV35" s="69">
        <v>0</v>
      </c>
      <c r="CW35" s="69">
        <v>0</v>
      </c>
      <c r="CX35" s="69">
        <v>27.4008</v>
      </c>
      <c r="CY35" s="69">
        <v>65.658000000000001</v>
      </c>
      <c r="CZ35" s="69">
        <v>17.376200000000001</v>
      </c>
      <c r="DA35" s="69">
        <v>0</v>
      </c>
      <c r="DB35" s="69">
        <v>1.16842</v>
      </c>
      <c r="DC35" s="69">
        <v>18.377400000000002</v>
      </c>
      <c r="DD35" s="69">
        <v>72.959599999999995</v>
      </c>
      <c r="DE35" s="69">
        <v>202.941</v>
      </c>
      <c r="DF35" s="69">
        <v>0</v>
      </c>
      <c r="DG35" s="69"/>
      <c r="DH35" s="69">
        <v>0</v>
      </c>
      <c r="DI35" s="69">
        <v>37.5</v>
      </c>
      <c r="DJ35" s="69" t="s">
        <v>205</v>
      </c>
      <c r="DK35" s="69">
        <v>0</v>
      </c>
      <c r="DL35" s="69" t="s">
        <v>374</v>
      </c>
      <c r="DM35" s="69" t="s">
        <v>279</v>
      </c>
      <c r="DN35" s="69" t="s">
        <v>253</v>
      </c>
      <c r="DO35" s="69" t="s">
        <v>79</v>
      </c>
      <c r="DP35" s="69" t="s">
        <v>375</v>
      </c>
      <c r="DQ35" s="69" t="s">
        <v>80</v>
      </c>
      <c r="DR35" s="69" t="s">
        <v>376</v>
      </c>
      <c r="DS35" s="69" t="s">
        <v>408</v>
      </c>
    </row>
    <row r="36" spans="2:123" x14ac:dyDescent="0.25">
      <c r="B36" s="69" t="s">
        <v>422</v>
      </c>
      <c r="C36" s="69" t="s">
        <v>88</v>
      </c>
      <c r="D36" s="69">
        <v>1010306</v>
      </c>
      <c r="E36" s="69" t="s">
        <v>83</v>
      </c>
      <c r="F36" s="69" t="s">
        <v>78</v>
      </c>
      <c r="G36" s="76">
        <v>8.1250000000000003E-2</v>
      </c>
      <c r="H36" s="69" t="s">
        <v>115</v>
      </c>
      <c r="I36" s="69">
        <v>11.1</v>
      </c>
      <c r="J36" s="69" t="s">
        <v>248</v>
      </c>
      <c r="K36" s="69" t="s">
        <v>248</v>
      </c>
      <c r="L36" s="69" t="s">
        <v>261</v>
      </c>
      <c r="M36" s="69">
        <v>320.56599999999997</v>
      </c>
      <c r="N36" s="69">
        <v>60912.5</v>
      </c>
      <c r="O36" s="69">
        <v>21265.3</v>
      </c>
      <c r="P36" s="69">
        <v>0</v>
      </c>
      <c r="Q36" s="69">
        <v>0</v>
      </c>
      <c r="R36" s="69">
        <v>0</v>
      </c>
      <c r="S36" s="69">
        <v>65628.2</v>
      </c>
      <c r="T36" s="69">
        <v>148127</v>
      </c>
      <c r="U36" s="69">
        <v>81817.899999999994</v>
      </c>
      <c r="V36" s="69">
        <v>0</v>
      </c>
      <c r="W36" s="69">
        <v>0</v>
      </c>
      <c r="X36" s="69">
        <v>229944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2025.68</v>
      </c>
      <c r="AE36" s="69">
        <v>0</v>
      </c>
      <c r="AF36" s="69">
        <v>2025.68</v>
      </c>
      <c r="AG36" s="69">
        <v>0</v>
      </c>
      <c r="AH36" s="69">
        <v>0</v>
      </c>
      <c r="AI36" s="69">
        <v>0</v>
      </c>
      <c r="AJ36" s="69">
        <v>2025.68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69">
        <v>0.26925300000000002</v>
      </c>
      <c r="AX36" s="69">
        <v>83.593000000000004</v>
      </c>
      <c r="AY36" s="69">
        <v>28.43</v>
      </c>
      <c r="AZ36" s="69">
        <v>0</v>
      </c>
      <c r="BA36" s="69">
        <v>0</v>
      </c>
      <c r="BB36" s="69">
        <v>14.8316</v>
      </c>
      <c r="BC36" s="69">
        <v>72.100899999999996</v>
      </c>
      <c r="BD36" s="69">
        <v>199.22499999999999</v>
      </c>
      <c r="BE36" s="69">
        <v>0</v>
      </c>
      <c r="BF36" s="69"/>
      <c r="BG36" s="69">
        <v>0</v>
      </c>
      <c r="BH36" s="69">
        <v>0</v>
      </c>
      <c r="BI36" s="69"/>
      <c r="BJ36" s="69">
        <v>0</v>
      </c>
      <c r="BK36" s="69" t="s">
        <v>248</v>
      </c>
      <c r="BL36" s="69" t="s">
        <v>248</v>
      </c>
      <c r="BM36" s="69" t="s">
        <v>417</v>
      </c>
      <c r="BN36" s="69">
        <v>7.4831300000000001</v>
      </c>
      <c r="BO36" s="69">
        <v>62172.9</v>
      </c>
      <c r="BP36" s="69">
        <v>12865.5</v>
      </c>
      <c r="BQ36" s="69">
        <v>0</v>
      </c>
      <c r="BR36" s="69">
        <v>712.11599999999999</v>
      </c>
      <c r="BS36" s="69">
        <v>0</v>
      </c>
      <c r="BT36" s="69">
        <v>65628.2</v>
      </c>
      <c r="BU36" s="69">
        <v>141386</v>
      </c>
      <c r="BV36" s="69">
        <v>81817.899999999994</v>
      </c>
      <c r="BW36" s="69">
        <v>0</v>
      </c>
      <c r="BX36" s="69">
        <v>0</v>
      </c>
      <c r="BY36" s="69">
        <v>223204</v>
      </c>
      <c r="BZ36" s="69">
        <v>1256.0999999999999</v>
      </c>
      <c r="CA36" s="69">
        <v>0</v>
      </c>
      <c r="CB36" s="69">
        <v>0</v>
      </c>
      <c r="CC36" s="69">
        <v>0</v>
      </c>
      <c r="CD36" s="69">
        <v>0</v>
      </c>
      <c r="CE36" s="69">
        <v>2077.42</v>
      </c>
      <c r="CF36" s="69">
        <v>0</v>
      </c>
      <c r="CG36" s="69">
        <v>3333.52</v>
      </c>
      <c r="CH36" s="69">
        <v>0</v>
      </c>
      <c r="CI36" s="69">
        <v>0</v>
      </c>
      <c r="CJ36" s="69">
        <v>0</v>
      </c>
      <c r="CK36" s="69">
        <v>3333.52</v>
      </c>
      <c r="CL36" s="69">
        <v>0</v>
      </c>
      <c r="CM36" s="69">
        <v>0</v>
      </c>
      <c r="CN36" s="69">
        <v>0</v>
      </c>
      <c r="CO36" s="69">
        <v>0</v>
      </c>
      <c r="CP36" s="69">
        <v>0</v>
      </c>
      <c r="CQ36" s="69">
        <v>0</v>
      </c>
      <c r="CR36" s="69">
        <v>0</v>
      </c>
      <c r="CS36" s="69">
        <v>0</v>
      </c>
      <c r="CT36" s="69">
        <v>0</v>
      </c>
      <c r="CU36" s="69">
        <v>0</v>
      </c>
      <c r="CV36" s="69">
        <v>0</v>
      </c>
      <c r="CW36" s="69">
        <v>0</v>
      </c>
      <c r="CX36" s="69">
        <v>9.9408799999999999</v>
      </c>
      <c r="CY36" s="69">
        <v>96.936199999999999</v>
      </c>
      <c r="CZ36" s="69">
        <v>15.5661</v>
      </c>
      <c r="DA36" s="69">
        <v>0</v>
      </c>
      <c r="DB36" s="69">
        <v>0.56709299999999996</v>
      </c>
      <c r="DC36" s="69">
        <v>15.2104</v>
      </c>
      <c r="DD36" s="69">
        <v>72.100899999999996</v>
      </c>
      <c r="DE36" s="69">
        <v>210.322</v>
      </c>
      <c r="DF36" s="69">
        <v>0</v>
      </c>
      <c r="DG36" s="69"/>
      <c r="DH36" s="69">
        <v>0</v>
      </c>
      <c r="DI36" s="69">
        <v>1.25</v>
      </c>
      <c r="DJ36" s="69" t="s">
        <v>207</v>
      </c>
      <c r="DK36" s="69">
        <v>0</v>
      </c>
      <c r="DL36" s="69" t="s">
        <v>374</v>
      </c>
      <c r="DM36" s="69" t="s">
        <v>279</v>
      </c>
      <c r="DN36" s="69" t="s">
        <v>253</v>
      </c>
      <c r="DO36" s="69" t="s">
        <v>79</v>
      </c>
      <c r="DP36" s="69" t="s">
        <v>375</v>
      </c>
      <c r="DQ36" s="69" t="s">
        <v>80</v>
      </c>
      <c r="DR36" s="69" t="s">
        <v>376</v>
      </c>
      <c r="DS36" s="69" t="s">
        <v>408</v>
      </c>
    </row>
    <row r="37" spans="2:123" x14ac:dyDescent="0.25">
      <c r="B37" s="70" t="s">
        <v>423</v>
      </c>
      <c r="C37" s="70" t="s">
        <v>217</v>
      </c>
      <c r="D37" s="70">
        <v>402507</v>
      </c>
      <c r="E37" s="70" t="s">
        <v>93</v>
      </c>
      <c r="F37" s="70" t="s">
        <v>78</v>
      </c>
      <c r="G37" s="72">
        <v>0.35902777777777778</v>
      </c>
      <c r="H37" s="70" t="s">
        <v>117</v>
      </c>
      <c r="I37" s="70">
        <v>-22</v>
      </c>
      <c r="J37" s="70" t="s">
        <v>248</v>
      </c>
      <c r="K37" s="70" t="s">
        <v>248</v>
      </c>
      <c r="L37" s="70" t="s">
        <v>424</v>
      </c>
      <c r="M37" s="70">
        <v>81.933700000000002</v>
      </c>
      <c r="N37" s="70">
        <v>303202</v>
      </c>
      <c r="O37" s="70">
        <v>249784</v>
      </c>
      <c r="P37" s="70">
        <v>1595.39</v>
      </c>
      <c r="Q37" s="70">
        <v>461718</v>
      </c>
      <c r="R37" s="70">
        <v>0</v>
      </c>
      <c r="S37" s="70">
        <v>741988</v>
      </c>
      <c r="T37" s="67">
        <v>1758370</v>
      </c>
      <c r="U37" s="67">
        <v>2135580</v>
      </c>
      <c r="V37" s="70">
        <v>0</v>
      </c>
      <c r="W37" s="70">
        <v>0</v>
      </c>
      <c r="X37" s="67">
        <v>3893950</v>
      </c>
      <c r="Y37" s="70">
        <v>12592.7</v>
      </c>
      <c r="Z37" s="70">
        <v>0</v>
      </c>
      <c r="AA37" s="70">
        <v>0</v>
      </c>
      <c r="AB37" s="70">
        <v>0</v>
      </c>
      <c r="AC37" s="70">
        <v>0</v>
      </c>
      <c r="AD37" s="70">
        <v>8739.5300000000007</v>
      </c>
      <c r="AE37" s="70">
        <v>0</v>
      </c>
      <c r="AF37" s="70">
        <v>21332.2</v>
      </c>
      <c r="AG37" s="70">
        <v>0</v>
      </c>
      <c r="AH37" s="70">
        <v>0</v>
      </c>
      <c r="AI37" s="70">
        <v>0</v>
      </c>
      <c r="AJ37" s="70">
        <v>21332.2</v>
      </c>
      <c r="AK37" s="70">
        <v>0</v>
      </c>
      <c r="AL37" s="70">
        <v>0</v>
      </c>
      <c r="AM37" s="70">
        <v>0</v>
      </c>
      <c r="AN37" s="70">
        <v>0</v>
      </c>
      <c r="AO37" s="70">
        <v>0</v>
      </c>
      <c r="AP37" s="70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4.4809200000000002</v>
      </c>
      <c r="AX37" s="70">
        <v>23.712900000000001</v>
      </c>
      <c r="AY37" s="70">
        <v>13.1577</v>
      </c>
      <c r="AZ37" s="70">
        <v>0.20514199999999999</v>
      </c>
      <c r="BA37" s="70">
        <v>22.851199999999999</v>
      </c>
      <c r="BB37" s="70">
        <v>2.9007299999999998</v>
      </c>
      <c r="BC37" s="70">
        <v>38.097900000000003</v>
      </c>
      <c r="BD37" s="70">
        <v>105.407</v>
      </c>
      <c r="BE37" s="70">
        <v>0</v>
      </c>
      <c r="BF37" s="70"/>
      <c r="BG37" s="70">
        <v>0</v>
      </c>
      <c r="BH37" s="70">
        <v>0</v>
      </c>
      <c r="BI37" s="70"/>
      <c r="BJ37" s="70">
        <v>0</v>
      </c>
      <c r="BK37" s="70" t="s">
        <v>248</v>
      </c>
      <c r="BL37" s="70" t="s">
        <v>248</v>
      </c>
      <c r="BM37" s="70" t="s">
        <v>425</v>
      </c>
      <c r="BN37" s="70">
        <v>89.085400000000007</v>
      </c>
      <c r="BO37" s="70">
        <v>229786</v>
      </c>
      <c r="BP37" s="70">
        <v>190699</v>
      </c>
      <c r="BQ37" s="70">
        <v>31731.5</v>
      </c>
      <c r="BR37" s="70">
        <v>108679</v>
      </c>
      <c r="BS37" s="70">
        <v>0</v>
      </c>
      <c r="BT37" s="70">
        <v>741988</v>
      </c>
      <c r="BU37" s="67">
        <v>1302970</v>
      </c>
      <c r="BV37" s="67">
        <v>2135580</v>
      </c>
      <c r="BW37" s="70">
        <v>0</v>
      </c>
      <c r="BX37" s="70">
        <v>0</v>
      </c>
      <c r="BY37" s="67">
        <v>3438550</v>
      </c>
      <c r="BZ37" s="70">
        <v>14791.9</v>
      </c>
      <c r="CA37" s="70">
        <v>0</v>
      </c>
      <c r="CB37" s="70">
        <v>0</v>
      </c>
      <c r="CC37" s="70">
        <v>0</v>
      </c>
      <c r="CD37" s="70">
        <v>0</v>
      </c>
      <c r="CE37" s="70">
        <v>8740.14</v>
      </c>
      <c r="CF37" s="70">
        <v>0</v>
      </c>
      <c r="CG37" s="70">
        <v>23532</v>
      </c>
      <c r="CH37" s="70">
        <v>0</v>
      </c>
      <c r="CI37" s="70">
        <v>0</v>
      </c>
      <c r="CJ37" s="70">
        <v>0</v>
      </c>
      <c r="CK37" s="70">
        <v>23532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5.2042900000000003</v>
      </c>
      <c r="CY37" s="70">
        <v>18.248200000000001</v>
      </c>
      <c r="CZ37" s="70">
        <v>10.409000000000001</v>
      </c>
      <c r="DA37" s="70">
        <v>2.68384</v>
      </c>
      <c r="DB37" s="70">
        <v>6.008</v>
      </c>
      <c r="DC37" s="70">
        <v>2.9009399999999999</v>
      </c>
      <c r="DD37" s="70">
        <v>38.097900000000003</v>
      </c>
      <c r="DE37" s="70">
        <v>83.552199999999999</v>
      </c>
      <c r="DF37" s="70">
        <v>0</v>
      </c>
      <c r="DG37" s="70"/>
      <c r="DH37" s="70">
        <v>0</v>
      </c>
      <c r="DI37" s="70">
        <v>4.5</v>
      </c>
      <c r="DJ37" s="70" t="s">
        <v>259</v>
      </c>
      <c r="DK37" s="70">
        <v>0</v>
      </c>
      <c r="DL37" s="70" t="s">
        <v>426</v>
      </c>
      <c r="DM37" s="70" t="s">
        <v>279</v>
      </c>
      <c r="DN37" s="70" t="s">
        <v>253</v>
      </c>
      <c r="DO37" s="70" t="s">
        <v>79</v>
      </c>
      <c r="DP37" s="70" t="s">
        <v>375</v>
      </c>
      <c r="DQ37" s="70" t="s">
        <v>80</v>
      </c>
      <c r="DR37" s="70" t="s">
        <v>376</v>
      </c>
      <c r="DS37" s="70" t="s">
        <v>427</v>
      </c>
    </row>
    <row r="38" spans="2:123" x14ac:dyDescent="0.25">
      <c r="B38" s="70" t="s">
        <v>428</v>
      </c>
      <c r="C38" s="70" t="s">
        <v>214</v>
      </c>
      <c r="D38" s="70">
        <v>400007</v>
      </c>
      <c r="E38" s="70" t="s">
        <v>93</v>
      </c>
      <c r="F38" s="70" t="s">
        <v>78</v>
      </c>
      <c r="G38" s="72">
        <v>0.36458333333333331</v>
      </c>
      <c r="H38" s="70" t="s">
        <v>117</v>
      </c>
      <c r="I38" s="70">
        <v>-21.9</v>
      </c>
      <c r="J38" s="70" t="s">
        <v>248</v>
      </c>
      <c r="K38" s="70" t="s">
        <v>248</v>
      </c>
      <c r="L38" s="70" t="s">
        <v>424</v>
      </c>
      <c r="M38" s="70">
        <v>94.130200000000002</v>
      </c>
      <c r="N38" s="70">
        <v>327539</v>
      </c>
      <c r="O38" s="70">
        <v>258556</v>
      </c>
      <c r="P38" s="70">
        <v>1826.16</v>
      </c>
      <c r="Q38" s="70">
        <v>461919</v>
      </c>
      <c r="R38" s="70">
        <v>0</v>
      </c>
      <c r="S38" s="70">
        <v>729776</v>
      </c>
      <c r="T38" s="67">
        <v>1779710</v>
      </c>
      <c r="U38" s="67">
        <v>2135580</v>
      </c>
      <c r="V38" s="70">
        <v>0</v>
      </c>
      <c r="W38" s="70">
        <v>0</v>
      </c>
      <c r="X38" s="67">
        <v>3915290</v>
      </c>
      <c r="Y38" s="70">
        <v>14467.2</v>
      </c>
      <c r="Z38" s="70">
        <v>0</v>
      </c>
      <c r="AA38" s="70">
        <v>0</v>
      </c>
      <c r="AB38" s="70">
        <v>0</v>
      </c>
      <c r="AC38" s="70">
        <v>0</v>
      </c>
      <c r="AD38" s="70">
        <v>8739.5400000000009</v>
      </c>
      <c r="AE38" s="70">
        <v>0</v>
      </c>
      <c r="AF38" s="70">
        <v>23206.7</v>
      </c>
      <c r="AG38" s="70">
        <v>0</v>
      </c>
      <c r="AH38" s="70">
        <v>0</v>
      </c>
      <c r="AI38" s="70">
        <v>0</v>
      </c>
      <c r="AJ38" s="70">
        <v>23206.7</v>
      </c>
      <c r="AK38" s="70">
        <v>0</v>
      </c>
      <c r="AL38" s="70">
        <v>0</v>
      </c>
      <c r="AM38" s="70">
        <v>0</v>
      </c>
      <c r="AN38" s="70">
        <v>0</v>
      </c>
      <c r="AO38" s="70">
        <v>0</v>
      </c>
      <c r="AP38" s="70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5.1570499999999999</v>
      </c>
      <c r="AX38" s="70">
        <v>26.0946</v>
      </c>
      <c r="AY38" s="70">
        <v>13.6004</v>
      </c>
      <c r="AZ38" s="70">
        <v>0.23036200000000001</v>
      </c>
      <c r="BA38" s="70">
        <v>22.888999999999999</v>
      </c>
      <c r="BB38" s="70">
        <v>2.9007399999999999</v>
      </c>
      <c r="BC38" s="70">
        <v>37.432400000000001</v>
      </c>
      <c r="BD38" s="70">
        <v>108.30500000000001</v>
      </c>
      <c r="BE38" s="70">
        <v>0</v>
      </c>
      <c r="BF38" s="70"/>
      <c r="BG38" s="70">
        <v>0</v>
      </c>
      <c r="BH38" s="70">
        <v>0</v>
      </c>
      <c r="BI38" s="70"/>
      <c r="BJ38" s="70">
        <v>0</v>
      </c>
      <c r="BK38" s="70" t="s">
        <v>248</v>
      </c>
      <c r="BL38" s="70" t="s">
        <v>248</v>
      </c>
      <c r="BM38" s="70" t="s">
        <v>425</v>
      </c>
      <c r="BN38" s="70">
        <v>110.026</v>
      </c>
      <c r="BO38" s="70">
        <v>244678</v>
      </c>
      <c r="BP38" s="70">
        <v>200398</v>
      </c>
      <c r="BQ38" s="70">
        <v>33743.199999999997</v>
      </c>
      <c r="BR38" s="70">
        <v>116101</v>
      </c>
      <c r="BS38" s="70">
        <v>0</v>
      </c>
      <c r="BT38" s="70">
        <v>729779</v>
      </c>
      <c r="BU38" s="67">
        <v>1324810</v>
      </c>
      <c r="BV38" s="67">
        <v>2135580</v>
      </c>
      <c r="BW38" s="70">
        <v>0</v>
      </c>
      <c r="BX38" s="70">
        <v>0</v>
      </c>
      <c r="BY38" s="67">
        <v>3460390</v>
      </c>
      <c r="BZ38" s="70">
        <v>18446.099999999999</v>
      </c>
      <c r="CA38" s="70">
        <v>0</v>
      </c>
      <c r="CB38" s="70">
        <v>0</v>
      </c>
      <c r="CC38" s="70">
        <v>0</v>
      </c>
      <c r="CD38" s="70">
        <v>0</v>
      </c>
      <c r="CE38" s="70">
        <v>8740.16</v>
      </c>
      <c r="CF38" s="70">
        <v>0</v>
      </c>
      <c r="CG38" s="70">
        <v>27186.3</v>
      </c>
      <c r="CH38" s="70">
        <v>0</v>
      </c>
      <c r="CI38" s="70">
        <v>0</v>
      </c>
      <c r="CJ38" s="70">
        <v>0</v>
      </c>
      <c r="CK38" s="70">
        <v>27186.3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6.4478200000000001</v>
      </c>
      <c r="CY38" s="70">
        <v>19.4419</v>
      </c>
      <c r="CZ38" s="70">
        <v>10.954700000000001</v>
      </c>
      <c r="DA38" s="70">
        <v>2.85541</v>
      </c>
      <c r="DB38" s="70">
        <v>6.4130000000000003</v>
      </c>
      <c r="DC38" s="70">
        <v>2.9009499999999999</v>
      </c>
      <c r="DD38" s="70">
        <v>37.432600000000001</v>
      </c>
      <c r="DE38" s="70">
        <v>86.446399999999997</v>
      </c>
      <c r="DF38" s="70">
        <v>0</v>
      </c>
      <c r="DG38" s="70"/>
      <c r="DH38" s="70">
        <v>0</v>
      </c>
      <c r="DI38" s="70">
        <v>1.5</v>
      </c>
      <c r="DJ38" s="70" t="s">
        <v>259</v>
      </c>
      <c r="DK38" s="70">
        <v>0</v>
      </c>
      <c r="DL38" s="70" t="s">
        <v>426</v>
      </c>
      <c r="DM38" s="70" t="s">
        <v>279</v>
      </c>
      <c r="DN38" s="70" t="s">
        <v>253</v>
      </c>
      <c r="DO38" s="70" t="s">
        <v>79</v>
      </c>
      <c r="DP38" s="70" t="s">
        <v>375</v>
      </c>
      <c r="DQ38" s="70" t="s">
        <v>80</v>
      </c>
      <c r="DR38" s="70" t="s">
        <v>376</v>
      </c>
      <c r="DS38" s="70" t="s">
        <v>427</v>
      </c>
    </row>
    <row r="39" spans="2:123" x14ac:dyDescent="0.25">
      <c r="B39" s="70" t="s">
        <v>429</v>
      </c>
      <c r="C39" s="70" t="s">
        <v>217</v>
      </c>
      <c r="D39" s="70">
        <v>402507</v>
      </c>
      <c r="E39" s="70" t="s">
        <v>93</v>
      </c>
      <c r="F39" s="70" t="s">
        <v>78</v>
      </c>
      <c r="G39" s="72">
        <v>0.36527777777777781</v>
      </c>
      <c r="H39" s="70" t="s">
        <v>117</v>
      </c>
      <c r="I39" s="70">
        <v>-22</v>
      </c>
      <c r="J39" s="70" t="s">
        <v>248</v>
      </c>
      <c r="K39" s="70" t="s">
        <v>248</v>
      </c>
      <c r="L39" s="70" t="s">
        <v>424</v>
      </c>
      <c r="M39" s="70">
        <v>81.933700000000002</v>
      </c>
      <c r="N39" s="70">
        <v>303202</v>
      </c>
      <c r="O39" s="70">
        <v>249784</v>
      </c>
      <c r="P39" s="70">
        <v>1595.39</v>
      </c>
      <c r="Q39" s="70">
        <v>461718</v>
      </c>
      <c r="R39" s="70">
        <v>0</v>
      </c>
      <c r="S39" s="70">
        <v>741988</v>
      </c>
      <c r="T39" s="67">
        <v>1758370</v>
      </c>
      <c r="U39" s="67">
        <v>2135580</v>
      </c>
      <c r="V39" s="70">
        <v>0</v>
      </c>
      <c r="W39" s="70">
        <v>0</v>
      </c>
      <c r="X39" s="67">
        <v>3893950</v>
      </c>
      <c r="Y39" s="70">
        <v>12592.7</v>
      </c>
      <c r="Z39" s="70">
        <v>0</v>
      </c>
      <c r="AA39" s="70">
        <v>0</v>
      </c>
      <c r="AB39" s="70">
        <v>0</v>
      </c>
      <c r="AC39" s="70">
        <v>0</v>
      </c>
      <c r="AD39" s="70">
        <v>8739.5300000000007</v>
      </c>
      <c r="AE39" s="70">
        <v>0</v>
      </c>
      <c r="AF39" s="70">
        <v>21332.2</v>
      </c>
      <c r="AG39" s="70">
        <v>0</v>
      </c>
      <c r="AH39" s="70">
        <v>0</v>
      </c>
      <c r="AI39" s="70">
        <v>0</v>
      </c>
      <c r="AJ39" s="70">
        <v>21332.2</v>
      </c>
      <c r="AK39" s="70">
        <v>0</v>
      </c>
      <c r="AL39" s="70">
        <v>0</v>
      </c>
      <c r="AM39" s="70">
        <v>0</v>
      </c>
      <c r="AN39" s="70">
        <v>0</v>
      </c>
      <c r="AO39" s="70">
        <v>0</v>
      </c>
      <c r="AP39" s="70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4.4809200000000002</v>
      </c>
      <c r="AX39" s="70">
        <v>23.712900000000001</v>
      </c>
      <c r="AY39" s="70">
        <v>13.1577</v>
      </c>
      <c r="AZ39" s="70">
        <v>0.20514199999999999</v>
      </c>
      <c r="BA39" s="70">
        <v>22.851199999999999</v>
      </c>
      <c r="BB39" s="70">
        <v>2.9007299999999998</v>
      </c>
      <c r="BC39" s="70">
        <v>38.097900000000003</v>
      </c>
      <c r="BD39" s="70">
        <v>105.407</v>
      </c>
      <c r="BE39" s="70">
        <v>0</v>
      </c>
      <c r="BF39" s="70"/>
      <c r="BG39" s="70">
        <v>0</v>
      </c>
      <c r="BH39" s="70">
        <v>0</v>
      </c>
      <c r="BI39" s="70"/>
      <c r="BJ39" s="70">
        <v>0</v>
      </c>
      <c r="BK39" s="70" t="s">
        <v>248</v>
      </c>
      <c r="BL39" s="70" t="s">
        <v>248</v>
      </c>
      <c r="BM39" s="70" t="s">
        <v>425</v>
      </c>
      <c r="BN39" s="70">
        <v>89.085400000000007</v>
      </c>
      <c r="BO39" s="70">
        <v>229786</v>
      </c>
      <c r="BP39" s="70">
        <v>190699</v>
      </c>
      <c r="BQ39" s="70">
        <v>31731.5</v>
      </c>
      <c r="BR39" s="70">
        <v>108679</v>
      </c>
      <c r="BS39" s="70">
        <v>0</v>
      </c>
      <c r="BT39" s="70">
        <v>741988</v>
      </c>
      <c r="BU39" s="67">
        <v>1302970</v>
      </c>
      <c r="BV39" s="67">
        <v>2135580</v>
      </c>
      <c r="BW39" s="70">
        <v>0</v>
      </c>
      <c r="BX39" s="70">
        <v>0</v>
      </c>
      <c r="BY39" s="67">
        <v>3438550</v>
      </c>
      <c r="BZ39" s="70">
        <v>14791.9</v>
      </c>
      <c r="CA39" s="70">
        <v>0</v>
      </c>
      <c r="CB39" s="70">
        <v>0</v>
      </c>
      <c r="CC39" s="70">
        <v>0</v>
      </c>
      <c r="CD39" s="70">
        <v>0</v>
      </c>
      <c r="CE39" s="70">
        <v>8740.14</v>
      </c>
      <c r="CF39" s="70">
        <v>0</v>
      </c>
      <c r="CG39" s="70">
        <v>23532</v>
      </c>
      <c r="CH39" s="70">
        <v>0</v>
      </c>
      <c r="CI39" s="70">
        <v>0</v>
      </c>
      <c r="CJ39" s="70">
        <v>0</v>
      </c>
      <c r="CK39" s="70">
        <v>23532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5.2042900000000003</v>
      </c>
      <c r="CY39" s="70">
        <v>18.248200000000001</v>
      </c>
      <c r="CZ39" s="70">
        <v>10.409000000000001</v>
      </c>
      <c r="DA39" s="70">
        <v>2.68384</v>
      </c>
      <c r="DB39" s="70">
        <v>6.008</v>
      </c>
      <c r="DC39" s="70">
        <v>2.9009399999999999</v>
      </c>
      <c r="DD39" s="70">
        <v>38.097900000000003</v>
      </c>
      <c r="DE39" s="70">
        <v>83.552199999999999</v>
      </c>
      <c r="DF39" s="70">
        <v>0</v>
      </c>
      <c r="DG39" s="70"/>
      <c r="DH39" s="70">
        <v>0</v>
      </c>
      <c r="DI39" s="70">
        <v>4.5</v>
      </c>
      <c r="DJ39" s="70" t="s">
        <v>259</v>
      </c>
      <c r="DK39" s="70">
        <v>0</v>
      </c>
      <c r="DL39" s="70" t="s">
        <v>426</v>
      </c>
      <c r="DM39" s="70" t="s">
        <v>279</v>
      </c>
      <c r="DN39" s="70" t="s">
        <v>253</v>
      </c>
      <c r="DO39" s="70" t="s">
        <v>79</v>
      </c>
      <c r="DP39" s="70" t="s">
        <v>375</v>
      </c>
      <c r="DQ39" s="70" t="s">
        <v>80</v>
      </c>
      <c r="DR39" s="70" t="s">
        <v>376</v>
      </c>
      <c r="DS39" s="70" t="s">
        <v>427</v>
      </c>
    </row>
    <row r="40" spans="2:123" x14ac:dyDescent="0.25">
      <c r="B40" s="70" t="s">
        <v>430</v>
      </c>
      <c r="C40" s="70" t="s">
        <v>209</v>
      </c>
      <c r="D40" s="70">
        <v>1010515</v>
      </c>
      <c r="E40" s="70" t="s">
        <v>77</v>
      </c>
      <c r="F40" s="70" t="s">
        <v>78</v>
      </c>
      <c r="G40" s="72">
        <v>0.18402777777777779</v>
      </c>
      <c r="H40" s="70" t="s">
        <v>115</v>
      </c>
      <c r="I40" s="70">
        <v>66.3</v>
      </c>
      <c r="J40" s="70" t="s">
        <v>248</v>
      </c>
      <c r="K40" s="70" t="s">
        <v>248</v>
      </c>
      <c r="L40" s="70" t="s">
        <v>431</v>
      </c>
      <c r="M40" s="70">
        <v>4.48407</v>
      </c>
      <c r="N40" s="70">
        <v>80058.100000000006</v>
      </c>
      <c r="O40" s="70">
        <v>62388.5</v>
      </c>
      <c r="P40" s="70">
        <v>2054.2600000000002</v>
      </c>
      <c r="Q40" s="70">
        <v>14135.3</v>
      </c>
      <c r="R40" s="70">
        <v>0</v>
      </c>
      <c r="S40" s="70">
        <v>66541.399999999994</v>
      </c>
      <c r="T40" s="70">
        <v>225182</v>
      </c>
      <c r="U40" s="70">
        <v>81817.899999999994</v>
      </c>
      <c r="V40" s="70">
        <v>0</v>
      </c>
      <c r="W40" s="70">
        <v>0</v>
      </c>
      <c r="X40" s="70">
        <v>307000</v>
      </c>
      <c r="Y40" s="70">
        <v>843.93799999999999</v>
      </c>
      <c r="Z40" s="70">
        <v>0</v>
      </c>
      <c r="AA40" s="70">
        <v>0</v>
      </c>
      <c r="AB40" s="70">
        <v>0</v>
      </c>
      <c r="AC40" s="70">
        <v>0</v>
      </c>
      <c r="AD40" s="70">
        <v>1693.28</v>
      </c>
      <c r="AE40" s="70">
        <v>0</v>
      </c>
      <c r="AF40" s="70">
        <v>2537.21</v>
      </c>
      <c r="AG40" s="70">
        <v>0</v>
      </c>
      <c r="AH40" s="70">
        <v>0</v>
      </c>
      <c r="AI40" s="70">
        <v>0</v>
      </c>
      <c r="AJ40" s="70">
        <v>2537.21</v>
      </c>
      <c r="AK40" s="70">
        <v>0</v>
      </c>
      <c r="AL40" s="70">
        <v>0</v>
      </c>
      <c r="AM40" s="70">
        <v>0</v>
      </c>
      <c r="AN40" s="70">
        <v>0</v>
      </c>
      <c r="AO40" s="70">
        <v>0</v>
      </c>
      <c r="AP40" s="70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7.2060199999999996</v>
      </c>
      <c r="AX40" s="70">
        <v>112.081</v>
      </c>
      <c r="AY40" s="70">
        <v>65.899299999999997</v>
      </c>
      <c r="AZ40" s="70">
        <v>4.0178700000000003</v>
      </c>
      <c r="BA40" s="70">
        <v>16.344200000000001</v>
      </c>
      <c r="BB40" s="70">
        <v>12.4907</v>
      </c>
      <c r="BC40" s="70">
        <v>73.682299999999998</v>
      </c>
      <c r="BD40" s="70">
        <v>291.721</v>
      </c>
      <c r="BE40" s="70">
        <v>85.5</v>
      </c>
      <c r="BF40" s="70" t="s">
        <v>207</v>
      </c>
      <c r="BG40" s="70">
        <v>0</v>
      </c>
      <c r="BH40" s="70">
        <v>0</v>
      </c>
      <c r="BI40" s="70"/>
      <c r="BJ40" s="70">
        <v>0</v>
      </c>
      <c r="BK40" s="70" t="s">
        <v>248</v>
      </c>
      <c r="BL40" s="70" t="s">
        <v>248</v>
      </c>
      <c r="BM40" s="70" t="s">
        <v>407</v>
      </c>
      <c r="BN40" s="70">
        <v>2.3906299999999998</v>
      </c>
      <c r="BO40" s="70">
        <v>164869</v>
      </c>
      <c r="BP40" s="70">
        <v>19793</v>
      </c>
      <c r="BQ40" s="70">
        <v>0</v>
      </c>
      <c r="BR40" s="70">
        <v>230.91800000000001</v>
      </c>
      <c r="BS40" s="70">
        <v>0</v>
      </c>
      <c r="BT40" s="70">
        <v>66541.399999999994</v>
      </c>
      <c r="BU40" s="70">
        <v>251437</v>
      </c>
      <c r="BV40" s="70">
        <v>81817.899999999994</v>
      </c>
      <c r="BW40" s="70">
        <v>0</v>
      </c>
      <c r="BX40" s="70">
        <v>0</v>
      </c>
      <c r="BY40" s="70">
        <v>333255</v>
      </c>
      <c r="BZ40" s="70">
        <v>404.89</v>
      </c>
      <c r="CA40" s="70">
        <v>0</v>
      </c>
      <c r="CB40" s="70">
        <v>0</v>
      </c>
      <c r="CC40" s="70">
        <v>0</v>
      </c>
      <c r="CD40" s="70">
        <v>0</v>
      </c>
      <c r="CE40" s="70">
        <v>1694.33</v>
      </c>
      <c r="CF40" s="70">
        <v>0</v>
      </c>
      <c r="CG40" s="70">
        <v>2099.2199999999998</v>
      </c>
      <c r="CH40" s="70">
        <v>0</v>
      </c>
      <c r="CI40" s="70">
        <v>0</v>
      </c>
      <c r="CJ40" s="70">
        <v>0</v>
      </c>
      <c r="CK40" s="70">
        <v>2099.2199999999998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3.4375499999999999</v>
      </c>
      <c r="CY40" s="70">
        <v>241.44</v>
      </c>
      <c r="CZ40" s="70">
        <v>26.8307</v>
      </c>
      <c r="DA40" s="70">
        <v>0</v>
      </c>
      <c r="DB40" s="70">
        <v>0.188635</v>
      </c>
      <c r="DC40" s="70">
        <v>12.4984</v>
      </c>
      <c r="DD40" s="70">
        <v>73.682299999999998</v>
      </c>
      <c r="DE40" s="70">
        <v>358.07799999999997</v>
      </c>
      <c r="DF40" s="70">
        <v>0</v>
      </c>
      <c r="DG40" s="70"/>
      <c r="DH40" s="70">
        <v>0</v>
      </c>
      <c r="DI40" s="70">
        <v>0</v>
      </c>
      <c r="DJ40" s="70"/>
      <c r="DK40" s="70">
        <v>0</v>
      </c>
      <c r="DL40" s="70" t="s">
        <v>426</v>
      </c>
      <c r="DM40" s="70" t="s">
        <v>279</v>
      </c>
      <c r="DN40" s="70" t="s">
        <v>253</v>
      </c>
      <c r="DO40" s="70" t="s">
        <v>79</v>
      </c>
      <c r="DP40" s="70" t="s">
        <v>375</v>
      </c>
      <c r="DQ40" s="70" t="s">
        <v>80</v>
      </c>
      <c r="DR40" s="70" t="s">
        <v>376</v>
      </c>
      <c r="DS40" s="70" t="s">
        <v>427</v>
      </c>
    </row>
    <row r="41" spans="2:123" x14ac:dyDescent="0.25">
      <c r="B41" s="70" t="s">
        <v>432</v>
      </c>
      <c r="C41" s="70" t="s">
        <v>156</v>
      </c>
      <c r="D41" s="70">
        <v>1000016</v>
      </c>
      <c r="E41" s="70" t="s">
        <v>81</v>
      </c>
      <c r="F41" s="70" t="s">
        <v>78</v>
      </c>
      <c r="G41" s="72">
        <v>9.1666666666666674E-2</v>
      </c>
      <c r="H41" s="70" t="s">
        <v>117</v>
      </c>
      <c r="I41" s="70">
        <v>-136.19999999999999</v>
      </c>
      <c r="J41" s="70" t="s">
        <v>248</v>
      </c>
      <c r="K41" s="70" t="s">
        <v>248</v>
      </c>
      <c r="L41" s="70" t="s">
        <v>433</v>
      </c>
      <c r="M41" s="70">
        <v>144292</v>
      </c>
      <c r="N41" s="70">
        <v>30618.1</v>
      </c>
      <c r="O41" s="70">
        <v>67259.7</v>
      </c>
      <c r="P41" s="70">
        <v>0</v>
      </c>
      <c r="Q41" s="70">
        <v>0</v>
      </c>
      <c r="R41" s="70">
        <v>0</v>
      </c>
      <c r="S41" s="70">
        <v>66630.2</v>
      </c>
      <c r="T41" s="70">
        <v>308800</v>
      </c>
      <c r="U41" s="70">
        <v>81817.899999999994</v>
      </c>
      <c r="V41" s="70">
        <v>0</v>
      </c>
      <c r="W41" s="70">
        <v>0</v>
      </c>
      <c r="X41" s="70">
        <v>390618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2441</v>
      </c>
      <c r="AE41" s="70">
        <v>0</v>
      </c>
      <c r="AF41" s="70">
        <v>2441</v>
      </c>
      <c r="AG41" s="70">
        <v>0</v>
      </c>
      <c r="AH41" s="70">
        <v>0</v>
      </c>
      <c r="AI41" s="70">
        <v>0</v>
      </c>
      <c r="AJ41" s="70">
        <v>2441</v>
      </c>
      <c r="AK41" s="70">
        <v>0</v>
      </c>
      <c r="AL41" s="70">
        <v>0</v>
      </c>
      <c r="AM41" s="70">
        <v>0</v>
      </c>
      <c r="AN41" s="70">
        <v>0</v>
      </c>
      <c r="AO41" s="70">
        <v>0</v>
      </c>
      <c r="AP41" s="70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116.268</v>
      </c>
      <c r="AX41" s="70">
        <v>60.678800000000003</v>
      </c>
      <c r="AY41" s="70">
        <v>70.897800000000004</v>
      </c>
      <c r="AZ41" s="70">
        <v>0</v>
      </c>
      <c r="BA41" s="70">
        <v>0</v>
      </c>
      <c r="BB41" s="70">
        <v>17.9175</v>
      </c>
      <c r="BC41" s="70">
        <v>72.959599999999995</v>
      </c>
      <c r="BD41" s="70">
        <v>338.72199999999998</v>
      </c>
      <c r="BE41" s="70">
        <v>0</v>
      </c>
      <c r="BF41" s="70"/>
      <c r="BG41" s="70">
        <v>0</v>
      </c>
      <c r="BH41" s="70">
        <v>0.75</v>
      </c>
      <c r="BI41" s="70" t="s">
        <v>205</v>
      </c>
      <c r="BJ41" s="70">
        <v>0</v>
      </c>
      <c r="BK41" s="70" t="s">
        <v>248</v>
      </c>
      <c r="BL41" s="70" t="s">
        <v>248</v>
      </c>
      <c r="BM41" s="70" t="s">
        <v>386</v>
      </c>
      <c r="BN41" s="70">
        <v>21.264199999999999</v>
      </c>
      <c r="BO41" s="70">
        <v>32188.1</v>
      </c>
      <c r="BP41" s="70">
        <v>12933.7</v>
      </c>
      <c r="BQ41" s="70">
        <v>0</v>
      </c>
      <c r="BR41" s="70">
        <v>1454.86</v>
      </c>
      <c r="BS41" s="70">
        <v>0</v>
      </c>
      <c r="BT41" s="70">
        <v>66630.2</v>
      </c>
      <c r="BU41" s="70">
        <v>113228</v>
      </c>
      <c r="BV41" s="70">
        <v>81817.899999999994</v>
      </c>
      <c r="BW41" s="70">
        <v>0</v>
      </c>
      <c r="BX41" s="70">
        <v>0</v>
      </c>
      <c r="BY41" s="70">
        <v>195046</v>
      </c>
      <c r="BZ41" s="70">
        <v>3416.97</v>
      </c>
      <c r="CA41" s="70">
        <v>0</v>
      </c>
      <c r="CB41" s="70">
        <v>0</v>
      </c>
      <c r="CC41" s="70">
        <v>0</v>
      </c>
      <c r="CD41" s="70">
        <v>0</v>
      </c>
      <c r="CE41" s="70">
        <v>2442.5500000000002</v>
      </c>
      <c r="CF41" s="70">
        <v>0</v>
      </c>
      <c r="CG41" s="70">
        <v>5859.52</v>
      </c>
      <c r="CH41" s="70">
        <v>0</v>
      </c>
      <c r="CI41" s="70">
        <v>0</v>
      </c>
      <c r="CJ41" s="70">
        <v>0</v>
      </c>
      <c r="CK41" s="70">
        <v>5859.52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27.4008</v>
      </c>
      <c r="CY41" s="70">
        <v>65.676199999999994</v>
      </c>
      <c r="CZ41" s="70">
        <v>17.376200000000001</v>
      </c>
      <c r="DA41" s="70">
        <v>0</v>
      </c>
      <c r="DB41" s="70">
        <v>1.16842</v>
      </c>
      <c r="DC41" s="70">
        <v>17.928799999999999</v>
      </c>
      <c r="DD41" s="70">
        <v>72.959599999999995</v>
      </c>
      <c r="DE41" s="70">
        <v>202.51</v>
      </c>
      <c r="DF41" s="70">
        <v>0</v>
      </c>
      <c r="DG41" s="70"/>
      <c r="DH41" s="70">
        <v>0</v>
      </c>
      <c r="DI41" s="70">
        <v>37.5</v>
      </c>
      <c r="DJ41" s="70" t="s">
        <v>205</v>
      </c>
      <c r="DK41" s="70">
        <v>0</v>
      </c>
      <c r="DL41" s="70" t="s">
        <v>426</v>
      </c>
      <c r="DM41" s="70" t="s">
        <v>279</v>
      </c>
      <c r="DN41" s="70" t="s">
        <v>253</v>
      </c>
      <c r="DO41" s="70" t="s">
        <v>79</v>
      </c>
      <c r="DP41" s="70" t="s">
        <v>375</v>
      </c>
      <c r="DQ41" s="70" t="s">
        <v>80</v>
      </c>
      <c r="DR41" s="70" t="s">
        <v>376</v>
      </c>
      <c r="DS41" s="70" t="s">
        <v>427</v>
      </c>
    </row>
    <row r="42" spans="2:123" x14ac:dyDescent="0.25">
      <c r="B42" s="70" t="s">
        <v>434</v>
      </c>
      <c r="C42" s="70" t="s">
        <v>128</v>
      </c>
      <c r="D42" s="70">
        <v>300015</v>
      </c>
      <c r="E42" s="70" t="s">
        <v>77</v>
      </c>
      <c r="F42" s="70" t="s">
        <v>78</v>
      </c>
      <c r="G42" s="72">
        <v>0.11666666666666665</v>
      </c>
      <c r="H42" s="70" t="s">
        <v>115</v>
      </c>
      <c r="I42" s="70">
        <v>12.2</v>
      </c>
      <c r="J42" s="70" t="s">
        <v>248</v>
      </c>
      <c r="K42" s="70" t="s">
        <v>248</v>
      </c>
      <c r="L42" s="70" t="s">
        <v>435</v>
      </c>
      <c r="M42" s="70">
        <v>4.3238300000000001</v>
      </c>
      <c r="N42" s="70">
        <v>222625</v>
      </c>
      <c r="O42" s="70">
        <v>27265.1</v>
      </c>
      <c r="P42" s="70">
        <v>0</v>
      </c>
      <c r="Q42" s="70">
        <v>1161.47</v>
      </c>
      <c r="R42" s="70">
        <v>0</v>
      </c>
      <c r="S42" s="70">
        <v>78447.3</v>
      </c>
      <c r="T42" s="70">
        <v>329503</v>
      </c>
      <c r="U42" s="70">
        <v>229701</v>
      </c>
      <c r="V42" s="70">
        <v>0</v>
      </c>
      <c r="W42" s="70">
        <v>0</v>
      </c>
      <c r="X42" s="70">
        <v>559205</v>
      </c>
      <c r="Y42" s="70">
        <v>821.68200000000002</v>
      </c>
      <c r="Z42" s="70">
        <v>0</v>
      </c>
      <c r="AA42" s="70">
        <v>0</v>
      </c>
      <c r="AB42" s="70">
        <v>0</v>
      </c>
      <c r="AC42" s="70">
        <v>0</v>
      </c>
      <c r="AD42" s="70">
        <v>854.60799999999995</v>
      </c>
      <c r="AE42" s="70">
        <v>0</v>
      </c>
      <c r="AF42" s="70">
        <v>1676.29</v>
      </c>
      <c r="AG42" s="70">
        <v>0</v>
      </c>
      <c r="AH42" s="70">
        <v>0</v>
      </c>
      <c r="AI42" s="70">
        <v>0</v>
      </c>
      <c r="AJ42" s="70">
        <v>1676.29</v>
      </c>
      <c r="AK42" s="70">
        <v>0</v>
      </c>
      <c r="AL42" s="70">
        <v>0</v>
      </c>
      <c r="AM42" s="70">
        <v>0</v>
      </c>
      <c r="AN42" s="70">
        <v>0</v>
      </c>
      <c r="AO42" s="70">
        <v>0</v>
      </c>
      <c r="AP42" s="70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2.9272900000000002</v>
      </c>
      <c r="AX42" s="70">
        <v>132.292</v>
      </c>
      <c r="AY42" s="70">
        <v>14.309799999999999</v>
      </c>
      <c r="AZ42" s="70">
        <v>0</v>
      </c>
      <c r="BA42" s="70">
        <v>0.39167200000000002</v>
      </c>
      <c r="BB42" s="70">
        <v>2.6416300000000001</v>
      </c>
      <c r="BC42" s="70">
        <v>36.633699999999997</v>
      </c>
      <c r="BD42" s="70">
        <v>189.196</v>
      </c>
      <c r="BE42" s="70">
        <v>14.5</v>
      </c>
      <c r="BF42" s="70" t="s">
        <v>116</v>
      </c>
      <c r="BG42" s="70">
        <v>0</v>
      </c>
      <c r="BH42" s="70">
        <v>8</v>
      </c>
      <c r="BI42" s="70" t="s">
        <v>297</v>
      </c>
      <c r="BJ42" s="70">
        <v>0</v>
      </c>
      <c r="BK42" s="70" t="s">
        <v>248</v>
      </c>
      <c r="BL42" s="70" t="s">
        <v>248</v>
      </c>
      <c r="BM42" s="70" t="s">
        <v>350</v>
      </c>
      <c r="BN42" s="70">
        <v>5.1765400000000001</v>
      </c>
      <c r="BO42" s="70">
        <v>248894</v>
      </c>
      <c r="BP42" s="70">
        <v>25928</v>
      </c>
      <c r="BQ42" s="70">
        <v>0</v>
      </c>
      <c r="BR42" s="70">
        <v>635.03099999999995</v>
      </c>
      <c r="BS42" s="70">
        <v>0</v>
      </c>
      <c r="BT42" s="70">
        <v>73014.2</v>
      </c>
      <c r="BU42" s="70">
        <v>348476</v>
      </c>
      <c r="BV42" s="70">
        <v>229701</v>
      </c>
      <c r="BW42" s="70">
        <v>0</v>
      </c>
      <c r="BX42" s="70">
        <v>0</v>
      </c>
      <c r="BY42" s="70">
        <v>578178</v>
      </c>
      <c r="BZ42" s="70">
        <v>864.30700000000002</v>
      </c>
      <c r="CA42" s="70">
        <v>0</v>
      </c>
      <c r="CB42" s="70">
        <v>0</v>
      </c>
      <c r="CC42" s="70">
        <v>0</v>
      </c>
      <c r="CD42" s="70">
        <v>0</v>
      </c>
      <c r="CE42" s="70">
        <v>854.596</v>
      </c>
      <c r="CF42" s="70">
        <v>0</v>
      </c>
      <c r="CG42" s="70">
        <v>1718.9</v>
      </c>
      <c r="CH42" s="70">
        <v>0</v>
      </c>
      <c r="CI42" s="70">
        <v>0</v>
      </c>
      <c r="CJ42" s="70">
        <v>0</v>
      </c>
      <c r="CK42" s="70">
        <v>1718.9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3.0645199999999999</v>
      </c>
      <c r="CY42" s="70">
        <v>147.06800000000001</v>
      </c>
      <c r="CZ42" s="70">
        <v>14.3111</v>
      </c>
      <c r="DA42" s="70">
        <v>0</v>
      </c>
      <c r="DB42" s="70">
        <v>0.21221200000000001</v>
      </c>
      <c r="DC42" s="70">
        <v>2.6415899999999999</v>
      </c>
      <c r="DD42" s="70">
        <v>33.983499999999999</v>
      </c>
      <c r="DE42" s="70">
        <v>201.28100000000001</v>
      </c>
      <c r="DF42" s="70">
        <v>0</v>
      </c>
      <c r="DG42" s="70"/>
      <c r="DH42" s="70">
        <v>0</v>
      </c>
      <c r="DI42" s="70">
        <v>0</v>
      </c>
      <c r="DJ42" s="70"/>
      <c r="DK42" s="70">
        <v>0</v>
      </c>
      <c r="DL42" s="70" t="s">
        <v>426</v>
      </c>
      <c r="DM42" s="70" t="s">
        <v>279</v>
      </c>
      <c r="DN42" s="70" t="s">
        <v>253</v>
      </c>
      <c r="DO42" s="70" t="s">
        <v>79</v>
      </c>
      <c r="DP42" s="70" t="s">
        <v>375</v>
      </c>
      <c r="DQ42" s="70" t="s">
        <v>80</v>
      </c>
      <c r="DR42" s="70" t="s">
        <v>376</v>
      </c>
      <c r="DS42" s="70" t="s">
        <v>427</v>
      </c>
    </row>
    <row r="43" spans="2:123" x14ac:dyDescent="0.25">
      <c r="B43" s="70" t="s">
        <v>436</v>
      </c>
      <c r="C43" s="70" t="s">
        <v>159</v>
      </c>
      <c r="D43" s="70">
        <v>306815</v>
      </c>
      <c r="E43" s="70" t="s">
        <v>77</v>
      </c>
      <c r="F43" s="70" t="s">
        <v>78</v>
      </c>
      <c r="G43" s="72">
        <v>0.11180555555555556</v>
      </c>
      <c r="H43" s="70" t="s">
        <v>115</v>
      </c>
      <c r="I43" s="70">
        <v>7.9</v>
      </c>
      <c r="J43" s="70" t="s">
        <v>248</v>
      </c>
      <c r="K43" s="70" t="s">
        <v>248</v>
      </c>
      <c r="L43" s="70" t="s">
        <v>435</v>
      </c>
      <c r="M43" s="70">
        <v>4.2567599999999999</v>
      </c>
      <c r="N43" s="70">
        <v>224485</v>
      </c>
      <c r="O43" s="70">
        <v>33511.300000000003</v>
      </c>
      <c r="P43" s="70">
        <v>0</v>
      </c>
      <c r="Q43" s="70">
        <v>1153.05</v>
      </c>
      <c r="R43" s="70">
        <v>0</v>
      </c>
      <c r="S43" s="70">
        <v>78447.3</v>
      </c>
      <c r="T43" s="70">
        <v>337601</v>
      </c>
      <c r="U43" s="70">
        <v>229701</v>
      </c>
      <c r="V43" s="70">
        <v>0</v>
      </c>
      <c r="W43" s="70">
        <v>0</v>
      </c>
      <c r="X43" s="70">
        <v>567302</v>
      </c>
      <c r="Y43" s="70">
        <v>808.95399999999995</v>
      </c>
      <c r="Z43" s="70">
        <v>0</v>
      </c>
      <c r="AA43" s="70">
        <v>0</v>
      </c>
      <c r="AB43" s="70">
        <v>0</v>
      </c>
      <c r="AC43" s="70">
        <v>0</v>
      </c>
      <c r="AD43" s="70">
        <v>854.60799999999995</v>
      </c>
      <c r="AE43" s="70">
        <v>0</v>
      </c>
      <c r="AF43" s="70">
        <v>1663.56</v>
      </c>
      <c r="AG43" s="70">
        <v>0</v>
      </c>
      <c r="AH43" s="70">
        <v>0</v>
      </c>
      <c r="AI43" s="70">
        <v>0</v>
      </c>
      <c r="AJ43" s="70">
        <v>1663.56</v>
      </c>
      <c r="AK43" s="70">
        <v>0</v>
      </c>
      <c r="AL43" s="70">
        <v>0</v>
      </c>
      <c r="AM43" s="70">
        <v>0</v>
      </c>
      <c r="AN43" s="70">
        <v>0</v>
      </c>
      <c r="AO43" s="70">
        <v>0</v>
      </c>
      <c r="AP43" s="70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2.88191</v>
      </c>
      <c r="AX43" s="70">
        <v>133.34800000000001</v>
      </c>
      <c r="AY43" s="70">
        <v>17.586500000000001</v>
      </c>
      <c r="AZ43" s="70">
        <v>0</v>
      </c>
      <c r="BA43" s="70">
        <v>0.38896599999999998</v>
      </c>
      <c r="BB43" s="70">
        <v>2.6416300000000001</v>
      </c>
      <c r="BC43" s="70">
        <v>36.633699999999997</v>
      </c>
      <c r="BD43" s="70">
        <v>193.48</v>
      </c>
      <c r="BE43" s="70">
        <v>14.5</v>
      </c>
      <c r="BF43" s="70" t="s">
        <v>116</v>
      </c>
      <c r="BG43" s="70">
        <v>0</v>
      </c>
      <c r="BH43" s="70">
        <v>8</v>
      </c>
      <c r="BI43" s="70" t="s">
        <v>297</v>
      </c>
      <c r="BJ43" s="70">
        <v>0</v>
      </c>
      <c r="BK43" s="70" t="s">
        <v>248</v>
      </c>
      <c r="BL43" s="70" t="s">
        <v>248</v>
      </c>
      <c r="BM43" s="70" t="s">
        <v>350</v>
      </c>
      <c r="BN43" s="70">
        <v>5.1765400000000001</v>
      </c>
      <c r="BO43" s="70">
        <v>248894</v>
      </c>
      <c r="BP43" s="70">
        <v>25928</v>
      </c>
      <c r="BQ43" s="70">
        <v>0</v>
      </c>
      <c r="BR43" s="70">
        <v>635.03099999999995</v>
      </c>
      <c r="BS43" s="70">
        <v>0</v>
      </c>
      <c r="BT43" s="70">
        <v>73014.2</v>
      </c>
      <c r="BU43" s="70">
        <v>348476</v>
      </c>
      <c r="BV43" s="70">
        <v>229701</v>
      </c>
      <c r="BW43" s="70">
        <v>0</v>
      </c>
      <c r="BX43" s="70">
        <v>0</v>
      </c>
      <c r="BY43" s="70">
        <v>578178</v>
      </c>
      <c r="BZ43" s="70">
        <v>864.30700000000002</v>
      </c>
      <c r="CA43" s="70">
        <v>0</v>
      </c>
      <c r="CB43" s="70">
        <v>0</v>
      </c>
      <c r="CC43" s="70">
        <v>0</v>
      </c>
      <c r="CD43" s="70">
        <v>0</v>
      </c>
      <c r="CE43" s="70">
        <v>854.596</v>
      </c>
      <c r="CF43" s="70">
        <v>0</v>
      </c>
      <c r="CG43" s="70">
        <v>1718.9</v>
      </c>
      <c r="CH43" s="70">
        <v>0</v>
      </c>
      <c r="CI43" s="70">
        <v>0</v>
      </c>
      <c r="CJ43" s="70">
        <v>0</v>
      </c>
      <c r="CK43" s="70">
        <v>1718.9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3.0645199999999999</v>
      </c>
      <c r="CY43" s="70">
        <v>147.06800000000001</v>
      </c>
      <c r="CZ43" s="70">
        <v>14.3111</v>
      </c>
      <c r="DA43" s="70">
        <v>0</v>
      </c>
      <c r="DB43" s="70">
        <v>0.21221200000000001</v>
      </c>
      <c r="DC43" s="70">
        <v>2.6415899999999999</v>
      </c>
      <c r="DD43" s="70">
        <v>33.983499999999999</v>
      </c>
      <c r="DE43" s="70">
        <v>201.28100000000001</v>
      </c>
      <c r="DF43" s="70">
        <v>0</v>
      </c>
      <c r="DG43" s="70"/>
      <c r="DH43" s="70">
        <v>0</v>
      </c>
      <c r="DI43" s="70">
        <v>0</v>
      </c>
      <c r="DJ43" s="70"/>
      <c r="DK43" s="70">
        <v>0</v>
      </c>
      <c r="DL43" s="70" t="s">
        <v>426</v>
      </c>
      <c r="DM43" s="70" t="s">
        <v>279</v>
      </c>
      <c r="DN43" s="70" t="s">
        <v>253</v>
      </c>
      <c r="DO43" s="70" t="s">
        <v>79</v>
      </c>
      <c r="DP43" s="70" t="s">
        <v>375</v>
      </c>
      <c r="DQ43" s="70" t="s">
        <v>80</v>
      </c>
      <c r="DR43" s="70" t="s">
        <v>376</v>
      </c>
      <c r="DS43" s="70" t="s">
        <v>427</v>
      </c>
    </row>
    <row r="44" spans="2:123" x14ac:dyDescent="0.25">
      <c r="B44" s="68" t="s">
        <v>437</v>
      </c>
      <c r="C44" s="68" t="s">
        <v>177</v>
      </c>
      <c r="D44" s="68"/>
      <c r="E44" s="68" t="s">
        <v>83</v>
      </c>
      <c r="F44" s="68" t="s">
        <v>78</v>
      </c>
      <c r="G44" s="80">
        <v>8.0555555555555561E-2</v>
      </c>
      <c r="H44" s="68" t="s">
        <v>117</v>
      </c>
      <c r="I44" s="68">
        <v>-23.7</v>
      </c>
      <c r="J44" s="68" t="s">
        <v>248</v>
      </c>
      <c r="K44" s="68" t="s">
        <v>248</v>
      </c>
      <c r="L44" s="68" t="s">
        <v>406</v>
      </c>
      <c r="M44" s="68">
        <v>0</v>
      </c>
      <c r="N44" s="68">
        <v>36351.4</v>
      </c>
      <c r="O44" s="68">
        <v>76227.7</v>
      </c>
      <c r="P44" s="68">
        <v>0</v>
      </c>
      <c r="Q44" s="68">
        <v>0</v>
      </c>
      <c r="R44" s="68">
        <v>0</v>
      </c>
      <c r="S44" s="68">
        <v>65628.2</v>
      </c>
      <c r="T44" s="68">
        <v>178207</v>
      </c>
      <c r="U44" s="68">
        <v>81817.899999999994</v>
      </c>
      <c r="V44" s="68">
        <v>0</v>
      </c>
      <c r="W44" s="68">
        <v>0</v>
      </c>
      <c r="X44" s="68">
        <v>260025</v>
      </c>
      <c r="Y44" s="68">
        <v>135.96199999999999</v>
      </c>
      <c r="Z44" s="68">
        <v>0</v>
      </c>
      <c r="AA44" s="68">
        <v>0</v>
      </c>
      <c r="AB44" s="68">
        <v>0</v>
      </c>
      <c r="AC44" s="68">
        <v>0</v>
      </c>
      <c r="AD44" s="68">
        <v>2025.69</v>
      </c>
      <c r="AE44" s="68">
        <v>0</v>
      </c>
      <c r="AF44" s="68">
        <v>2161.65</v>
      </c>
      <c r="AG44" s="68">
        <v>0</v>
      </c>
      <c r="AH44" s="68">
        <v>0</v>
      </c>
      <c r="AI44" s="68">
        <v>0</v>
      </c>
      <c r="AJ44" s="68">
        <v>2161.65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  <c r="AV44" s="68">
        <v>0</v>
      </c>
      <c r="AW44" s="68">
        <v>1.14009</v>
      </c>
      <c r="AX44" s="68">
        <v>65.171700000000001</v>
      </c>
      <c r="AY44" s="68">
        <v>80.804100000000005</v>
      </c>
      <c r="AZ44" s="68">
        <v>0</v>
      </c>
      <c r="BA44" s="68">
        <v>0</v>
      </c>
      <c r="BB44" s="68">
        <v>14.8316</v>
      </c>
      <c r="BC44" s="68">
        <v>72.100899999999996</v>
      </c>
      <c r="BD44" s="68">
        <v>234.048</v>
      </c>
      <c r="BE44" s="68">
        <v>0</v>
      </c>
      <c r="BF44" s="68"/>
      <c r="BG44" s="68">
        <v>0</v>
      </c>
      <c r="BH44" s="68">
        <v>0</v>
      </c>
      <c r="BI44" s="68"/>
      <c r="BJ44" s="68">
        <v>0</v>
      </c>
      <c r="BK44" s="68" t="s">
        <v>248</v>
      </c>
      <c r="BL44" s="68" t="s">
        <v>248</v>
      </c>
      <c r="BM44" s="68" t="s">
        <v>417</v>
      </c>
      <c r="BN44" s="68">
        <v>7.4831300000000001</v>
      </c>
      <c r="BO44" s="68">
        <v>62172.9</v>
      </c>
      <c r="BP44" s="68">
        <v>12865.5</v>
      </c>
      <c r="BQ44" s="68">
        <v>0</v>
      </c>
      <c r="BR44" s="68">
        <v>712.11599999999999</v>
      </c>
      <c r="BS44" s="68">
        <v>0</v>
      </c>
      <c r="BT44" s="68">
        <v>65628.2</v>
      </c>
      <c r="BU44" s="68">
        <v>141386</v>
      </c>
      <c r="BV44" s="68">
        <v>81817.899999999994</v>
      </c>
      <c r="BW44" s="68">
        <v>0</v>
      </c>
      <c r="BX44" s="68">
        <v>0</v>
      </c>
      <c r="BY44" s="68">
        <v>223204</v>
      </c>
      <c r="BZ44" s="68">
        <v>1256.0999999999999</v>
      </c>
      <c r="CA44" s="68">
        <v>0</v>
      </c>
      <c r="CB44" s="68">
        <v>0</v>
      </c>
      <c r="CC44" s="68">
        <v>0</v>
      </c>
      <c r="CD44" s="68">
        <v>0</v>
      </c>
      <c r="CE44" s="68">
        <v>2077.42</v>
      </c>
      <c r="CF44" s="68">
        <v>0</v>
      </c>
      <c r="CG44" s="68">
        <v>3333.52</v>
      </c>
      <c r="CH44" s="68">
        <v>0</v>
      </c>
      <c r="CI44" s="68">
        <v>0</v>
      </c>
      <c r="CJ44" s="68">
        <v>0</v>
      </c>
      <c r="CK44" s="68">
        <v>3333.52</v>
      </c>
      <c r="CL44" s="68">
        <v>0</v>
      </c>
      <c r="CM44" s="68">
        <v>0</v>
      </c>
      <c r="CN44" s="68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8">
        <v>9.9408799999999999</v>
      </c>
      <c r="CY44" s="68">
        <v>96.936199999999999</v>
      </c>
      <c r="CZ44" s="68">
        <v>15.5661</v>
      </c>
      <c r="DA44" s="68">
        <v>0</v>
      </c>
      <c r="DB44" s="68">
        <v>0.56709299999999996</v>
      </c>
      <c r="DC44" s="68">
        <v>15.2104</v>
      </c>
      <c r="DD44" s="68">
        <v>72.100899999999996</v>
      </c>
      <c r="DE44" s="68">
        <v>210.322</v>
      </c>
      <c r="DF44" s="68">
        <v>0</v>
      </c>
      <c r="DG44" s="68"/>
      <c r="DH44" s="68">
        <v>0</v>
      </c>
      <c r="DI44" s="68">
        <v>1.25</v>
      </c>
      <c r="DJ44" s="68" t="s">
        <v>207</v>
      </c>
      <c r="DK44" s="68">
        <v>0</v>
      </c>
      <c r="DL44" s="68" t="s">
        <v>374</v>
      </c>
      <c r="DM44" s="68" t="s">
        <v>279</v>
      </c>
      <c r="DN44" s="68" t="s">
        <v>253</v>
      </c>
      <c r="DO44" s="68" t="s">
        <v>79</v>
      </c>
      <c r="DP44" s="68" t="s">
        <v>375</v>
      </c>
      <c r="DQ44" s="68" t="s">
        <v>80</v>
      </c>
      <c r="DR44" s="68" t="s">
        <v>376</v>
      </c>
      <c r="DS44" s="68" t="s">
        <v>438</v>
      </c>
    </row>
    <row r="45" spans="2:123" x14ac:dyDescent="0.25">
      <c r="B45" s="74" t="s">
        <v>439</v>
      </c>
      <c r="C45" s="74" t="s">
        <v>222</v>
      </c>
      <c r="D45" s="74">
        <v>404407</v>
      </c>
      <c r="E45" s="74" t="s">
        <v>93</v>
      </c>
      <c r="F45" s="74" t="s">
        <v>78</v>
      </c>
      <c r="G45" s="81">
        <v>0.37986111111111115</v>
      </c>
      <c r="H45" s="74" t="s">
        <v>117</v>
      </c>
      <c r="I45" s="74">
        <v>-20.6</v>
      </c>
      <c r="J45" s="74" t="s">
        <v>248</v>
      </c>
      <c r="K45" s="74" t="s">
        <v>248</v>
      </c>
      <c r="L45" s="74" t="s">
        <v>424</v>
      </c>
      <c r="M45" s="74">
        <v>94.400499999999994</v>
      </c>
      <c r="N45" s="74">
        <v>325277</v>
      </c>
      <c r="O45" s="74">
        <v>257847</v>
      </c>
      <c r="P45" s="74">
        <v>1805.93</v>
      </c>
      <c r="Q45" s="74">
        <v>461952</v>
      </c>
      <c r="R45" s="74">
        <v>0</v>
      </c>
      <c r="S45" s="74">
        <v>710939</v>
      </c>
      <c r="T45" s="78">
        <v>1760000</v>
      </c>
      <c r="U45" s="78">
        <v>2140000</v>
      </c>
      <c r="V45" s="74">
        <v>0</v>
      </c>
      <c r="W45" s="74">
        <v>0</v>
      </c>
      <c r="X45" s="78">
        <v>3890000</v>
      </c>
      <c r="Y45" s="74">
        <v>14508.7</v>
      </c>
      <c r="Z45" s="74">
        <v>0</v>
      </c>
      <c r="AA45" s="74">
        <v>0</v>
      </c>
      <c r="AB45" s="74">
        <v>0</v>
      </c>
      <c r="AC45" s="74">
        <v>0</v>
      </c>
      <c r="AD45" s="74">
        <v>8739.5400000000009</v>
      </c>
      <c r="AE45" s="74">
        <v>0</v>
      </c>
      <c r="AF45" s="74">
        <v>23248.3</v>
      </c>
      <c r="AG45" s="74">
        <v>0</v>
      </c>
      <c r="AH45" s="74">
        <v>0</v>
      </c>
      <c r="AI45" s="74">
        <v>0</v>
      </c>
      <c r="AJ45" s="74">
        <v>23248.3</v>
      </c>
      <c r="AK45" s="74">
        <v>0</v>
      </c>
      <c r="AL45" s="74">
        <v>0</v>
      </c>
      <c r="AM45" s="74">
        <v>0</v>
      </c>
      <c r="AN45" s="74">
        <v>0</v>
      </c>
      <c r="AO45" s="74">
        <v>0</v>
      </c>
      <c r="AP45" s="74">
        <v>0</v>
      </c>
      <c r="AQ45" s="74">
        <v>0</v>
      </c>
      <c r="AR45" s="74">
        <v>0</v>
      </c>
      <c r="AS45" s="74">
        <v>0</v>
      </c>
      <c r="AT45" s="74">
        <v>0</v>
      </c>
      <c r="AU45" s="74">
        <v>0</v>
      </c>
      <c r="AV45" s="74">
        <v>0</v>
      </c>
      <c r="AW45" s="74">
        <v>5.1711099999999997</v>
      </c>
      <c r="AX45" s="74">
        <v>25.890599999999999</v>
      </c>
      <c r="AY45" s="74">
        <v>13.5749</v>
      </c>
      <c r="AZ45" s="74">
        <v>0.22822600000000001</v>
      </c>
      <c r="BA45" s="74">
        <v>22.8872</v>
      </c>
      <c r="BB45" s="74">
        <v>2.9007399999999999</v>
      </c>
      <c r="BC45" s="74">
        <v>36.4086</v>
      </c>
      <c r="BD45" s="74">
        <v>107.062</v>
      </c>
      <c r="BE45" s="74">
        <v>0</v>
      </c>
      <c r="BF45" s="74"/>
      <c r="BG45" s="74">
        <v>0</v>
      </c>
      <c r="BH45" s="74">
        <v>0</v>
      </c>
      <c r="BI45" s="74"/>
      <c r="BJ45" s="74">
        <v>0</v>
      </c>
      <c r="BK45" s="74" t="s">
        <v>248</v>
      </c>
      <c r="BL45" s="74" t="s">
        <v>248</v>
      </c>
      <c r="BM45" s="74" t="s">
        <v>425</v>
      </c>
      <c r="BN45" s="74">
        <v>110.026</v>
      </c>
      <c r="BO45" s="74">
        <v>244678</v>
      </c>
      <c r="BP45" s="74">
        <v>200398</v>
      </c>
      <c r="BQ45" s="74">
        <v>33743.199999999997</v>
      </c>
      <c r="BR45" s="74">
        <v>116101</v>
      </c>
      <c r="BS45" s="74">
        <v>0</v>
      </c>
      <c r="BT45" s="74">
        <v>729779</v>
      </c>
      <c r="BU45" s="78">
        <v>1320000</v>
      </c>
      <c r="BV45" s="78">
        <v>2140000</v>
      </c>
      <c r="BW45" s="74">
        <v>0</v>
      </c>
      <c r="BX45" s="74">
        <v>0</v>
      </c>
      <c r="BY45" s="78">
        <v>3460000</v>
      </c>
      <c r="BZ45" s="74">
        <v>18446.099999999999</v>
      </c>
      <c r="CA45" s="74">
        <v>0</v>
      </c>
      <c r="CB45" s="74">
        <v>0</v>
      </c>
      <c r="CC45" s="74">
        <v>0</v>
      </c>
      <c r="CD45" s="74">
        <v>0</v>
      </c>
      <c r="CE45" s="74">
        <v>8962.86</v>
      </c>
      <c r="CF45" s="74">
        <v>0</v>
      </c>
      <c r="CG45" s="74">
        <v>27409</v>
      </c>
      <c r="CH45" s="74">
        <v>0</v>
      </c>
      <c r="CI45" s="74">
        <v>0</v>
      </c>
      <c r="CJ45" s="74">
        <v>0</v>
      </c>
      <c r="CK45" s="74">
        <v>27409</v>
      </c>
      <c r="CL45" s="74">
        <v>0</v>
      </c>
      <c r="CM45" s="74">
        <v>0</v>
      </c>
      <c r="CN45" s="74">
        <v>0</v>
      </c>
      <c r="CO45" s="74">
        <v>0</v>
      </c>
      <c r="CP45" s="74">
        <v>0</v>
      </c>
      <c r="CQ45" s="74">
        <v>0</v>
      </c>
      <c r="CR45" s="74">
        <v>0</v>
      </c>
      <c r="CS45" s="74">
        <v>0</v>
      </c>
      <c r="CT45" s="74">
        <v>0</v>
      </c>
      <c r="CU45" s="74">
        <v>0</v>
      </c>
      <c r="CV45" s="74">
        <v>0</v>
      </c>
      <c r="CW45" s="74">
        <v>0</v>
      </c>
      <c r="CX45" s="74">
        <v>6.4478200000000001</v>
      </c>
      <c r="CY45" s="74">
        <v>19.4419</v>
      </c>
      <c r="CZ45" s="74">
        <v>10.954700000000001</v>
      </c>
      <c r="DA45" s="74">
        <v>2.85541</v>
      </c>
      <c r="DB45" s="74">
        <v>6.4130000000000003</v>
      </c>
      <c r="DC45" s="74">
        <v>2.9748800000000002</v>
      </c>
      <c r="DD45" s="74">
        <v>37.432600000000001</v>
      </c>
      <c r="DE45" s="74">
        <v>86.520300000000006</v>
      </c>
      <c r="DF45" s="74">
        <v>0</v>
      </c>
      <c r="DG45" s="74"/>
      <c r="DH45" s="74">
        <v>0</v>
      </c>
      <c r="DI45" s="74">
        <v>1.5</v>
      </c>
      <c r="DJ45" s="74" t="s">
        <v>259</v>
      </c>
      <c r="DK45" s="74">
        <v>0</v>
      </c>
      <c r="DL45" s="74" t="s">
        <v>374</v>
      </c>
      <c r="DM45" s="74" t="s">
        <v>279</v>
      </c>
      <c r="DN45" s="74" t="s">
        <v>253</v>
      </c>
      <c r="DO45" s="74" t="s">
        <v>79</v>
      </c>
      <c r="DP45" s="74" t="s">
        <v>375</v>
      </c>
      <c r="DQ45" s="74" t="s">
        <v>80</v>
      </c>
      <c r="DR45" s="74" t="s">
        <v>280</v>
      </c>
      <c r="DS45" s="74" t="s">
        <v>440</v>
      </c>
    </row>
    <row r="46" spans="2:123" x14ac:dyDescent="0.25">
      <c r="B46" s="74" t="s">
        <v>441</v>
      </c>
      <c r="C46" s="74" t="s">
        <v>223</v>
      </c>
      <c r="D46" s="74">
        <v>404507</v>
      </c>
      <c r="E46" s="74" t="s">
        <v>93</v>
      </c>
      <c r="F46" s="74" t="s">
        <v>78</v>
      </c>
      <c r="G46" s="81">
        <v>0.3659722222222222</v>
      </c>
      <c r="H46" s="74" t="s">
        <v>117</v>
      </c>
      <c r="I46" s="74">
        <v>-21.6</v>
      </c>
      <c r="J46" s="74" t="s">
        <v>248</v>
      </c>
      <c r="K46" s="74" t="s">
        <v>248</v>
      </c>
      <c r="L46" s="74" t="s">
        <v>424</v>
      </c>
      <c r="M46" s="74">
        <v>82.051100000000005</v>
      </c>
      <c r="N46" s="74">
        <v>302885</v>
      </c>
      <c r="O46" s="74">
        <v>249453</v>
      </c>
      <c r="P46" s="74">
        <v>1592.08</v>
      </c>
      <c r="Q46" s="74">
        <v>461737</v>
      </c>
      <c r="R46" s="74">
        <v>0</v>
      </c>
      <c r="S46" s="74">
        <v>737685</v>
      </c>
      <c r="T46" s="78">
        <v>1750000</v>
      </c>
      <c r="U46" s="78">
        <v>2140000</v>
      </c>
      <c r="V46" s="74">
        <v>0</v>
      </c>
      <c r="W46" s="74">
        <v>0</v>
      </c>
      <c r="X46" s="78">
        <v>3890000</v>
      </c>
      <c r="Y46" s="74">
        <v>12610.7</v>
      </c>
      <c r="Z46" s="74">
        <v>0</v>
      </c>
      <c r="AA46" s="74">
        <v>0</v>
      </c>
      <c r="AB46" s="74">
        <v>0</v>
      </c>
      <c r="AC46" s="74">
        <v>0</v>
      </c>
      <c r="AD46" s="74">
        <v>8739.5300000000007</v>
      </c>
      <c r="AE46" s="74">
        <v>0</v>
      </c>
      <c r="AF46" s="74">
        <v>21350.2</v>
      </c>
      <c r="AG46" s="74">
        <v>0</v>
      </c>
      <c r="AH46" s="74">
        <v>0</v>
      </c>
      <c r="AI46" s="74">
        <v>0</v>
      </c>
      <c r="AJ46" s="74">
        <v>21350.2</v>
      </c>
      <c r="AK46" s="74">
        <v>0</v>
      </c>
      <c r="AL46" s="74">
        <v>0</v>
      </c>
      <c r="AM46" s="74">
        <v>0</v>
      </c>
      <c r="AN46" s="74">
        <v>0</v>
      </c>
      <c r="AO46" s="74">
        <v>0</v>
      </c>
      <c r="AP46" s="74">
        <v>0</v>
      </c>
      <c r="AQ46" s="74">
        <v>0</v>
      </c>
      <c r="AR46" s="74">
        <v>0</v>
      </c>
      <c r="AS46" s="74">
        <v>0</v>
      </c>
      <c r="AT46" s="74">
        <v>0</v>
      </c>
      <c r="AU46" s="74">
        <v>0</v>
      </c>
      <c r="AV46" s="74">
        <v>0</v>
      </c>
      <c r="AW46" s="74">
        <v>4.4869500000000002</v>
      </c>
      <c r="AX46" s="74">
        <v>23.680900000000001</v>
      </c>
      <c r="AY46" s="74">
        <v>13.1364</v>
      </c>
      <c r="AZ46" s="74">
        <v>0.20477799999999999</v>
      </c>
      <c r="BA46" s="74">
        <v>22.851700000000001</v>
      </c>
      <c r="BB46" s="74">
        <v>2.9007299999999998</v>
      </c>
      <c r="BC46" s="74">
        <v>37.868299999999998</v>
      </c>
      <c r="BD46" s="74">
        <v>105.13</v>
      </c>
      <c r="BE46" s="74">
        <v>0</v>
      </c>
      <c r="BF46" s="74"/>
      <c r="BG46" s="74">
        <v>0</v>
      </c>
      <c r="BH46" s="74">
        <v>0</v>
      </c>
      <c r="BI46" s="74"/>
      <c r="BJ46" s="74">
        <v>0</v>
      </c>
      <c r="BK46" s="74" t="s">
        <v>248</v>
      </c>
      <c r="BL46" s="74" t="s">
        <v>248</v>
      </c>
      <c r="BM46" s="74" t="s">
        <v>425</v>
      </c>
      <c r="BN46" s="74">
        <v>89.085400000000007</v>
      </c>
      <c r="BO46" s="74">
        <v>229786</v>
      </c>
      <c r="BP46" s="74">
        <v>190699</v>
      </c>
      <c r="BQ46" s="74">
        <v>31731.5</v>
      </c>
      <c r="BR46" s="74">
        <v>108679</v>
      </c>
      <c r="BS46" s="74">
        <v>0</v>
      </c>
      <c r="BT46" s="74">
        <v>741988</v>
      </c>
      <c r="BU46" s="78">
        <v>1300000</v>
      </c>
      <c r="BV46" s="78">
        <v>2140000</v>
      </c>
      <c r="BW46" s="74">
        <v>0</v>
      </c>
      <c r="BX46" s="74">
        <v>0</v>
      </c>
      <c r="BY46" s="78">
        <v>3440000</v>
      </c>
      <c r="BZ46" s="74">
        <v>14791.9</v>
      </c>
      <c r="CA46" s="74">
        <v>0</v>
      </c>
      <c r="CB46" s="74">
        <v>0</v>
      </c>
      <c r="CC46" s="74">
        <v>0</v>
      </c>
      <c r="CD46" s="74">
        <v>0</v>
      </c>
      <c r="CE46" s="74">
        <v>8962.82</v>
      </c>
      <c r="CF46" s="74">
        <v>0</v>
      </c>
      <c r="CG46" s="74">
        <v>23754.7</v>
      </c>
      <c r="CH46" s="74">
        <v>0</v>
      </c>
      <c r="CI46" s="74">
        <v>0</v>
      </c>
      <c r="CJ46" s="74">
        <v>0</v>
      </c>
      <c r="CK46" s="74">
        <v>23754.7</v>
      </c>
      <c r="CL46" s="74">
        <v>0</v>
      </c>
      <c r="CM46" s="74">
        <v>0</v>
      </c>
      <c r="CN46" s="74">
        <v>0</v>
      </c>
      <c r="CO46" s="74">
        <v>0</v>
      </c>
      <c r="CP46" s="74">
        <v>0</v>
      </c>
      <c r="CQ46" s="74">
        <v>0</v>
      </c>
      <c r="CR46" s="74">
        <v>0</v>
      </c>
      <c r="CS46" s="74">
        <v>0</v>
      </c>
      <c r="CT46" s="74">
        <v>0</v>
      </c>
      <c r="CU46" s="74">
        <v>0</v>
      </c>
      <c r="CV46" s="74">
        <v>0</v>
      </c>
      <c r="CW46" s="74">
        <v>0</v>
      </c>
      <c r="CX46" s="74">
        <v>5.2042900000000003</v>
      </c>
      <c r="CY46" s="74">
        <v>18.248200000000001</v>
      </c>
      <c r="CZ46" s="74">
        <v>10.409000000000001</v>
      </c>
      <c r="DA46" s="74">
        <v>2.68384</v>
      </c>
      <c r="DB46" s="74">
        <v>6.008</v>
      </c>
      <c r="DC46" s="74">
        <v>2.9748700000000001</v>
      </c>
      <c r="DD46" s="74">
        <v>38.097900000000003</v>
      </c>
      <c r="DE46" s="74">
        <v>83.626099999999994</v>
      </c>
      <c r="DF46" s="74">
        <v>0</v>
      </c>
      <c r="DG46" s="74"/>
      <c r="DH46" s="74">
        <v>0</v>
      </c>
      <c r="DI46" s="74">
        <v>4.5</v>
      </c>
      <c r="DJ46" s="74" t="s">
        <v>259</v>
      </c>
      <c r="DK46" s="74">
        <v>0</v>
      </c>
      <c r="DL46" s="74" t="s">
        <v>374</v>
      </c>
      <c r="DM46" s="74" t="s">
        <v>279</v>
      </c>
      <c r="DN46" s="74" t="s">
        <v>253</v>
      </c>
      <c r="DO46" s="74" t="s">
        <v>79</v>
      </c>
      <c r="DP46" s="74" t="s">
        <v>375</v>
      </c>
      <c r="DQ46" s="74" t="s">
        <v>80</v>
      </c>
      <c r="DR46" s="74" t="s">
        <v>280</v>
      </c>
      <c r="DS46" s="74" t="s">
        <v>440</v>
      </c>
    </row>
    <row r="47" spans="2:123" x14ac:dyDescent="0.25">
      <c r="B47" s="74" t="s">
        <v>442</v>
      </c>
      <c r="C47" s="74" t="s">
        <v>224</v>
      </c>
      <c r="D47" s="74">
        <v>404607</v>
      </c>
      <c r="E47" s="74" t="s">
        <v>93</v>
      </c>
      <c r="F47" s="74" t="s">
        <v>78</v>
      </c>
      <c r="G47" s="81">
        <v>0.37291666666666662</v>
      </c>
      <c r="H47" s="74" t="s">
        <v>117</v>
      </c>
      <c r="I47" s="74">
        <v>-21.4</v>
      </c>
      <c r="J47" s="74" t="s">
        <v>248</v>
      </c>
      <c r="K47" s="74" t="s">
        <v>248</v>
      </c>
      <c r="L47" s="74" t="s">
        <v>424</v>
      </c>
      <c r="M47" s="74">
        <v>81.936199999999999</v>
      </c>
      <c r="N47" s="74">
        <v>302648</v>
      </c>
      <c r="O47" s="74">
        <v>249233</v>
      </c>
      <c r="P47" s="74">
        <v>1589.49</v>
      </c>
      <c r="Q47" s="74">
        <v>461728</v>
      </c>
      <c r="R47" s="74">
        <v>0</v>
      </c>
      <c r="S47" s="74">
        <v>735947</v>
      </c>
      <c r="T47" s="78">
        <v>1750000</v>
      </c>
      <c r="U47" s="78">
        <v>2140000</v>
      </c>
      <c r="V47" s="74">
        <v>0</v>
      </c>
      <c r="W47" s="74">
        <v>0</v>
      </c>
      <c r="X47" s="78">
        <v>3890000</v>
      </c>
      <c r="Y47" s="74">
        <v>12593</v>
      </c>
      <c r="Z47" s="74">
        <v>0</v>
      </c>
      <c r="AA47" s="74">
        <v>0</v>
      </c>
      <c r="AB47" s="74">
        <v>0</v>
      </c>
      <c r="AC47" s="74">
        <v>0</v>
      </c>
      <c r="AD47" s="74">
        <v>8739.5300000000007</v>
      </c>
      <c r="AE47" s="74">
        <v>0</v>
      </c>
      <c r="AF47" s="74">
        <v>21332.6</v>
      </c>
      <c r="AG47" s="74">
        <v>0</v>
      </c>
      <c r="AH47" s="74">
        <v>0</v>
      </c>
      <c r="AI47" s="74">
        <v>0</v>
      </c>
      <c r="AJ47" s="74">
        <v>21332.6</v>
      </c>
      <c r="AK47" s="74">
        <v>0</v>
      </c>
      <c r="AL47" s="74">
        <v>0</v>
      </c>
      <c r="AM47" s="74">
        <v>0</v>
      </c>
      <c r="AN47" s="74">
        <v>0</v>
      </c>
      <c r="AO47" s="74">
        <v>0</v>
      </c>
      <c r="AP47" s="74">
        <v>0</v>
      </c>
      <c r="AQ47" s="74">
        <v>0</v>
      </c>
      <c r="AR47" s="74">
        <v>0</v>
      </c>
      <c r="AS47" s="74">
        <v>0</v>
      </c>
      <c r="AT47" s="74">
        <v>0</v>
      </c>
      <c r="AU47" s="74">
        <v>0</v>
      </c>
      <c r="AV47" s="74">
        <v>0</v>
      </c>
      <c r="AW47" s="74">
        <v>4.4807399999999999</v>
      </c>
      <c r="AX47" s="74">
        <v>23.655799999999999</v>
      </c>
      <c r="AY47" s="74">
        <v>13.120100000000001</v>
      </c>
      <c r="AZ47" s="74">
        <v>0.20447000000000001</v>
      </c>
      <c r="BA47" s="74">
        <v>22.851299999999998</v>
      </c>
      <c r="BB47" s="74">
        <v>2.9007299999999998</v>
      </c>
      <c r="BC47" s="74">
        <v>37.739800000000002</v>
      </c>
      <c r="BD47" s="74">
        <v>104.953</v>
      </c>
      <c r="BE47" s="74">
        <v>0</v>
      </c>
      <c r="BF47" s="74"/>
      <c r="BG47" s="74">
        <v>0</v>
      </c>
      <c r="BH47" s="74">
        <v>0</v>
      </c>
      <c r="BI47" s="74"/>
      <c r="BJ47" s="74">
        <v>0</v>
      </c>
      <c r="BK47" s="74" t="s">
        <v>248</v>
      </c>
      <c r="BL47" s="74" t="s">
        <v>248</v>
      </c>
      <c r="BM47" s="74" t="s">
        <v>425</v>
      </c>
      <c r="BN47" s="74">
        <v>89.085400000000007</v>
      </c>
      <c r="BO47" s="74">
        <v>229786</v>
      </c>
      <c r="BP47" s="74">
        <v>190699</v>
      </c>
      <c r="BQ47" s="74">
        <v>31731.5</v>
      </c>
      <c r="BR47" s="74">
        <v>108679</v>
      </c>
      <c r="BS47" s="74">
        <v>0</v>
      </c>
      <c r="BT47" s="74">
        <v>741988</v>
      </c>
      <c r="BU47" s="78">
        <v>1300000</v>
      </c>
      <c r="BV47" s="78">
        <v>2140000</v>
      </c>
      <c r="BW47" s="74">
        <v>0</v>
      </c>
      <c r="BX47" s="74">
        <v>0</v>
      </c>
      <c r="BY47" s="78">
        <v>3440000</v>
      </c>
      <c r="BZ47" s="74">
        <v>14791.9</v>
      </c>
      <c r="CA47" s="74">
        <v>0</v>
      </c>
      <c r="CB47" s="74">
        <v>0</v>
      </c>
      <c r="CC47" s="74">
        <v>0</v>
      </c>
      <c r="CD47" s="74">
        <v>0</v>
      </c>
      <c r="CE47" s="74">
        <v>8962.82</v>
      </c>
      <c r="CF47" s="74">
        <v>0</v>
      </c>
      <c r="CG47" s="74">
        <v>23754.7</v>
      </c>
      <c r="CH47" s="74">
        <v>0</v>
      </c>
      <c r="CI47" s="74">
        <v>0</v>
      </c>
      <c r="CJ47" s="74">
        <v>0</v>
      </c>
      <c r="CK47" s="74">
        <v>23754.7</v>
      </c>
      <c r="CL47" s="74">
        <v>0</v>
      </c>
      <c r="CM47" s="74">
        <v>0</v>
      </c>
      <c r="CN47" s="74">
        <v>0</v>
      </c>
      <c r="CO47" s="74">
        <v>0</v>
      </c>
      <c r="CP47" s="74">
        <v>0</v>
      </c>
      <c r="CQ47" s="74">
        <v>0</v>
      </c>
      <c r="CR47" s="74">
        <v>0</v>
      </c>
      <c r="CS47" s="74">
        <v>0</v>
      </c>
      <c r="CT47" s="74">
        <v>0</v>
      </c>
      <c r="CU47" s="74">
        <v>0</v>
      </c>
      <c r="CV47" s="74">
        <v>0</v>
      </c>
      <c r="CW47" s="74">
        <v>0</v>
      </c>
      <c r="CX47" s="74">
        <v>5.2042900000000003</v>
      </c>
      <c r="CY47" s="74">
        <v>18.248200000000001</v>
      </c>
      <c r="CZ47" s="74">
        <v>10.409000000000001</v>
      </c>
      <c r="DA47" s="74">
        <v>2.68384</v>
      </c>
      <c r="DB47" s="74">
        <v>6.008</v>
      </c>
      <c r="DC47" s="74">
        <v>2.9748700000000001</v>
      </c>
      <c r="DD47" s="74">
        <v>38.097900000000003</v>
      </c>
      <c r="DE47" s="74">
        <v>83.626099999999994</v>
      </c>
      <c r="DF47" s="74">
        <v>0</v>
      </c>
      <c r="DG47" s="74"/>
      <c r="DH47" s="74">
        <v>0</v>
      </c>
      <c r="DI47" s="74">
        <v>4.5</v>
      </c>
      <c r="DJ47" s="74" t="s">
        <v>259</v>
      </c>
      <c r="DK47" s="74">
        <v>0</v>
      </c>
      <c r="DL47" s="74" t="s">
        <v>374</v>
      </c>
      <c r="DM47" s="74" t="s">
        <v>279</v>
      </c>
      <c r="DN47" s="74" t="s">
        <v>253</v>
      </c>
      <c r="DO47" s="74" t="s">
        <v>79</v>
      </c>
      <c r="DP47" s="74" t="s">
        <v>375</v>
      </c>
      <c r="DQ47" s="74" t="s">
        <v>80</v>
      </c>
      <c r="DR47" s="74" t="s">
        <v>280</v>
      </c>
      <c r="DS47" s="74" t="s">
        <v>440</v>
      </c>
    </row>
    <row r="48" spans="2:123" x14ac:dyDescent="0.25">
      <c r="B48" s="74" t="s">
        <v>443</v>
      </c>
      <c r="C48" s="74" t="s">
        <v>225</v>
      </c>
      <c r="D48" s="74">
        <v>404707</v>
      </c>
      <c r="E48" s="74" t="s">
        <v>93</v>
      </c>
      <c r="F48" s="74" t="s">
        <v>78</v>
      </c>
      <c r="G48" s="81">
        <v>0.3659722222222222</v>
      </c>
      <c r="H48" s="74" t="s">
        <v>117</v>
      </c>
      <c r="I48" s="74">
        <v>-20.9</v>
      </c>
      <c r="J48" s="74" t="s">
        <v>248</v>
      </c>
      <c r="K48" s="74" t="s">
        <v>248</v>
      </c>
      <c r="L48" s="74" t="s">
        <v>424</v>
      </c>
      <c r="M48" s="74">
        <v>82.128299999999996</v>
      </c>
      <c r="N48" s="74">
        <v>302118</v>
      </c>
      <c r="O48" s="74">
        <v>248652</v>
      </c>
      <c r="P48" s="74">
        <v>1584.06</v>
      </c>
      <c r="Q48" s="74">
        <v>461756</v>
      </c>
      <c r="R48" s="74">
        <v>0</v>
      </c>
      <c r="S48" s="74">
        <v>728514</v>
      </c>
      <c r="T48" s="78">
        <v>1740000</v>
      </c>
      <c r="U48" s="78">
        <v>2140000</v>
      </c>
      <c r="V48" s="74">
        <v>0</v>
      </c>
      <c r="W48" s="74">
        <v>0</v>
      </c>
      <c r="X48" s="78">
        <v>3880000</v>
      </c>
      <c r="Y48" s="74">
        <v>12622.6</v>
      </c>
      <c r="Z48" s="74">
        <v>0</v>
      </c>
      <c r="AA48" s="74">
        <v>0</v>
      </c>
      <c r="AB48" s="74">
        <v>0</v>
      </c>
      <c r="AC48" s="74">
        <v>0</v>
      </c>
      <c r="AD48" s="74">
        <v>8739.5300000000007</v>
      </c>
      <c r="AE48" s="74">
        <v>0</v>
      </c>
      <c r="AF48" s="74">
        <v>21362.1</v>
      </c>
      <c r="AG48" s="74">
        <v>0</v>
      </c>
      <c r="AH48" s="74">
        <v>0</v>
      </c>
      <c r="AI48" s="74">
        <v>0</v>
      </c>
      <c r="AJ48" s="74">
        <v>21362.1</v>
      </c>
      <c r="AK48" s="74">
        <v>0</v>
      </c>
      <c r="AL48" s="74">
        <v>0</v>
      </c>
      <c r="AM48" s="74">
        <v>0</v>
      </c>
      <c r="AN48" s="74">
        <v>0</v>
      </c>
      <c r="AO48" s="74">
        <v>0</v>
      </c>
      <c r="AP48" s="74">
        <v>0</v>
      </c>
      <c r="AQ48" s="74">
        <v>0</v>
      </c>
      <c r="AR48" s="74">
        <v>0</v>
      </c>
      <c r="AS48" s="74">
        <v>0</v>
      </c>
      <c r="AT48" s="74">
        <v>0</v>
      </c>
      <c r="AU48" s="74">
        <v>0</v>
      </c>
      <c r="AV48" s="74">
        <v>0</v>
      </c>
      <c r="AW48" s="74">
        <v>4.4907300000000001</v>
      </c>
      <c r="AX48" s="74">
        <v>23.6037</v>
      </c>
      <c r="AY48" s="74">
        <v>13.083600000000001</v>
      </c>
      <c r="AZ48" s="74">
        <v>0.20388999999999999</v>
      </c>
      <c r="BA48" s="74">
        <v>22.852</v>
      </c>
      <c r="BB48" s="74">
        <v>2.9007299999999998</v>
      </c>
      <c r="BC48" s="74">
        <v>37.348300000000002</v>
      </c>
      <c r="BD48" s="74">
        <v>104.483</v>
      </c>
      <c r="BE48" s="74">
        <v>0</v>
      </c>
      <c r="BF48" s="74"/>
      <c r="BG48" s="74">
        <v>0</v>
      </c>
      <c r="BH48" s="74">
        <v>0</v>
      </c>
      <c r="BI48" s="74"/>
      <c r="BJ48" s="74">
        <v>0</v>
      </c>
      <c r="BK48" s="74" t="s">
        <v>248</v>
      </c>
      <c r="BL48" s="74" t="s">
        <v>248</v>
      </c>
      <c r="BM48" s="74" t="s">
        <v>425</v>
      </c>
      <c r="BN48" s="74">
        <v>89.085400000000007</v>
      </c>
      <c r="BO48" s="74">
        <v>229786</v>
      </c>
      <c r="BP48" s="74">
        <v>190699</v>
      </c>
      <c r="BQ48" s="74">
        <v>31731.5</v>
      </c>
      <c r="BR48" s="74">
        <v>108679</v>
      </c>
      <c r="BS48" s="74">
        <v>0</v>
      </c>
      <c r="BT48" s="74">
        <v>741988</v>
      </c>
      <c r="BU48" s="78">
        <v>1300000</v>
      </c>
      <c r="BV48" s="78">
        <v>2140000</v>
      </c>
      <c r="BW48" s="74">
        <v>0</v>
      </c>
      <c r="BX48" s="74">
        <v>0</v>
      </c>
      <c r="BY48" s="78">
        <v>3440000</v>
      </c>
      <c r="BZ48" s="74">
        <v>14791.9</v>
      </c>
      <c r="CA48" s="74">
        <v>0</v>
      </c>
      <c r="CB48" s="74">
        <v>0</v>
      </c>
      <c r="CC48" s="74">
        <v>0</v>
      </c>
      <c r="CD48" s="74">
        <v>0</v>
      </c>
      <c r="CE48" s="74">
        <v>8962.82</v>
      </c>
      <c r="CF48" s="74">
        <v>0</v>
      </c>
      <c r="CG48" s="74">
        <v>23754.7</v>
      </c>
      <c r="CH48" s="74">
        <v>0</v>
      </c>
      <c r="CI48" s="74">
        <v>0</v>
      </c>
      <c r="CJ48" s="74">
        <v>0</v>
      </c>
      <c r="CK48" s="74">
        <v>23754.7</v>
      </c>
      <c r="CL48" s="74">
        <v>0</v>
      </c>
      <c r="CM48" s="74">
        <v>0</v>
      </c>
      <c r="CN48" s="74">
        <v>0</v>
      </c>
      <c r="CO48" s="74">
        <v>0</v>
      </c>
      <c r="CP48" s="74">
        <v>0</v>
      </c>
      <c r="CQ48" s="74">
        <v>0</v>
      </c>
      <c r="CR48" s="74">
        <v>0</v>
      </c>
      <c r="CS48" s="74">
        <v>0</v>
      </c>
      <c r="CT48" s="74">
        <v>0</v>
      </c>
      <c r="CU48" s="74">
        <v>0</v>
      </c>
      <c r="CV48" s="74">
        <v>0</v>
      </c>
      <c r="CW48" s="74">
        <v>0</v>
      </c>
      <c r="CX48" s="74">
        <v>5.2042900000000003</v>
      </c>
      <c r="CY48" s="74">
        <v>18.248200000000001</v>
      </c>
      <c r="CZ48" s="74">
        <v>10.409000000000001</v>
      </c>
      <c r="DA48" s="74">
        <v>2.68384</v>
      </c>
      <c r="DB48" s="74">
        <v>6.008</v>
      </c>
      <c r="DC48" s="74">
        <v>2.9748700000000001</v>
      </c>
      <c r="DD48" s="74">
        <v>38.097900000000003</v>
      </c>
      <c r="DE48" s="74">
        <v>83.626099999999994</v>
      </c>
      <c r="DF48" s="74">
        <v>0</v>
      </c>
      <c r="DG48" s="74"/>
      <c r="DH48" s="74">
        <v>0</v>
      </c>
      <c r="DI48" s="74">
        <v>4.5</v>
      </c>
      <c r="DJ48" s="74" t="s">
        <v>259</v>
      </c>
      <c r="DK48" s="74">
        <v>0</v>
      </c>
      <c r="DL48" s="74" t="s">
        <v>374</v>
      </c>
      <c r="DM48" s="74" t="s">
        <v>279</v>
      </c>
      <c r="DN48" s="74" t="s">
        <v>253</v>
      </c>
      <c r="DO48" s="74" t="s">
        <v>79</v>
      </c>
      <c r="DP48" s="74" t="s">
        <v>375</v>
      </c>
      <c r="DQ48" s="74" t="s">
        <v>80</v>
      </c>
      <c r="DR48" s="74" t="s">
        <v>280</v>
      </c>
      <c r="DS48" s="74" t="s">
        <v>440</v>
      </c>
    </row>
    <row r="49" spans="2:123" x14ac:dyDescent="0.25">
      <c r="B49" s="84" t="s">
        <v>444</v>
      </c>
      <c r="C49" s="84" t="s">
        <v>129</v>
      </c>
      <c r="D49" s="84">
        <v>301015</v>
      </c>
      <c r="E49" s="84" t="s">
        <v>77</v>
      </c>
      <c r="F49" s="84" t="s">
        <v>78</v>
      </c>
      <c r="G49" s="88">
        <v>0.1111111111111111</v>
      </c>
      <c r="H49" s="84" t="s">
        <v>115</v>
      </c>
      <c r="I49" s="84">
        <v>12.2</v>
      </c>
      <c r="J49" s="84" t="s">
        <v>248</v>
      </c>
      <c r="K49" s="84" t="s">
        <v>248</v>
      </c>
      <c r="L49" s="84" t="s">
        <v>435</v>
      </c>
      <c r="M49" s="84">
        <v>4.2758000000000003</v>
      </c>
      <c r="N49" s="84">
        <v>222506</v>
      </c>
      <c r="O49" s="84">
        <v>27287.9</v>
      </c>
      <c r="P49" s="84">
        <v>0</v>
      </c>
      <c r="Q49" s="84">
        <v>1155.52</v>
      </c>
      <c r="R49" s="84">
        <v>0</v>
      </c>
      <c r="S49" s="84">
        <v>78447.3</v>
      </c>
      <c r="T49" s="84">
        <v>329401</v>
      </c>
      <c r="U49" s="84">
        <v>229701</v>
      </c>
      <c r="V49" s="84">
        <v>0</v>
      </c>
      <c r="W49" s="84">
        <v>0</v>
      </c>
      <c r="X49" s="84">
        <v>559103</v>
      </c>
      <c r="Y49" s="84">
        <v>812.51800000000003</v>
      </c>
      <c r="Z49" s="84">
        <v>0</v>
      </c>
      <c r="AA49" s="84">
        <v>0</v>
      </c>
      <c r="AB49" s="84">
        <v>0</v>
      </c>
      <c r="AC49" s="84">
        <v>0</v>
      </c>
      <c r="AD49" s="84">
        <v>874.93499999999995</v>
      </c>
      <c r="AE49" s="84">
        <v>0</v>
      </c>
      <c r="AF49" s="84">
        <v>1687.45</v>
      </c>
      <c r="AG49" s="84">
        <v>0</v>
      </c>
      <c r="AH49" s="84">
        <v>0</v>
      </c>
      <c r="AI49" s="84">
        <v>0</v>
      </c>
      <c r="AJ49" s="84">
        <v>1687.45</v>
      </c>
      <c r="AK49" s="84">
        <v>0</v>
      </c>
      <c r="AL49" s="84">
        <v>0</v>
      </c>
      <c r="AM49" s="84">
        <v>0</v>
      </c>
      <c r="AN49" s="84">
        <v>0</v>
      </c>
      <c r="AO49" s="84">
        <v>0</v>
      </c>
      <c r="AP49" s="84">
        <v>0</v>
      </c>
      <c r="AQ49" s="84">
        <v>0</v>
      </c>
      <c r="AR49" s="84">
        <v>0</v>
      </c>
      <c r="AS49" s="84">
        <v>0</v>
      </c>
      <c r="AT49" s="84">
        <v>0</v>
      </c>
      <c r="AU49" s="84">
        <v>0</v>
      </c>
      <c r="AV49" s="84">
        <v>0</v>
      </c>
      <c r="AW49" s="84">
        <v>2.8940299999999999</v>
      </c>
      <c r="AX49" s="84">
        <v>132.21</v>
      </c>
      <c r="AY49" s="84">
        <v>14.3131</v>
      </c>
      <c r="AZ49" s="84">
        <v>0</v>
      </c>
      <c r="BA49" s="84">
        <v>0.389621</v>
      </c>
      <c r="BB49" s="84">
        <v>2.7044999999999999</v>
      </c>
      <c r="BC49" s="84">
        <v>36.633699999999997</v>
      </c>
      <c r="BD49" s="84">
        <v>189.14500000000001</v>
      </c>
      <c r="BE49" s="84">
        <v>14.5</v>
      </c>
      <c r="BF49" s="84" t="s">
        <v>116</v>
      </c>
      <c r="BG49" s="84">
        <v>0</v>
      </c>
      <c r="BH49" s="84">
        <v>8</v>
      </c>
      <c r="BI49" s="84" t="s">
        <v>297</v>
      </c>
      <c r="BJ49" s="84">
        <v>0</v>
      </c>
      <c r="BK49" s="84" t="s">
        <v>248</v>
      </c>
      <c r="BL49" s="84" t="s">
        <v>248</v>
      </c>
      <c r="BM49" s="84" t="s">
        <v>350</v>
      </c>
      <c r="BN49" s="84">
        <v>5.1765400000000001</v>
      </c>
      <c r="BO49" s="84">
        <v>248824</v>
      </c>
      <c r="BP49" s="84">
        <v>25928</v>
      </c>
      <c r="BQ49" s="84">
        <v>0</v>
      </c>
      <c r="BR49" s="84">
        <v>635.03099999999995</v>
      </c>
      <c r="BS49" s="84">
        <v>0</v>
      </c>
      <c r="BT49" s="84">
        <v>73014.2</v>
      </c>
      <c r="BU49" s="84">
        <v>348406</v>
      </c>
      <c r="BV49" s="84">
        <v>229701</v>
      </c>
      <c r="BW49" s="84">
        <v>0</v>
      </c>
      <c r="BX49" s="84">
        <v>0</v>
      </c>
      <c r="BY49" s="84">
        <v>578108</v>
      </c>
      <c r="BZ49" s="84">
        <v>864.30700000000002</v>
      </c>
      <c r="CA49" s="84">
        <v>0</v>
      </c>
      <c r="CB49" s="84">
        <v>0</v>
      </c>
      <c r="CC49" s="84">
        <v>0</v>
      </c>
      <c r="CD49" s="84">
        <v>0</v>
      </c>
      <c r="CE49" s="84">
        <v>874.92</v>
      </c>
      <c r="CF49" s="84">
        <v>0</v>
      </c>
      <c r="CG49" s="84">
        <v>1739.23</v>
      </c>
      <c r="CH49" s="84">
        <v>0</v>
      </c>
      <c r="CI49" s="84">
        <v>0</v>
      </c>
      <c r="CJ49" s="84">
        <v>0</v>
      </c>
      <c r="CK49" s="84">
        <v>1739.23</v>
      </c>
      <c r="CL49" s="84">
        <v>0</v>
      </c>
      <c r="CM49" s="84">
        <v>0</v>
      </c>
      <c r="CN49" s="84">
        <v>0</v>
      </c>
      <c r="CO49" s="84">
        <v>0</v>
      </c>
      <c r="CP49" s="84">
        <v>0</v>
      </c>
      <c r="CQ49" s="84">
        <v>0</v>
      </c>
      <c r="CR49" s="84">
        <v>0</v>
      </c>
      <c r="CS49" s="84">
        <v>0</v>
      </c>
      <c r="CT49" s="84">
        <v>0</v>
      </c>
      <c r="CU49" s="84">
        <v>0</v>
      </c>
      <c r="CV49" s="84">
        <v>0</v>
      </c>
      <c r="CW49" s="84">
        <v>0</v>
      </c>
      <c r="CX49" s="84">
        <v>3.0645199999999999</v>
      </c>
      <c r="CY49" s="84">
        <v>147.02699999999999</v>
      </c>
      <c r="CZ49" s="84">
        <v>14.3111</v>
      </c>
      <c r="DA49" s="84">
        <v>0</v>
      </c>
      <c r="DB49" s="84">
        <v>0.21221200000000001</v>
      </c>
      <c r="DC49" s="84">
        <v>2.7044600000000001</v>
      </c>
      <c r="DD49" s="84">
        <v>33.983499999999999</v>
      </c>
      <c r="DE49" s="84">
        <v>201.303</v>
      </c>
      <c r="DF49" s="84">
        <v>0</v>
      </c>
      <c r="DG49" s="84"/>
      <c r="DH49" s="84">
        <v>0</v>
      </c>
      <c r="DI49" s="84">
        <v>0</v>
      </c>
      <c r="DJ49" s="84"/>
      <c r="DK49" s="84">
        <v>0</v>
      </c>
      <c r="DL49" s="84" t="s">
        <v>374</v>
      </c>
      <c r="DM49" s="84" t="s">
        <v>279</v>
      </c>
      <c r="DN49" s="84" t="s">
        <v>253</v>
      </c>
      <c r="DO49" s="84" t="s">
        <v>79</v>
      </c>
      <c r="DP49" s="84" t="s">
        <v>375</v>
      </c>
      <c r="DQ49" s="84" t="s">
        <v>80</v>
      </c>
      <c r="DR49" s="84" t="s">
        <v>376</v>
      </c>
      <c r="DS49" s="84" t="s">
        <v>445</v>
      </c>
    </row>
    <row r="50" spans="2:123" x14ac:dyDescent="0.25">
      <c r="B50" s="84" t="s">
        <v>446</v>
      </c>
      <c r="C50" s="84" t="s">
        <v>130</v>
      </c>
      <c r="D50" s="84">
        <v>301215</v>
      </c>
      <c r="E50" s="84" t="s">
        <v>77</v>
      </c>
      <c r="F50" s="84" t="s">
        <v>78</v>
      </c>
      <c r="G50" s="88">
        <v>0.11041666666666666</v>
      </c>
      <c r="H50" s="84" t="s">
        <v>115</v>
      </c>
      <c r="I50" s="84">
        <v>13.2</v>
      </c>
      <c r="J50" s="84" t="s">
        <v>248</v>
      </c>
      <c r="K50" s="84" t="s">
        <v>248</v>
      </c>
      <c r="L50" s="84" t="s">
        <v>435</v>
      </c>
      <c r="M50" s="84">
        <v>3.9400400000000002</v>
      </c>
      <c r="N50" s="84">
        <v>221736</v>
      </c>
      <c r="O50" s="84">
        <v>27318.6</v>
      </c>
      <c r="P50" s="84">
        <v>0</v>
      </c>
      <c r="Q50" s="84">
        <v>1109.05</v>
      </c>
      <c r="R50" s="84">
        <v>0</v>
      </c>
      <c r="S50" s="84">
        <v>78449.899999999994</v>
      </c>
      <c r="T50" s="84">
        <v>328617</v>
      </c>
      <c r="U50" s="84">
        <v>229701</v>
      </c>
      <c r="V50" s="84">
        <v>0</v>
      </c>
      <c r="W50" s="84">
        <v>0</v>
      </c>
      <c r="X50" s="84">
        <v>558319</v>
      </c>
      <c r="Y50" s="84">
        <v>749.09799999999996</v>
      </c>
      <c r="Z50" s="84">
        <v>0</v>
      </c>
      <c r="AA50" s="84">
        <v>0</v>
      </c>
      <c r="AB50" s="84">
        <v>0</v>
      </c>
      <c r="AC50" s="84">
        <v>0</v>
      </c>
      <c r="AD50" s="84">
        <v>874.93499999999995</v>
      </c>
      <c r="AE50" s="84">
        <v>0</v>
      </c>
      <c r="AF50" s="84">
        <v>1624.03</v>
      </c>
      <c r="AG50" s="84">
        <v>0</v>
      </c>
      <c r="AH50" s="84">
        <v>0</v>
      </c>
      <c r="AI50" s="84">
        <v>0</v>
      </c>
      <c r="AJ50" s="84">
        <v>1624.03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2.67028</v>
      </c>
      <c r="AX50" s="84">
        <v>131.43600000000001</v>
      </c>
      <c r="AY50" s="84">
        <v>14.264699999999999</v>
      </c>
      <c r="AZ50" s="84">
        <v>0</v>
      </c>
      <c r="BA50" s="84">
        <v>0.37335600000000002</v>
      </c>
      <c r="BB50" s="84">
        <v>2.7044999999999999</v>
      </c>
      <c r="BC50" s="84">
        <v>36.634799999999998</v>
      </c>
      <c r="BD50" s="84">
        <v>188.083</v>
      </c>
      <c r="BE50" s="84">
        <v>5</v>
      </c>
      <c r="BF50" s="84" t="s">
        <v>116</v>
      </c>
      <c r="BG50" s="84">
        <v>0</v>
      </c>
      <c r="BH50" s="84">
        <v>5.5</v>
      </c>
      <c r="BI50" s="84" t="s">
        <v>116</v>
      </c>
      <c r="BJ50" s="84">
        <v>0</v>
      </c>
      <c r="BK50" s="84" t="s">
        <v>248</v>
      </c>
      <c r="BL50" s="84" t="s">
        <v>248</v>
      </c>
      <c r="BM50" s="84" t="s">
        <v>350</v>
      </c>
      <c r="BN50" s="84">
        <v>5.1765400000000001</v>
      </c>
      <c r="BO50" s="84">
        <v>248824</v>
      </c>
      <c r="BP50" s="84">
        <v>25928</v>
      </c>
      <c r="BQ50" s="84">
        <v>0</v>
      </c>
      <c r="BR50" s="84">
        <v>635.03099999999995</v>
      </c>
      <c r="BS50" s="84">
        <v>0</v>
      </c>
      <c r="BT50" s="84">
        <v>73014.2</v>
      </c>
      <c r="BU50" s="84">
        <v>348406</v>
      </c>
      <c r="BV50" s="84">
        <v>229701</v>
      </c>
      <c r="BW50" s="84">
        <v>0</v>
      </c>
      <c r="BX50" s="84">
        <v>0</v>
      </c>
      <c r="BY50" s="84">
        <v>578108</v>
      </c>
      <c r="BZ50" s="84">
        <v>864.30700000000002</v>
      </c>
      <c r="CA50" s="84">
        <v>0</v>
      </c>
      <c r="CB50" s="84">
        <v>0</v>
      </c>
      <c r="CC50" s="84">
        <v>0</v>
      </c>
      <c r="CD50" s="84">
        <v>0</v>
      </c>
      <c r="CE50" s="84">
        <v>874.92</v>
      </c>
      <c r="CF50" s="84">
        <v>0</v>
      </c>
      <c r="CG50" s="84">
        <v>1739.23</v>
      </c>
      <c r="CH50" s="84">
        <v>0</v>
      </c>
      <c r="CI50" s="84">
        <v>0</v>
      </c>
      <c r="CJ50" s="84">
        <v>0</v>
      </c>
      <c r="CK50" s="84">
        <v>1739.23</v>
      </c>
      <c r="CL50" s="84">
        <v>0</v>
      </c>
      <c r="CM50" s="84">
        <v>0</v>
      </c>
      <c r="CN50" s="84">
        <v>0</v>
      </c>
      <c r="CO50" s="84">
        <v>0</v>
      </c>
      <c r="CP50" s="84">
        <v>0</v>
      </c>
      <c r="CQ50" s="84">
        <v>0</v>
      </c>
      <c r="CR50" s="84">
        <v>0</v>
      </c>
      <c r="CS50" s="84">
        <v>0</v>
      </c>
      <c r="CT50" s="84">
        <v>0</v>
      </c>
      <c r="CU50" s="84">
        <v>0</v>
      </c>
      <c r="CV50" s="84">
        <v>0</v>
      </c>
      <c r="CW50" s="84">
        <v>0</v>
      </c>
      <c r="CX50" s="84">
        <v>3.0645199999999999</v>
      </c>
      <c r="CY50" s="84">
        <v>147.02699999999999</v>
      </c>
      <c r="CZ50" s="84">
        <v>14.3111</v>
      </c>
      <c r="DA50" s="84">
        <v>0</v>
      </c>
      <c r="DB50" s="84">
        <v>0.21221200000000001</v>
      </c>
      <c r="DC50" s="84">
        <v>2.7044600000000001</v>
      </c>
      <c r="DD50" s="84">
        <v>33.983499999999999</v>
      </c>
      <c r="DE50" s="84">
        <v>201.303</v>
      </c>
      <c r="DF50" s="84">
        <v>0</v>
      </c>
      <c r="DG50" s="84"/>
      <c r="DH50" s="84">
        <v>0</v>
      </c>
      <c r="DI50" s="84">
        <v>0</v>
      </c>
      <c r="DJ50" s="84"/>
      <c r="DK50" s="84">
        <v>0</v>
      </c>
      <c r="DL50" s="84" t="s">
        <v>374</v>
      </c>
      <c r="DM50" s="84" t="s">
        <v>279</v>
      </c>
      <c r="DN50" s="84" t="s">
        <v>253</v>
      </c>
      <c r="DO50" s="84" t="s">
        <v>79</v>
      </c>
      <c r="DP50" s="84" t="s">
        <v>375</v>
      </c>
      <c r="DQ50" s="84" t="s">
        <v>80</v>
      </c>
      <c r="DR50" s="84" t="s">
        <v>376</v>
      </c>
      <c r="DS50" s="84" t="s">
        <v>445</v>
      </c>
    </row>
    <row r="51" spans="2:123" x14ac:dyDescent="0.25">
      <c r="B51" s="84" t="s">
        <v>447</v>
      </c>
      <c r="C51" s="84" t="s">
        <v>131</v>
      </c>
      <c r="D51" s="84">
        <v>301315</v>
      </c>
      <c r="E51" s="84" t="s">
        <v>77</v>
      </c>
      <c r="F51" s="84" t="s">
        <v>78</v>
      </c>
      <c r="G51" s="88">
        <v>0.11458333333333333</v>
      </c>
      <c r="H51" s="84" t="s">
        <v>115</v>
      </c>
      <c r="I51" s="84">
        <v>15.2</v>
      </c>
      <c r="J51" s="84" t="s">
        <v>248</v>
      </c>
      <c r="K51" s="84" t="s">
        <v>248</v>
      </c>
      <c r="L51" s="84" t="s">
        <v>435</v>
      </c>
      <c r="M51" s="84">
        <v>4.6690100000000001</v>
      </c>
      <c r="N51" s="84">
        <v>217032</v>
      </c>
      <c r="O51" s="84">
        <v>26319.200000000001</v>
      </c>
      <c r="P51" s="84">
        <v>0</v>
      </c>
      <c r="Q51" s="84">
        <v>1228.54</v>
      </c>
      <c r="R51" s="84">
        <v>0</v>
      </c>
      <c r="S51" s="84">
        <v>78447.3</v>
      </c>
      <c r="T51" s="84">
        <v>323031</v>
      </c>
      <c r="U51" s="84">
        <v>229701</v>
      </c>
      <c r="V51" s="84">
        <v>0</v>
      </c>
      <c r="W51" s="84">
        <v>0</v>
      </c>
      <c r="X51" s="84">
        <v>552733</v>
      </c>
      <c r="Y51" s="84">
        <v>886.87800000000004</v>
      </c>
      <c r="Z51" s="84">
        <v>0</v>
      </c>
      <c r="AA51" s="84">
        <v>0</v>
      </c>
      <c r="AB51" s="84">
        <v>0</v>
      </c>
      <c r="AC51" s="84">
        <v>0</v>
      </c>
      <c r="AD51" s="84">
        <v>874.93499999999995</v>
      </c>
      <c r="AE51" s="84">
        <v>0</v>
      </c>
      <c r="AF51" s="84">
        <v>1761.81</v>
      </c>
      <c r="AG51" s="84">
        <v>0</v>
      </c>
      <c r="AH51" s="84">
        <v>0</v>
      </c>
      <c r="AI51" s="84">
        <v>0</v>
      </c>
      <c r="AJ51" s="84">
        <v>1761.81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3.1568499999999999</v>
      </c>
      <c r="AX51" s="84">
        <v>129.148</v>
      </c>
      <c r="AY51" s="84">
        <v>14.110900000000001</v>
      </c>
      <c r="AZ51" s="84">
        <v>0</v>
      </c>
      <c r="BA51" s="84">
        <v>0.41415600000000002</v>
      </c>
      <c r="BB51" s="84">
        <v>2.7044999999999999</v>
      </c>
      <c r="BC51" s="84">
        <v>36.633699999999997</v>
      </c>
      <c r="BD51" s="84">
        <v>186.16800000000001</v>
      </c>
      <c r="BE51" s="84">
        <v>0</v>
      </c>
      <c r="BF51" s="84"/>
      <c r="BG51" s="84">
        <v>0</v>
      </c>
      <c r="BH51" s="84">
        <v>9.5</v>
      </c>
      <c r="BI51" s="84" t="s">
        <v>116</v>
      </c>
      <c r="BJ51" s="84">
        <v>0</v>
      </c>
      <c r="BK51" s="84" t="s">
        <v>248</v>
      </c>
      <c r="BL51" s="84" t="s">
        <v>248</v>
      </c>
      <c r="BM51" s="84" t="s">
        <v>350</v>
      </c>
      <c r="BN51" s="84">
        <v>5.1765400000000001</v>
      </c>
      <c r="BO51" s="84">
        <v>248824</v>
      </c>
      <c r="BP51" s="84">
        <v>25928</v>
      </c>
      <c r="BQ51" s="84">
        <v>0</v>
      </c>
      <c r="BR51" s="84">
        <v>635.03099999999995</v>
      </c>
      <c r="BS51" s="84">
        <v>0</v>
      </c>
      <c r="BT51" s="84">
        <v>73014.2</v>
      </c>
      <c r="BU51" s="84">
        <v>348406</v>
      </c>
      <c r="BV51" s="84">
        <v>229701</v>
      </c>
      <c r="BW51" s="84">
        <v>0</v>
      </c>
      <c r="BX51" s="84">
        <v>0</v>
      </c>
      <c r="BY51" s="84">
        <v>578108</v>
      </c>
      <c r="BZ51" s="84">
        <v>864.30700000000002</v>
      </c>
      <c r="CA51" s="84">
        <v>0</v>
      </c>
      <c r="CB51" s="84">
        <v>0</v>
      </c>
      <c r="CC51" s="84">
        <v>0</v>
      </c>
      <c r="CD51" s="84">
        <v>0</v>
      </c>
      <c r="CE51" s="84">
        <v>874.92</v>
      </c>
      <c r="CF51" s="84">
        <v>0</v>
      </c>
      <c r="CG51" s="84">
        <v>1739.23</v>
      </c>
      <c r="CH51" s="84">
        <v>0</v>
      </c>
      <c r="CI51" s="84">
        <v>0</v>
      </c>
      <c r="CJ51" s="84">
        <v>0</v>
      </c>
      <c r="CK51" s="84">
        <v>1739.23</v>
      </c>
      <c r="CL51" s="84">
        <v>0</v>
      </c>
      <c r="CM51" s="84">
        <v>0</v>
      </c>
      <c r="CN51" s="84">
        <v>0</v>
      </c>
      <c r="CO51" s="84">
        <v>0</v>
      </c>
      <c r="CP51" s="84">
        <v>0</v>
      </c>
      <c r="CQ51" s="84">
        <v>0</v>
      </c>
      <c r="CR51" s="84">
        <v>0</v>
      </c>
      <c r="CS51" s="84">
        <v>0</v>
      </c>
      <c r="CT51" s="84">
        <v>0</v>
      </c>
      <c r="CU51" s="84">
        <v>0</v>
      </c>
      <c r="CV51" s="84">
        <v>0</v>
      </c>
      <c r="CW51" s="84">
        <v>0</v>
      </c>
      <c r="CX51" s="84">
        <v>3.0645199999999999</v>
      </c>
      <c r="CY51" s="84">
        <v>147.02699999999999</v>
      </c>
      <c r="CZ51" s="84">
        <v>14.3111</v>
      </c>
      <c r="DA51" s="84">
        <v>0</v>
      </c>
      <c r="DB51" s="84">
        <v>0.21221200000000001</v>
      </c>
      <c r="DC51" s="84">
        <v>2.7044600000000001</v>
      </c>
      <c r="DD51" s="84">
        <v>33.983499999999999</v>
      </c>
      <c r="DE51" s="84">
        <v>201.303</v>
      </c>
      <c r="DF51" s="84">
        <v>0</v>
      </c>
      <c r="DG51" s="84"/>
      <c r="DH51" s="84">
        <v>0</v>
      </c>
      <c r="DI51" s="84">
        <v>0</v>
      </c>
      <c r="DJ51" s="84"/>
      <c r="DK51" s="84">
        <v>0</v>
      </c>
      <c r="DL51" s="84" t="s">
        <v>374</v>
      </c>
      <c r="DM51" s="84" t="s">
        <v>279</v>
      </c>
      <c r="DN51" s="84" t="s">
        <v>253</v>
      </c>
      <c r="DO51" s="84" t="s">
        <v>79</v>
      </c>
      <c r="DP51" s="84" t="s">
        <v>375</v>
      </c>
      <c r="DQ51" s="84" t="s">
        <v>80</v>
      </c>
      <c r="DR51" s="84" t="s">
        <v>376</v>
      </c>
      <c r="DS51" s="84" t="s">
        <v>445</v>
      </c>
    </row>
    <row r="52" spans="2:123" x14ac:dyDescent="0.25">
      <c r="B52" s="84" t="s">
        <v>448</v>
      </c>
      <c r="C52" s="84" t="s">
        <v>132</v>
      </c>
      <c r="D52" s="84">
        <v>301415</v>
      </c>
      <c r="E52" s="84" t="s">
        <v>77</v>
      </c>
      <c r="F52" s="84" t="s">
        <v>78</v>
      </c>
      <c r="G52" s="88">
        <v>0.1111111111111111</v>
      </c>
      <c r="H52" s="84" t="s">
        <v>115</v>
      </c>
      <c r="I52" s="84">
        <v>16.399999999999999</v>
      </c>
      <c r="J52" s="84" t="s">
        <v>248</v>
      </c>
      <c r="K52" s="84" t="s">
        <v>248</v>
      </c>
      <c r="L52" s="84" t="s">
        <v>435</v>
      </c>
      <c r="M52" s="84">
        <v>4.26776</v>
      </c>
      <c r="N52" s="84">
        <v>216158</v>
      </c>
      <c r="O52" s="84">
        <v>26285.200000000001</v>
      </c>
      <c r="P52" s="84">
        <v>0</v>
      </c>
      <c r="Q52" s="84">
        <v>1171.03</v>
      </c>
      <c r="R52" s="84">
        <v>0</v>
      </c>
      <c r="S52" s="84">
        <v>78449.899999999994</v>
      </c>
      <c r="T52" s="84">
        <v>322068</v>
      </c>
      <c r="U52" s="84">
        <v>229701</v>
      </c>
      <c r="V52" s="84">
        <v>0</v>
      </c>
      <c r="W52" s="84">
        <v>0</v>
      </c>
      <c r="X52" s="84">
        <v>551769</v>
      </c>
      <c r="Y52" s="84">
        <v>811.101</v>
      </c>
      <c r="Z52" s="84">
        <v>0</v>
      </c>
      <c r="AA52" s="84">
        <v>0</v>
      </c>
      <c r="AB52" s="84">
        <v>0</v>
      </c>
      <c r="AC52" s="84">
        <v>0</v>
      </c>
      <c r="AD52" s="84">
        <v>874.93499999999995</v>
      </c>
      <c r="AE52" s="84">
        <v>0</v>
      </c>
      <c r="AF52" s="84">
        <v>1686.04</v>
      </c>
      <c r="AG52" s="84">
        <v>0</v>
      </c>
      <c r="AH52" s="84">
        <v>0</v>
      </c>
      <c r="AI52" s="84">
        <v>0</v>
      </c>
      <c r="AJ52" s="84">
        <v>1686.04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2.8884500000000002</v>
      </c>
      <c r="AX52" s="84">
        <v>128.298</v>
      </c>
      <c r="AY52" s="84">
        <v>14.0223</v>
      </c>
      <c r="AZ52" s="84">
        <v>0</v>
      </c>
      <c r="BA52" s="84">
        <v>0.39429799999999998</v>
      </c>
      <c r="BB52" s="84">
        <v>2.7044999999999999</v>
      </c>
      <c r="BC52" s="84">
        <v>36.634799999999998</v>
      </c>
      <c r="BD52" s="84">
        <v>184.94200000000001</v>
      </c>
      <c r="BE52" s="84">
        <v>0</v>
      </c>
      <c r="BF52" s="84"/>
      <c r="BG52" s="84">
        <v>0</v>
      </c>
      <c r="BH52" s="84">
        <v>7</v>
      </c>
      <c r="BI52" s="84" t="s">
        <v>297</v>
      </c>
      <c r="BJ52" s="84">
        <v>0</v>
      </c>
      <c r="BK52" s="84" t="s">
        <v>248</v>
      </c>
      <c r="BL52" s="84" t="s">
        <v>248</v>
      </c>
      <c r="BM52" s="84" t="s">
        <v>350</v>
      </c>
      <c r="BN52" s="84">
        <v>5.1765400000000001</v>
      </c>
      <c r="BO52" s="84">
        <v>248824</v>
      </c>
      <c r="BP52" s="84">
        <v>25928</v>
      </c>
      <c r="BQ52" s="84">
        <v>0</v>
      </c>
      <c r="BR52" s="84">
        <v>635.03099999999995</v>
      </c>
      <c r="BS52" s="84">
        <v>0</v>
      </c>
      <c r="BT52" s="84">
        <v>73014.2</v>
      </c>
      <c r="BU52" s="84">
        <v>348406</v>
      </c>
      <c r="BV52" s="84">
        <v>229701</v>
      </c>
      <c r="BW52" s="84">
        <v>0</v>
      </c>
      <c r="BX52" s="84">
        <v>0</v>
      </c>
      <c r="BY52" s="84">
        <v>578108</v>
      </c>
      <c r="BZ52" s="84">
        <v>864.30700000000002</v>
      </c>
      <c r="CA52" s="84">
        <v>0</v>
      </c>
      <c r="CB52" s="84">
        <v>0</v>
      </c>
      <c r="CC52" s="84">
        <v>0</v>
      </c>
      <c r="CD52" s="84">
        <v>0</v>
      </c>
      <c r="CE52" s="84">
        <v>874.92</v>
      </c>
      <c r="CF52" s="84">
        <v>0</v>
      </c>
      <c r="CG52" s="84">
        <v>1739.23</v>
      </c>
      <c r="CH52" s="84">
        <v>0</v>
      </c>
      <c r="CI52" s="84">
        <v>0</v>
      </c>
      <c r="CJ52" s="84">
        <v>0</v>
      </c>
      <c r="CK52" s="84">
        <v>1739.23</v>
      </c>
      <c r="CL52" s="84">
        <v>0</v>
      </c>
      <c r="CM52" s="84">
        <v>0</v>
      </c>
      <c r="CN52" s="84">
        <v>0</v>
      </c>
      <c r="CO52" s="84">
        <v>0</v>
      </c>
      <c r="CP52" s="84">
        <v>0</v>
      </c>
      <c r="CQ52" s="84">
        <v>0</v>
      </c>
      <c r="CR52" s="84">
        <v>0</v>
      </c>
      <c r="CS52" s="84">
        <v>0</v>
      </c>
      <c r="CT52" s="84">
        <v>0</v>
      </c>
      <c r="CU52" s="84">
        <v>0</v>
      </c>
      <c r="CV52" s="84">
        <v>0</v>
      </c>
      <c r="CW52" s="84">
        <v>0</v>
      </c>
      <c r="CX52" s="84">
        <v>3.0645199999999999</v>
      </c>
      <c r="CY52" s="84">
        <v>147.02699999999999</v>
      </c>
      <c r="CZ52" s="84">
        <v>14.3111</v>
      </c>
      <c r="DA52" s="84">
        <v>0</v>
      </c>
      <c r="DB52" s="84">
        <v>0.21221200000000001</v>
      </c>
      <c r="DC52" s="84">
        <v>2.7044600000000001</v>
      </c>
      <c r="DD52" s="84">
        <v>33.983499999999999</v>
      </c>
      <c r="DE52" s="84">
        <v>201.303</v>
      </c>
      <c r="DF52" s="84">
        <v>0</v>
      </c>
      <c r="DG52" s="84"/>
      <c r="DH52" s="84">
        <v>0</v>
      </c>
      <c r="DI52" s="84">
        <v>0</v>
      </c>
      <c r="DJ52" s="84"/>
      <c r="DK52" s="84">
        <v>0</v>
      </c>
      <c r="DL52" s="84" t="s">
        <v>374</v>
      </c>
      <c r="DM52" s="84" t="s">
        <v>279</v>
      </c>
      <c r="DN52" s="84" t="s">
        <v>253</v>
      </c>
      <c r="DO52" s="84" t="s">
        <v>79</v>
      </c>
      <c r="DP52" s="84" t="s">
        <v>375</v>
      </c>
      <c r="DQ52" s="84" t="s">
        <v>80</v>
      </c>
      <c r="DR52" s="84" t="s">
        <v>376</v>
      </c>
      <c r="DS52" s="84" t="s">
        <v>445</v>
      </c>
    </row>
    <row r="53" spans="2:123" x14ac:dyDescent="0.25">
      <c r="B53" s="84" t="s">
        <v>449</v>
      </c>
      <c r="C53" s="84" t="s">
        <v>134</v>
      </c>
      <c r="D53" s="84">
        <v>301516</v>
      </c>
      <c r="E53" s="84" t="s">
        <v>81</v>
      </c>
      <c r="F53" s="84" t="s">
        <v>78</v>
      </c>
      <c r="G53" s="88">
        <v>0.12152777777777778</v>
      </c>
      <c r="H53" s="84" t="s">
        <v>117</v>
      </c>
      <c r="I53" s="84">
        <v>-1.4</v>
      </c>
      <c r="J53" s="84" t="s">
        <v>248</v>
      </c>
      <c r="K53" s="84" t="s">
        <v>248</v>
      </c>
      <c r="L53" s="84" t="s">
        <v>435</v>
      </c>
      <c r="M53" s="84">
        <v>35.146900000000002</v>
      </c>
      <c r="N53" s="84">
        <v>48051</v>
      </c>
      <c r="O53" s="84">
        <v>21557.7</v>
      </c>
      <c r="P53" s="84">
        <v>0</v>
      </c>
      <c r="Q53" s="84">
        <v>4707.01</v>
      </c>
      <c r="R53" s="84">
        <v>0</v>
      </c>
      <c r="S53" s="84">
        <v>78431.199999999997</v>
      </c>
      <c r="T53" s="84">
        <v>152782</v>
      </c>
      <c r="U53" s="84">
        <v>229701</v>
      </c>
      <c r="V53" s="84">
        <v>0</v>
      </c>
      <c r="W53" s="84">
        <v>0</v>
      </c>
      <c r="X53" s="84">
        <v>382483</v>
      </c>
      <c r="Y53" s="84">
        <v>6636.81</v>
      </c>
      <c r="Z53" s="84">
        <v>0</v>
      </c>
      <c r="AA53" s="84">
        <v>0</v>
      </c>
      <c r="AB53" s="84">
        <v>0</v>
      </c>
      <c r="AC53" s="84">
        <v>0</v>
      </c>
      <c r="AD53" s="84">
        <v>1248.94</v>
      </c>
      <c r="AE53" s="84">
        <v>0</v>
      </c>
      <c r="AF53" s="84">
        <v>7885.75</v>
      </c>
      <c r="AG53" s="84">
        <v>0</v>
      </c>
      <c r="AH53" s="84">
        <v>0</v>
      </c>
      <c r="AI53" s="84">
        <v>0</v>
      </c>
      <c r="AJ53" s="84">
        <v>7885.75</v>
      </c>
      <c r="AK53" s="84">
        <v>0</v>
      </c>
      <c r="AL53" s="84">
        <v>0</v>
      </c>
      <c r="AM53" s="84">
        <v>0</v>
      </c>
      <c r="AN53" s="84">
        <v>0</v>
      </c>
      <c r="AO53" s="84">
        <v>0</v>
      </c>
      <c r="AP53" s="84">
        <v>0</v>
      </c>
      <c r="AQ53" s="84">
        <v>0</v>
      </c>
      <c r="AR53" s="84">
        <v>0</v>
      </c>
      <c r="AS53" s="84">
        <v>0</v>
      </c>
      <c r="AT53" s="84">
        <v>0</v>
      </c>
      <c r="AU53" s="84">
        <v>0</v>
      </c>
      <c r="AV53" s="84">
        <v>0</v>
      </c>
      <c r="AW53" s="84">
        <v>22.417100000000001</v>
      </c>
      <c r="AX53" s="84">
        <v>41.124899999999997</v>
      </c>
      <c r="AY53" s="84">
        <v>11.8222</v>
      </c>
      <c r="AZ53" s="84">
        <v>0</v>
      </c>
      <c r="BA53" s="84">
        <v>1.5647800000000001</v>
      </c>
      <c r="BB53" s="84">
        <v>3.8422499999999999</v>
      </c>
      <c r="BC53" s="84">
        <v>36.7303</v>
      </c>
      <c r="BD53" s="84">
        <v>117.502</v>
      </c>
      <c r="BE53" s="84">
        <v>0</v>
      </c>
      <c r="BF53" s="84"/>
      <c r="BG53" s="84">
        <v>0</v>
      </c>
      <c r="BH53" s="84">
        <v>43.5</v>
      </c>
      <c r="BI53" s="84" t="s">
        <v>116</v>
      </c>
      <c r="BJ53" s="84">
        <v>0</v>
      </c>
      <c r="BK53" s="84" t="s">
        <v>248</v>
      </c>
      <c r="BL53" s="84" t="s">
        <v>248</v>
      </c>
      <c r="BM53" s="84" t="s">
        <v>435</v>
      </c>
      <c r="BN53" s="84">
        <v>39.279899999999998</v>
      </c>
      <c r="BO53" s="84">
        <v>52175.7</v>
      </c>
      <c r="BP53" s="84">
        <v>19815.400000000001</v>
      </c>
      <c r="BQ53" s="84">
        <v>0</v>
      </c>
      <c r="BR53" s="84">
        <v>2820.96</v>
      </c>
      <c r="BS53" s="84">
        <v>0</v>
      </c>
      <c r="BT53" s="84">
        <v>73392.2</v>
      </c>
      <c r="BU53" s="84">
        <v>148244</v>
      </c>
      <c r="BV53" s="84">
        <v>229701</v>
      </c>
      <c r="BW53" s="84">
        <v>0</v>
      </c>
      <c r="BX53" s="84">
        <v>0</v>
      </c>
      <c r="BY53" s="84">
        <v>377945</v>
      </c>
      <c r="BZ53" s="84">
        <v>6374.75</v>
      </c>
      <c r="CA53" s="84">
        <v>0</v>
      </c>
      <c r="CB53" s="84">
        <v>0</v>
      </c>
      <c r="CC53" s="84">
        <v>0</v>
      </c>
      <c r="CD53" s="84">
        <v>0</v>
      </c>
      <c r="CE53" s="84">
        <v>1248.92</v>
      </c>
      <c r="CF53" s="84">
        <v>0</v>
      </c>
      <c r="CG53" s="84">
        <v>7623.67</v>
      </c>
      <c r="CH53" s="84">
        <v>0</v>
      </c>
      <c r="CI53" s="84">
        <v>0</v>
      </c>
      <c r="CJ53" s="84">
        <v>0</v>
      </c>
      <c r="CK53" s="84">
        <v>7623.67</v>
      </c>
      <c r="CL53" s="84">
        <v>0</v>
      </c>
      <c r="CM53" s="84">
        <v>0</v>
      </c>
      <c r="CN53" s="84">
        <v>0</v>
      </c>
      <c r="CO53" s="84">
        <v>0</v>
      </c>
      <c r="CP53" s="84">
        <v>0</v>
      </c>
      <c r="CQ53" s="84">
        <v>0</v>
      </c>
      <c r="CR53" s="84">
        <v>0</v>
      </c>
      <c r="CS53" s="84">
        <v>0</v>
      </c>
      <c r="CT53" s="84">
        <v>0</v>
      </c>
      <c r="CU53" s="84">
        <v>0</v>
      </c>
      <c r="CV53" s="84">
        <v>0</v>
      </c>
      <c r="CW53" s="84">
        <v>0</v>
      </c>
      <c r="CX53" s="84">
        <v>21.405200000000001</v>
      </c>
      <c r="CY53" s="84">
        <v>44.8538</v>
      </c>
      <c r="CZ53" s="84">
        <v>10.772</v>
      </c>
      <c r="DA53" s="84">
        <v>0</v>
      </c>
      <c r="DB53" s="84">
        <v>0.92957500000000004</v>
      </c>
      <c r="DC53" s="84">
        <v>3.84219</v>
      </c>
      <c r="DD53" s="84">
        <v>34.155299999999997</v>
      </c>
      <c r="DE53" s="84">
        <v>115.958</v>
      </c>
      <c r="DF53" s="84">
        <v>0</v>
      </c>
      <c r="DG53" s="84"/>
      <c r="DH53" s="84">
        <v>0</v>
      </c>
      <c r="DI53" s="84">
        <v>12.75</v>
      </c>
      <c r="DJ53" s="84" t="s">
        <v>259</v>
      </c>
      <c r="DK53" s="84">
        <v>0</v>
      </c>
      <c r="DL53" s="84" t="s">
        <v>374</v>
      </c>
      <c r="DM53" s="84" t="s">
        <v>279</v>
      </c>
      <c r="DN53" s="84" t="s">
        <v>253</v>
      </c>
      <c r="DO53" s="84" t="s">
        <v>79</v>
      </c>
      <c r="DP53" s="84" t="s">
        <v>375</v>
      </c>
      <c r="DQ53" s="84" t="s">
        <v>80</v>
      </c>
      <c r="DR53" s="84" t="s">
        <v>376</v>
      </c>
      <c r="DS53" s="84" t="s">
        <v>445</v>
      </c>
    </row>
    <row r="54" spans="2:123" x14ac:dyDescent="0.25">
      <c r="B54" s="84" t="s">
        <v>450</v>
      </c>
      <c r="C54" s="84" t="s">
        <v>135</v>
      </c>
      <c r="D54" s="84">
        <v>301716</v>
      </c>
      <c r="E54" s="84" t="s">
        <v>81</v>
      </c>
      <c r="F54" s="84" t="s">
        <v>78</v>
      </c>
      <c r="G54" s="88">
        <v>0.12222222222222223</v>
      </c>
      <c r="H54" s="84" t="s">
        <v>117</v>
      </c>
      <c r="I54" s="84">
        <v>-0.4</v>
      </c>
      <c r="J54" s="84" t="s">
        <v>248</v>
      </c>
      <c r="K54" s="84" t="s">
        <v>248</v>
      </c>
      <c r="L54" s="84" t="s">
        <v>435</v>
      </c>
      <c r="M54" s="84">
        <v>33.360300000000002</v>
      </c>
      <c r="N54" s="84">
        <v>48173.3</v>
      </c>
      <c r="O54" s="84">
        <v>21809.8</v>
      </c>
      <c r="P54" s="84">
        <v>0</v>
      </c>
      <c r="Q54" s="84">
        <v>4648.2700000000004</v>
      </c>
      <c r="R54" s="84">
        <v>0</v>
      </c>
      <c r="S54" s="84">
        <v>78434.600000000006</v>
      </c>
      <c r="T54" s="84">
        <v>153099</v>
      </c>
      <c r="U54" s="84">
        <v>229701</v>
      </c>
      <c r="V54" s="84">
        <v>0</v>
      </c>
      <c r="W54" s="84">
        <v>0</v>
      </c>
      <c r="X54" s="84">
        <v>382801</v>
      </c>
      <c r="Y54" s="84">
        <v>6307.72</v>
      </c>
      <c r="Z54" s="84">
        <v>0</v>
      </c>
      <c r="AA54" s="84">
        <v>0</v>
      </c>
      <c r="AB54" s="84">
        <v>0</v>
      </c>
      <c r="AC54" s="84">
        <v>0</v>
      </c>
      <c r="AD54" s="84">
        <v>1248.94</v>
      </c>
      <c r="AE54" s="84">
        <v>0</v>
      </c>
      <c r="AF54" s="84">
        <v>7556.65</v>
      </c>
      <c r="AG54" s="84">
        <v>0</v>
      </c>
      <c r="AH54" s="84">
        <v>0</v>
      </c>
      <c r="AI54" s="84">
        <v>0</v>
      </c>
      <c r="AJ54" s="84">
        <v>7556.65</v>
      </c>
      <c r="AK54" s="84">
        <v>0</v>
      </c>
      <c r="AL54" s="84">
        <v>0</v>
      </c>
      <c r="AM54" s="84">
        <v>0</v>
      </c>
      <c r="AN54" s="84">
        <v>0</v>
      </c>
      <c r="AO54" s="84">
        <v>0</v>
      </c>
      <c r="AP54" s="84">
        <v>0</v>
      </c>
      <c r="AQ54" s="84">
        <v>0</v>
      </c>
      <c r="AR54" s="84">
        <v>0</v>
      </c>
      <c r="AS54" s="84">
        <v>0</v>
      </c>
      <c r="AT54" s="84">
        <v>0</v>
      </c>
      <c r="AU54" s="84">
        <v>0</v>
      </c>
      <c r="AV54" s="84">
        <v>0</v>
      </c>
      <c r="AW54" s="84">
        <v>21.3231</v>
      </c>
      <c r="AX54" s="84">
        <v>41.150399999999998</v>
      </c>
      <c r="AY54" s="84">
        <v>11.9192</v>
      </c>
      <c r="AZ54" s="84">
        <v>0</v>
      </c>
      <c r="BA54" s="84">
        <v>1.5450600000000001</v>
      </c>
      <c r="BB54" s="84">
        <v>3.8422499999999999</v>
      </c>
      <c r="BC54" s="84">
        <v>36.7316</v>
      </c>
      <c r="BD54" s="84">
        <v>116.512</v>
      </c>
      <c r="BE54" s="84">
        <v>0</v>
      </c>
      <c r="BF54" s="84"/>
      <c r="BG54" s="84">
        <v>0</v>
      </c>
      <c r="BH54" s="84">
        <v>39.5</v>
      </c>
      <c r="BI54" s="84" t="s">
        <v>116</v>
      </c>
      <c r="BJ54" s="84">
        <v>0</v>
      </c>
      <c r="BK54" s="84" t="s">
        <v>248</v>
      </c>
      <c r="BL54" s="84" t="s">
        <v>248</v>
      </c>
      <c r="BM54" s="84" t="s">
        <v>435</v>
      </c>
      <c r="BN54" s="84">
        <v>39.279899999999998</v>
      </c>
      <c r="BO54" s="84">
        <v>52175.7</v>
      </c>
      <c r="BP54" s="84">
        <v>19815.400000000001</v>
      </c>
      <c r="BQ54" s="84">
        <v>0</v>
      </c>
      <c r="BR54" s="84">
        <v>2820.96</v>
      </c>
      <c r="BS54" s="84">
        <v>0</v>
      </c>
      <c r="BT54" s="84">
        <v>73392.2</v>
      </c>
      <c r="BU54" s="84">
        <v>148244</v>
      </c>
      <c r="BV54" s="84">
        <v>229701</v>
      </c>
      <c r="BW54" s="84">
        <v>0</v>
      </c>
      <c r="BX54" s="84">
        <v>0</v>
      </c>
      <c r="BY54" s="84">
        <v>377945</v>
      </c>
      <c r="BZ54" s="84">
        <v>6374.75</v>
      </c>
      <c r="CA54" s="84">
        <v>0</v>
      </c>
      <c r="CB54" s="84">
        <v>0</v>
      </c>
      <c r="CC54" s="84">
        <v>0</v>
      </c>
      <c r="CD54" s="84">
        <v>0</v>
      </c>
      <c r="CE54" s="84">
        <v>1248.92</v>
      </c>
      <c r="CF54" s="84">
        <v>0</v>
      </c>
      <c r="CG54" s="84">
        <v>7623.67</v>
      </c>
      <c r="CH54" s="84">
        <v>0</v>
      </c>
      <c r="CI54" s="84">
        <v>0</v>
      </c>
      <c r="CJ54" s="84">
        <v>0</v>
      </c>
      <c r="CK54" s="84">
        <v>7623.67</v>
      </c>
      <c r="CL54" s="84">
        <v>0</v>
      </c>
      <c r="CM54" s="84">
        <v>0</v>
      </c>
      <c r="CN54" s="84">
        <v>0</v>
      </c>
      <c r="CO54" s="84">
        <v>0</v>
      </c>
      <c r="CP54" s="84">
        <v>0</v>
      </c>
      <c r="CQ54" s="84">
        <v>0</v>
      </c>
      <c r="CR54" s="84">
        <v>0</v>
      </c>
      <c r="CS54" s="84">
        <v>0</v>
      </c>
      <c r="CT54" s="84">
        <v>0</v>
      </c>
      <c r="CU54" s="84">
        <v>0</v>
      </c>
      <c r="CV54" s="84">
        <v>0</v>
      </c>
      <c r="CW54" s="84">
        <v>0</v>
      </c>
      <c r="CX54" s="84">
        <v>21.405200000000001</v>
      </c>
      <c r="CY54" s="84">
        <v>44.8538</v>
      </c>
      <c r="CZ54" s="84">
        <v>10.772</v>
      </c>
      <c r="DA54" s="84">
        <v>0</v>
      </c>
      <c r="DB54" s="84">
        <v>0.92957500000000004</v>
      </c>
      <c r="DC54" s="84">
        <v>3.84219</v>
      </c>
      <c r="DD54" s="84">
        <v>34.155299999999997</v>
      </c>
      <c r="DE54" s="84">
        <v>115.958</v>
      </c>
      <c r="DF54" s="84">
        <v>0</v>
      </c>
      <c r="DG54" s="84"/>
      <c r="DH54" s="84">
        <v>0</v>
      </c>
      <c r="DI54" s="84">
        <v>12.75</v>
      </c>
      <c r="DJ54" s="84" t="s">
        <v>259</v>
      </c>
      <c r="DK54" s="84">
        <v>0</v>
      </c>
      <c r="DL54" s="84" t="s">
        <v>374</v>
      </c>
      <c r="DM54" s="84" t="s">
        <v>279</v>
      </c>
      <c r="DN54" s="84" t="s">
        <v>253</v>
      </c>
      <c r="DO54" s="84" t="s">
        <v>79</v>
      </c>
      <c r="DP54" s="84" t="s">
        <v>375</v>
      </c>
      <c r="DQ54" s="84" t="s">
        <v>80</v>
      </c>
      <c r="DR54" s="84" t="s">
        <v>376</v>
      </c>
      <c r="DS54" s="84" t="s">
        <v>445</v>
      </c>
    </row>
    <row r="55" spans="2:123" x14ac:dyDescent="0.25">
      <c r="B55" s="84" t="s">
        <v>451</v>
      </c>
      <c r="C55" s="84" t="s">
        <v>136</v>
      </c>
      <c r="D55" s="84">
        <v>301816</v>
      </c>
      <c r="E55" s="84" t="s">
        <v>81</v>
      </c>
      <c r="F55" s="84" t="s">
        <v>78</v>
      </c>
      <c r="G55" s="88">
        <v>0.12361111111111112</v>
      </c>
      <c r="H55" s="84" t="s">
        <v>117</v>
      </c>
      <c r="I55" s="84">
        <v>-0.7</v>
      </c>
      <c r="J55" s="84" t="s">
        <v>248</v>
      </c>
      <c r="K55" s="84" t="s">
        <v>248</v>
      </c>
      <c r="L55" s="84" t="s">
        <v>435</v>
      </c>
      <c r="M55" s="84">
        <v>38.321300000000001</v>
      </c>
      <c r="N55" s="84">
        <v>44445.8</v>
      </c>
      <c r="O55" s="84">
        <v>20656.7</v>
      </c>
      <c r="P55" s="84">
        <v>0</v>
      </c>
      <c r="Q55" s="84">
        <v>4076.39</v>
      </c>
      <c r="R55" s="84">
        <v>0</v>
      </c>
      <c r="S55" s="84">
        <v>78431.199999999997</v>
      </c>
      <c r="T55" s="84">
        <v>147648</v>
      </c>
      <c r="U55" s="84">
        <v>229701</v>
      </c>
      <c r="V55" s="84">
        <v>0</v>
      </c>
      <c r="W55" s="84">
        <v>0</v>
      </c>
      <c r="X55" s="84">
        <v>377350</v>
      </c>
      <c r="Y55" s="84">
        <v>7181.9</v>
      </c>
      <c r="Z55" s="84">
        <v>0</v>
      </c>
      <c r="AA55" s="84">
        <v>0</v>
      </c>
      <c r="AB55" s="84">
        <v>0</v>
      </c>
      <c r="AC55" s="84">
        <v>0</v>
      </c>
      <c r="AD55" s="84">
        <v>1248.94</v>
      </c>
      <c r="AE55" s="84">
        <v>0</v>
      </c>
      <c r="AF55" s="84">
        <v>8430.83</v>
      </c>
      <c r="AG55" s="84">
        <v>0</v>
      </c>
      <c r="AH55" s="84">
        <v>0</v>
      </c>
      <c r="AI55" s="84">
        <v>0</v>
      </c>
      <c r="AJ55" s="84">
        <v>8430.83</v>
      </c>
      <c r="AK55" s="84">
        <v>0</v>
      </c>
      <c r="AL55" s="84">
        <v>0</v>
      </c>
      <c r="AM55" s="84">
        <v>0</v>
      </c>
      <c r="AN55" s="84">
        <v>0</v>
      </c>
      <c r="AO55" s="84">
        <v>0</v>
      </c>
      <c r="AP55" s="84">
        <v>0</v>
      </c>
      <c r="AQ55" s="84">
        <v>0</v>
      </c>
      <c r="AR55" s="84">
        <v>0</v>
      </c>
      <c r="AS55" s="84">
        <v>0</v>
      </c>
      <c r="AT55" s="84">
        <v>0</v>
      </c>
      <c r="AU55" s="84">
        <v>0</v>
      </c>
      <c r="AV55" s="84">
        <v>0</v>
      </c>
      <c r="AW55" s="84">
        <v>24.234200000000001</v>
      </c>
      <c r="AX55" s="84">
        <v>38.838799999999999</v>
      </c>
      <c r="AY55" s="84">
        <v>11.7621</v>
      </c>
      <c r="AZ55" s="84">
        <v>0</v>
      </c>
      <c r="BA55" s="84">
        <v>1.35548</v>
      </c>
      <c r="BB55" s="84">
        <v>3.8422499999999999</v>
      </c>
      <c r="BC55" s="84">
        <v>36.7303</v>
      </c>
      <c r="BD55" s="84">
        <v>116.76300000000001</v>
      </c>
      <c r="BE55" s="84">
        <v>0</v>
      </c>
      <c r="BF55" s="84"/>
      <c r="BG55" s="84">
        <v>0</v>
      </c>
      <c r="BH55" s="84">
        <v>57.25</v>
      </c>
      <c r="BI55" s="84" t="s">
        <v>116</v>
      </c>
      <c r="BJ55" s="84">
        <v>0</v>
      </c>
      <c r="BK55" s="84" t="s">
        <v>248</v>
      </c>
      <c r="BL55" s="84" t="s">
        <v>248</v>
      </c>
      <c r="BM55" s="84" t="s">
        <v>435</v>
      </c>
      <c r="BN55" s="84">
        <v>39.279899999999998</v>
      </c>
      <c r="BO55" s="84">
        <v>52175.7</v>
      </c>
      <c r="BP55" s="84">
        <v>19815.400000000001</v>
      </c>
      <c r="BQ55" s="84">
        <v>0</v>
      </c>
      <c r="BR55" s="84">
        <v>2820.96</v>
      </c>
      <c r="BS55" s="84">
        <v>0</v>
      </c>
      <c r="BT55" s="84">
        <v>73392.2</v>
      </c>
      <c r="BU55" s="84">
        <v>148244</v>
      </c>
      <c r="BV55" s="84">
        <v>229701</v>
      </c>
      <c r="BW55" s="84">
        <v>0</v>
      </c>
      <c r="BX55" s="84">
        <v>0</v>
      </c>
      <c r="BY55" s="84">
        <v>377945</v>
      </c>
      <c r="BZ55" s="84">
        <v>6374.75</v>
      </c>
      <c r="CA55" s="84">
        <v>0</v>
      </c>
      <c r="CB55" s="84">
        <v>0</v>
      </c>
      <c r="CC55" s="84">
        <v>0</v>
      </c>
      <c r="CD55" s="84">
        <v>0</v>
      </c>
      <c r="CE55" s="84">
        <v>1248.92</v>
      </c>
      <c r="CF55" s="84">
        <v>0</v>
      </c>
      <c r="CG55" s="84">
        <v>7623.67</v>
      </c>
      <c r="CH55" s="84">
        <v>0</v>
      </c>
      <c r="CI55" s="84">
        <v>0</v>
      </c>
      <c r="CJ55" s="84">
        <v>0</v>
      </c>
      <c r="CK55" s="84">
        <v>7623.67</v>
      </c>
      <c r="CL55" s="84">
        <v>0</v>
      </c>
      <c r="CM55" s="84">
        <v>0</v>
      </c>
      <c r="CN55" s="84">
        <v>0</v>
      </c>
      <c r="CO55" s="84">
        <v>0</v>
      </c>
      <c r="CP55" s="84">
        <v>0</v>
      </c>
      <c r="CQ55" s="84">
        <v>0</v>
      </c>
      <c r="CR55" s="84">
        <v>0</v>
      </c>
      <c r="CS55" s="84">
        <v>0</v>
      </c>
      <c r="CT55" s="84">
        <v>0</v>
      </c>
      <c r="CU55" s="84">
        <v>0</v>
      </c>
      <c r="CV55" s="84">
        <v>0</v>
      </c>
      <c r="CW55" s="84">
        <v>0</v>
      </c>
      <c r="CX55" s="84">
        <v>21.405200000000001</v>
      </c>
      <c r="CY55" s="84">
        <v>44.8538</v>
      </c>
      <c r="CZ55" s="84">
        <v>10.772</v>
      </c>
      <c r="DA55" s="84">
        <v>0</v>
      </c>
      <c r="DB55" s="84">
        <v>0.92957500000000004</v>
      </c>
      <c r="DC55" s="84">
        <v>3.84219</v>
      </c>
      <c r="DD55" s="84">
        <v>34.155299999999997</v>
      </c>
      <c r="DE55" s="84">
        <v>115.958</v>
      </c>
      <c r="DF55" s="84">
        <v>0</v>
      </c>
      <c r="DG55" s="84"/>
      <c r="DH55" s="84">
        <v>0</v>
      </c>
      <c r="DI55" s="84">
        <v>12.75</v>
      </c>
      <c r="DJ55" s="84" t="s">
        <v>259</v>
      </c>
      <c r="DK55" s="84">
        <v>0</v>
      </c>
      <c r="DL55" s="84" t="s">
        <v>374</v>
      </c>
      <c r="DM55" s="84" t="s">
        <v>279</v>
      </c>
      <c r="DN55" s="84" t="s">
        <v>253</v>
      </c>
      <c r="DO55" s="84" t="s">
        <v>79</v>
      </c>
      <c r="DP55" s="84" t="s">
        <v>375</v>
      </c>
      <c r="DQ55" s="84" t="s">
        <v>80</v>
      </c>
      <c r="DR55" s="84" t="s">
        <v>376</v>
      </c>
      <c r="DS55" s="84" t="s">
        <v>445</v>
      </c>
    </row>
    <row r="56" spans="2:123" x14ac:dyDescent="0.25">
      <c r="B56" s="84" t="s">
        <v>452</v>
      </c>
      <c r="C56" s="84" t="s">
        <v>137</v>
      </c>
      <c r="D56" s="84">
        <v>301916</v>
      </c>
      <c r="E56" s="84" t="s">
        <v>81</v>
      </c>
      <c r="F56" s="84" t="s">
        <v>78</v>
      </c>
      <c r="G56" s="88">
        <v>0.12013888888888889</v>
      </c>
      <c r="H56" s="84" t="s">
        <v>115</v>
      </c>
      <c r="I56" s="84">
        <v>1</v>
      </c>
      <c r="J56" s="84" t="s">
        <v>248</v>
      </c>
      <c r="K56" s="84" t="s">
        <v>248</v>
      </c>
      <c r="L56" s="84" t="s">
        <v>435</v>
      </c>
      <c r="M56" s="84">
        <v>34.978000000000002</v>
      </c>
      <c r="N56" s="84">
        <v>46031.8</v>
      </c>
      <c r="O56" s="84">
        <v>20519.7</v>
      </c>
      <c r="P56" s="84">
        <v>0</v>
      </c>
      <c r="Q56" s="84">
        <v>4785.4799999999996</v>
      </c>
      <c r="R56" s="84">
        <v>0</v>
      </c>
      <c r="S56" s="84">
        <v>78434.600000000006</v>
      </c>
      <c r="T56" s="84">
        <v>149807</v>
      </c>
      <c r="U56" s="84">
        <v>229701</v>
      </c>
      <c r="V56" s="84">
        <v>0</v>
      </c>
      <c r="W56" s="84">
        <v>0</v>
      </c>
      <c r="X56" s="84">
        <v>379508</v>
      </c>
      <c r="Y56" s="84">
        <v>6610.66</v>
      </c>
      <c r="Z56" s="84">
        <v>0</v>
      </c>
      <c r="AA56" s="84">
        <v>0</v>
      </c>
      <c r="AB56" s="84">
        <v>0</v>
      </c>
      <c r="AC56" s="84">
        <v>0</v>
      </c>
      <c r="AD56" s="84">
        <v>1248.94</v>
      </c>
      <c r="AE56" s="84">
        <v>0</v>
      </c>
      <c r="AF56" s="84">
        <v>7859.59</v>
      </c>
      <c r="AG56" s="84">
        <v>0</v>
      </c>
      <c r="AH56" s="84">
        <v>0</v>
      </c>
      <c r="AI56" s="84">
        <v>0</v>
      </c>
      <c r="AJ56" s="84">
        <v>7859.59</v>
      </c>
      <c r="AK56" s="84">
        <v>0</v>
      </c>
      <c r="AL56" s="84">
        <v>0</v>
      </c>
      <c r="AM56" s="84">
        <v>0</v>
      </c>
      <c r="AN56" s="84">
        <v>0</v>
      </c>
      <c r="AO56" s="84">
        <v>0</v>
      </c>
      <c r="AP56" s="84">
        <v>0</v>
      </c>
      <c r="AQ56" s="84">
        <v>0</v>
      </c>
      <c r="AR56" s="84">
        <v>0</v>
      </c>
      <c r="AS56" s="84">
        <v>0</v>
      </c>
      <c r="AT56" s="84">
        <v>0</v>
      </c>
      <c r="AU56" s="84">
        <v>0</v>
      </c>
      <c r="AV56" s="84">
        <v>0</v>
      </c>
      <c r="AW56" s="84">
        <v>22.3215</v>
      </c>
      <c r="AX56" s="84">
        <v>39.324100000000001</v>
      </c>
      <c r="AY56" s="84">
        <v>11.2727</v>
      </c>
      <c r="AZ56" s="84">
        <v>0</v>
      </c>
      <c r="BA56" s="84">
        <v>1.59084</v>
      </c>
      <c r="BB56" s="84">
        <v>3.8422499999999999</v>
      </c>
      <c r="BC56" s="84">
        <v>36.7316</v>
      </c>
      <c r="BD56" s="84">
        <v>115.083</v>
      </c>
      <c r="BE56" s="84">
        <v>0</v>
      </c>
      <c r="BF56" s="84"/>
      <c r="BG56" s="84">
        <v>0</v>
      </c>
      <c r="BH56" s="84">
        <v>41</v>
      </c>
      <c r="BI56" s="84" t="s">
        <v>116</v>
      </c>
      <c r="BJ56" s="84">
        <v>0</v>
      </c>
      <c r="BK56" s="84" t="s">
        <v>248</v>
      </c>
      <c r="BL56" s="84" t="s">
        <v>248</v>
      </c>
      <c r="BM56" s="84" t="s">
        <v>435</v>
      </c>
      <c r="BN56" s="84">
        <v>39.279899999999998</v>
      </c>
      <c r="BO56" s="84">
        <v>52175.7</v>
      </c>
      <c r="BP56" s="84">
        <v>19815.400000000001</v>
      </c>
      <c r="BQ56" s="84">
        <v>0</v>
      </c>
      <c r="BR56" s="84">
        <v>2820.96</v>
      </c>
      <c r="BS56" s="84">
        <v>0</v>
      </c>
      <c r="BT56" s="84">
        <v>73392.2</v>
      </c>
      <c r="BU56" s="84">
        <v>148244</v>
      </c>
      <c r="BV56" s="84">
        <v>229701</v>
      </c>
      <c r="BW56" s="84">
        <v>0</v>
      </c>
      <c r="BX56" s="84">
        <v>0</v>
      </c>
      <c r="BY56" s="84">
        <v>377945</v>
      </c>
      <c r="BZ56" s="84">
        <v>6374.75</v>
      </c>
      <c r="CA56" s="84">
        <v>0</v>
      </c>
      <c r="CB56" s="84">
        <v>0</v>
      </c>
      <c r="CC56" s="84">
        <v>0</v>
      </c>
      <c r="CD56" s="84">
        <v>0</v>
      </c>
      <c r="CE56" s="84">
        <v>1248.92</v>
      </c>
      <c r="CF56" s="84">
        <v>0</v>
      </c>
      <c r="CG56" s="84">
        <v>7623.67</v>
      </c>
      <c r="CH56" s="84">
        <v>0</v>
      </c>
      <c r="CI56" s="84">
        <v>0</v>
      </c>
      <c r="CJ56" s="84">
        <v>0</v>
      </c>
      <c r="CK56" s="84">
        <v>7623.67</v>
      </c>
      <c r="CL56" s="84">
        <v>0</v>
      </c>
      <c r="CM56" s="84">
        <v>0</v>
      </c>
      <c r="CN56" s="84">
        <v>0</v>
      </c>
      <c r="CO56" s="84">
        <v>0</v>
      </c>
      <c r="CP56" s="84">
        <v>0</v>
      </c>
      <c r="CQ56" s="84">
        <v>0</v>
      </c>
      <c r="CR56" s="84">
        <v>0</v>
      </c>
      <c r="CS56" s="84">
        <v>0</v>
      </c>
      <c r="CT56" s="84">
        <v>0</v>
      </c>
      <c r="CU56" s="84">
        <v>0</v>
      </c>
      <c r="CV56" s="84">
        <v>0</v>
      </c>
      <c r="CW56" s="84">
        <v>0</v>
      </c>
      <c r="CX56" s="84">
        <v>21.405200000000001</v>
      </c>
      <c r="CY56" s="84">
        <v>44.8538</v>
      </c>
      <c r="CZ56" s="84">
        <v>10.772</v>
      </c>
      <c r="DA56" s="84">
        <v>0</v>
      </c>
      <c r="DB56" s="84">
        <v>0.92957500000000004</v>
      </c>
      <c r="DC56" s="84">
        <v>3.84219</v>
      </c>
      <c r="DD56" s="84">
        <v>34.155299999999997</v>
      </c>
      <c r="DE56" s="84">
        <v>115.958</v>
      </c>
      <c r="DF56" s="84">
        <v>0</v>
      </c>
      <c r="DG56" s="84"/>
      <c r="DH56" s="84">
        <v>0</v>
      </c>
      <c r="DI56" s="84">
        <v>12.75</v>
      </c>
      <c r="DJ56" s="84" t="s">
        <v>259</v>
      </c>
      <c r="DK56" s="84">
        <v>0</v>
      </c>
      <c r="DL56" s="84" t="s">
        <v>374</v>
      </c>
      <c r="DM56" s="84" t="s">
        <v>279</v>
      </c>
      <c r="DN56" s="84" t="s">
        <v>253</v>
      </c>
      <c r="DO56" s="84" t="s">
        <v>79</v>
      </c>
      <c r="DP56" s="84" t="s">
        <v>375</v>
      </c>
      <c r="DQ56" s="84" t="s">
        <v>80</v>
      </c>
      <c r="DR56" s="84" t="s">
        <v>376</v>
      </c>
      <c r="DS56" s="84" t="s">
        <v>445</v>
      </c>
    </row>
    <row r="57" spans="2:123" x14ac:dyDescent="0.25">
      <c r="B57" s="84" t="s">
        <v>453</v>
      </c>
      <c r="C57" s="84" t="s">
        <v>138</v>
      </c>
      <c r="D57" s="84">
        <v>300006</v>
      </c>
      <c r="E57" s="84" t="s">
        <v>83</v>
      </c>
      <c r="F57" s="84" t="s">
        <v>78</v>
      </c>
      <c r="G57" s="88">
        <v>0.10833333333333334</v>
      </c>
      <c r="H57" s="84" t="s">
        <v>115</v>
      </c>
      <c r="I57" s="84">
        <v>5.2</v>
      </c>
      <c r="J57" s="84" t="s">
        <v>248</v>
      </c>
      <c r="K57" s="84" t="s">
        <v>248</v>
      </c>
      <c r="L57" s="84" t="s">
        <v>435</v>
      </c>
      <c r="M57" s="84">
        <v>7.0852899999999996</v>
      </c>
      <c r="N57" s="84">
        <v>87428.6</v>
      </c>
      <c r="O57" s="84">
        <v>19593.3</v>
      </c>
      <c r="P57" s="84">
        <v>0</v>
      </c>
      <c r="Q57" s="84">
        <v>1793.13</v>
      </c>
      <c r="R57" s="84">
        <v>0</v>
      </c>
      <c r="S57" s="84">
        <v>78441.899999999994</v>
      </c>
      <c r="T57" s="84">
        <v>187264</v>
      </c>
      <c r="U57" s="84">
        <v>229701</v>
      </c>
      <c r="V57" s="84">
        <v>0</v>
      </c>
      <c r="W57" s="84">
        <v>0</v>
      </c>
      <c r="X57" s="84">
        <v>416965</v>
      </c>
      <c r="Y57" s="84">
        <v>1345.38</v>
      </c>
      <c r="Z57" s="84">
        <v>0</v>
      </c>
      <c r="AA57" s="84">
        <v>0</v>
      </c>
      <c r="AB57" s="84">
        <v>0</v>
      </c>
      <c r="AC57" s="84">
        <v>0</v>
      </c>
      <c r="AD57" s="84">
        <v>1041.32</v>
      </c>
      <c r="AE57" s="84">
        <v>0</v>
      </c>
      <c r="AF57" s="84">
        <v>2386.6999999999998</v>
      </c>
      <c r="AG57" s="84">
        <v>0</v>
      </c>
      <c r="AH57" s="84">
        <v>0</v>
      </c>
      <c r="AI57" s="84">
        <v>0</v>
      </c>
      <c r="AJ57" s="84">
        <v>2386.6999999999998</v>
      </c>
      <c r="AK57" s="84">
        <v>0</v>
      </c>
      <c r="AL57" s="84">
        <v>0</v>
      </c>
      <c r="AM57" s="84">
        <v>0</v>
      </c>
      <c r="AN57" s="84">
        <v>0</v>
      </c>
      <c r="AO57" s="84">
        <v>0</v>
      </c>
      <c r="AP57" s="84">
        <v>0</v>
      </c>
      <c r="AQ57" s="84">
        <v>0</v>
      </c>
      <c r="AR57" s="84">
        <v>0</v>
      </c>
      <c r="AS57" s="84">
        <v>0</v>
      </c>
      <c r="AT57" s="84">
        <v>0</v>
      </c>
      <c r="AU57" s="84">
        <v>0</v>
      </c>
      <c r="AV57" s="84">
        <v>0</v>
      </c>
      <c r="AW57" s="84">
        <v>4.6542899999999996</v>
      </c>
      <c r="AX57" s="84">
        <v>58.152799999999999</v>
      </c>
      <c r="AY57" s="84">
        <v>10.2463</v>
      </c>
      <c r="AZ57" s="84">
        <v>0</v>
      </c>
      <c r="BA57" s="84">
        <v>0.59215499999999999</v>
      </c>
      <c r="BB57" s="84">
        <v>3.19564</v>
      </c>
      <c r="BC57" s="84">
        <v>37.049300000000002</v>
      </c>
      <c r="BD57" s="84">
        <v>113.89</v>
      </c>
      <c r="BE57" s="84">
        <v>0</v>
      </c>
      <c r="BF57" s="84"/>
      <c r="BG57" s="84">
        <v>0</v>
      </c>
      <c r="BH57" s="84">
        <v>15.5</v>
      </c>
      <c r="BI57" s="84" t="s">
        <v>116</v>
      </c>
      <c r="BJ57" s="84">
        <v>0</v>
      </c>
      <c r="BK57" s="84" t="s">
        <v>248</v>
      </c>
      <c r="BL57" s="84" t="s">
        <v>248</v>
      </c>
      <c r="BM57" s="84" t="s">
        <v>435</v>
      </c>
      <c r="BN57" s="84">
        <v>11.890599999999999</v>
      </c>
      <c r="BO57" s="84">
        <v>96134.399999999994</v>
      </c>
      <c r="BP57" s="84">
        <v>18206.400000000001</v>
      </c>
      <c r="BQ57" s="84">
        <v>0</v>
      </c>
      <c r="BR57" s="84">
        <v>1664.92</v>
      </c>
      <c r="BS57" s="84">
        <v>0</v>
      </c>
      <c r="BT57" s="84">
        <v>72824.600000000006</v>
      </c>
      <c r="BU57" s="84">
        <v>188842</v>
      </c>
      <c r="BV57" s="84">
        <v>229701</v>
      </c>
      <c r="BW57" s="84">
        <v>0</v>
      </c>
      <c r="BX57" s="84">
        <v>0</v>
      </c>
      <c r="BY57" s="84">
        <v>418544</v>
      </c>
      <c r="BZ57" s="84">
        <v>2064.13</v>
      </c>
      <c r="CA57" s="84">
        <v>0</v>
      </c>
      <c r="CB57" s="84">
        <v>0</v>
      </c>
      <c r="CC57" s="84">
        <v>0</v>
      </c>
      <c r="CD57" s="84">
        <v>0</v>
      </c>
      <c r="CE57" s="84">
        <v>1041.31</v>
      </c>
      <c r="CF57" s="84">
        <v>0</v>
      </c>
      <c r="CG57" s="84">
        <v>3105.43</v>
      </c>
      <c r="CH57" s="84">
        <v>0</v>
      </c>
      <c r="CI57" s="84">
        <v>0</v>
      </c>
      <c r="CJ57" s="84">
        <v>0</v>
      </c>
      <c r="CK57" s="84">
        <v>3105.43</v>
      </c>
      <c r="CL57" s="84">
        <v>0</v>
      </c>
      <c r="CM57" s="84">
        <v>0</v>
      </c>
      <c r="CN57" s="84">
        <v>0</v>
      </c>
      <c r="CO57" s="84">
        <v>0</v>
      </c>
      <c r="CP57" s="84">
        <v>0</v>
      </c>
      <c r="CQ57" s="84">
        <v>0</v>
      </c>
      <c r="CR57" s="84">
        <v>0</v>
      </c>
      <c r="CS57" s="84">
        <v>0</v>
      </c>
      <c r="CT57" s="84">
        <v>0</v>
      </c>
      <c r="CU57" s="84">
        <v>0</v>
      </c>
      <c r="CV57" s="84">
        <v>0</v>
      </c>
      <c r="CW57" s="84">
        <v>0</v>
      </c>
      <c r="CX57" s="84">
        <v>6.9807600000000001</v>
      </c>
      <c r="CY57" s="84">
        <v>64.369399999999999</v>
      </c>
      <c r="CZ57" s="84">
        <v>9.6510400000000001</v>
      </c>
      <c r="DA57" s="84">
        <v>0</v>
      </c>
      <c r="DB57" s="84">
        <v>0.55091999999999997</v>
      </c>
      <c r="DC57" s="84">
        <v>3.1956199999999999</v>
      </c>
      <c r="DD57" s="84">
        <v>34.156399999999998</v>
      </c>
      <c r="DE57" s="84">
        <v>118.904</v>
      </c>
      <c r="DF57" s="84">
        <v>0</v>
      </c>
      <c r="DG57" s="84"/>
      <c r="DH57" s="84">
        <v>0</v>
      </c>
      <c r="DI57" s="84">
        <v>1</v>
      </c>
      <c r="DJ57" s="84" t="s">
        <v>259</v>
      </c>
      <c r="DK57" s="84">
        <v>0</v>
      </c>
      <c r="DL57" s="84" t="s">
        <v>374</v>
      </c>
      <c r="DM57" s="84" t="s">
        <v>279</v>
      </c>
      <c r="DN57" s="84" t="s">
        <v>253</v>
      </c>
      <c r="DO57" s="84" t="s">
        <v>79</v>
      </c>
      <c r="DP57" s="84" t="s">
        <v>375</v>
      </c>
      <c r="DQ57" s="84" t="s">
        <v>80</v>
      </c>
      <c r="DR57" s="84" t="s">
        <v>376</v>
      </c>
      <c r="DS57" s="84" t="s">
        <v>445</v>
      </c>
    </row>
    <row r="58" spans="2:123" x14ac:dyDescent="0.25">
      <c r="B58" s="84" t="s">
        <v>454</v>
      </c>
      <c r="C58" s="84" t="s">
        <v>139</v>
      </c>
      <c r="D58" s="84">
        <v>302006</v>
      </c>
      <c r="E58" s="84" t="s">
        <v>83</v>
      </c>
      <c r="F58" s="84" t="s">
        <v>78</v>
      </c>
      <c r="G58" s="88">
        <v>0.10972222222222222</v>
      </c>
      <c r="H58" s="84" t="s">
        <v>115</v>
      </c>
      <c r="I58" s="84">
        <v>4.8</v>
      </c>
      <c r="J58" s="84" t="s">
        <v>248</v>
      </c>
      <c r="K58" s="84" t="s">
        <v>248</v>
      </c>
      <c r="L58" s="84" t="s">
        <v>435</v>
      </c>
      <c r="M58" s="84">
        <v>6.9663399999999998</v>
      </c>
      <c r="N58" s="84">
        <v>87901.3</v>
      </c>
      <c r="O58" s="84">
        <v>19762.900000000001</v>
      </c>
      <c r="P58" s="84">
        <v>0</v>
      </c>
      <c r="Q58" s="84">
        <v>1767.1</v>
      </c>
      <c r="R58" s="84">
        <v>0</v>
      </c>
      <c r="S58" s="84">
        <v>78441.899999999994</v>
      </c>
      <c r="T58" s="84">
        <v>187880</v>
      </c>
      <c r="U58" s="84">
        <v>229701</v>
      </c>
      <c r="V58" s="84">
        <v>0</v>
      </c>
      <c r="W58" s="84">
        <v>0</v>
      </c>
      <c r="X58" s="84">
        <v>417582</v>
      </c>
      <c r="Y58" s="84">
        <v>1323.03</v>
      </c>
      <c r="Z58" s="84">
        <v>0</v>
      </c>
      <c r="AA58" s="84">
        <v>0</v>
      </c>
      <c r="AB58" s="84">
        <v>0</v>
      </c>
      <c r="AC58" s="84">
        <v>0</v>
      </c>
      <c r="AD58" s="84">
        <v>1041.32</v>
      </c>
      <c r="AE58" s="84">
        <v>0</v>
      </c>
      <c r="AF58" s="84">
        <v>2364.35</v>
      </c>
      <c r="AG58" s="84">
        <v>0</v>
      </c>
      <c r="AH58" s="84">
        <v>0</v>
      </c>
      <c r="AI58" s="84">
        <v>0</v>
      </c>
      <c r="AJ58" s="84">
        <v>2364.35</v>
      </c>
      <c r="AK58" s="84">
        <v>0</v>
      </c>
      <c r="AL58" s="84">
        <v>0</v>
      </c>
      <c r="AM58" s="84">
        <v>0</v>
      </c>
      <c r="AN58" s="84">
        <v>0</v>
      </c>
      <c r="AO58" s="84">
        <v>0</v>
      </c>
      <c r="AP58" s="84">
        <v>0</v>
      </c>
      <c r="AQ58" s="84">
        <v>0</v>
      </c>
      <c r="AR58" s="84">
        <v>0</v>
      </c>
      <c r="AS58" s="84">
        <v>0</v>
      </c>
      <c r="AT58" s="84">
        <v>0</v>
      </c>
      <c r="AU58" s="84">
        <v>0</v>
      </c>
      <c r="AV58" s="84">
        <v>0</v>
      </c>
      <c r="AW58" s="84">
        <v>4.5769299999999999</v>
      </c>
      <c r="AX58" s="84">
        <v>58.463299999999997</v>
      </c>
      <c r="AY58" s="84">
        <v>10.3522</v>
      </c>
      <c r="AZ58" s="84">
        <v>0</v>
      </c>
      <c r="BA58" s="84">
        <v>0.583094</v>
      </c>
      <c r="BB58" s="84">
        <v>3.19564</v>
      </c>
      <c r="BC58" s="84">
        <v>37.049300000000002</v>
      </c>
      <c r="BD58" s="84">
        <v>114.22</v>
      </c>
      <c r="BE58" s="84">
        <v>0</v>
      </c>
      <c r="BF58" s="84"/>
      <c r="BG58" s="84">
        <v>0</v>
      </c>
      <c r="BH58" s="84">
        <v>15.5</v>
      </c>
      <c r="BI58" s="84" t="s">
        <v>116</v>
      </c>
      <c r="BJ58" s="84">
        <v>0</v>
      </c>
      <c r="BK58" s="84" t="s">
        <v>248</v>
      </c>
      <c r="BL58" s="84" t="s">
        <v>248</v>
      </c>
      <c r="BM58" s="84" t="s">
        <v>435</v>
      </c>
      <c r="BN58" s="84">
        <v>11.890599999999999</v>
      </c>
      <c r="BO58" s="84">
        <v>96134.399999999994</v>
      </c>
      <c r="BP58" s="84">
        <v>18206.400000000001</v>
      </c>
      <c r="BQ58" s="84">
        <v>0</v>
      </c>
      <c r="BR58" s="84">
        <v>1664.92</v>
      </c>
      <c r="BS58" s="84">
        <v>0</v>
      </c>
      <c r="BT58" s="84">
        <v>72824.600000000006</v>
      </c>
      <c r="BU58" s="84">
        <v>188842</v>
      </c>
      <c r="BV58" s="84">
        <v>229701</v>
      </c>
      <c r="BW58" s="84">
        <v>0</v>
      </c>
      <c r="BX58" s="84">
        <v>0</v>
      </c>
      <c r="BY58" s="84">
        <v>418544</v>
      </c>
      <c r="BZ58" s="84">
        <v>2064.13</v>
      </c>
      <c r="CA58" s="84">
        <v>0</v>
      </c>
      <c r="CB58" s="84">
        <v>0</v>
      </c>
      <c r="CC58" s="84">
        <v>0</v>
      </c>
      <c r="CD58" s="84">
        <v>0</v>
      </c>
      <c r="CE58" s="84">
        <v>1041.31</v>
      </c>
      <c r="CF58" s="84">
        <v>0</v>
      </c>
      <c r="CG58" s="84">
        <v>3105.43</v>
      </c>
      <c r="CH58" s="84">
        <v>0</v>
      </c>
      <c r="CI58" s="84">
        <v>0</v>
      </c>
      <c r="CJ58" s="84">
        <v>0</v>
      </c>
      <c r="CK58" s="84">
        <v>3105.43</v>
      </c>
      <c r="CL58" s="84">
        <v>0</v>
      </c>
      <c r="CM58" s="84">
        <v>0</v>
      </c>
      <c r="CN58" s="84">
        <v>0</v>
      </c>
      <c r="CO58" s="84">
        <v>0</v>
      </c>
      <c r="CP58" s="84">
        <v>0</v>
      </c>
      <c r="CQ58" s="84">
        <v>0</v>
      </c>
      <c r="CR58" s="84">
        <v>0</v>
      </c>
      <c r="CS58" s="84">
        <v>0</v>
      </c>
      <c r="CT58" s="84">
        <v>0</v>
      </c>
      <c r="CU58" s="84">
        <v>0</v>
      </c>
      <c r="CV58" s="84">
        <v>0</v>
      </c>
      <c r="CW58" s="84">
        <v>0</v>
      </c>
      <c r="CX58" s="84">
        <v>6.9807600000000001</v>
      </c>
      <c r="CY58" s="84">
        <v>64.369399999999999</v>
      </c>
      <c r="CZ58" s="84">
        <v>9.6510400000000001</v>
      </c>
      <c r="DA58" s="84">
        <v>0</v>
      </c>
      <c r="DB58" s="84">
        <v>0.55091999999999997</v>
      </c>
      <c r="DC58" s="84">
        <v>3.1956199999999999</v>
      </c>
      <c r="DD58" s="84">
        <v>34.156399999999998</v>
      </c>
      <c r="DE58" s="84">
        <v>118.904</v>
      </c>
      <c r="DF58" s="84">
        <v>0</v>
      </c>
      <c r="DG58" s="84"/>
      <c r="DH58" s="84">
        <v>0</v>
      </c>
      <c r="DI58" s="84">
        <v>1</v>
      </c>
      <c r="DJ58" s="84" t="s">
        <v>259</v>
      </c>
      <c r="DK58" s="84">
        <v>0</v>
      </c>
      <c r="DL58" s="84" t="s">
        <v>374</v>
      </c>
      <c r="DM58" s="84" t="s">
        <v>279</v>
      </c>
      <c r="DN58" s="84" t="s">
        <v>253</v>
      </c>
      <c r="DO58" s="84" t="s">
        <v>79</v>
      </c>
      <c r="DP58" s="84" t="s">
        <v>375</v>
      </c>
      <c r="DQ58" s="84" t="s">
        <v>80</v>
      </c>
      <c r="DR58" s="84" t="s">
        <v>376</v>
      </c>
      <c r="DS58" s="84" t="s">
        <v>445</v>
      </c>
    </row>
    <row r="59" spans="2:123" x14ac:dyDescent="0.25">
      <c r="B59" s="84" t="s">
        <v>455</v>
      </c>
      <c r="C59" s="84" t="s">
        <v>140</v>
      </c>
      <c r="D59" s="84">
        <v>302206</v>
      </c>
      <c r="E59" s="84" t="s">
        <v>83</v>
      </c>
      <c r="F59" s="84" t="s">
        <v>78</v>
      </c>
      <c r="G59" s="88">
        <v>0.10833333333333334</v>
      </c>
      <c r="H59" s="84" t="s">
        <v>115</v>
      </c>
      <c r="I59" s="84">
        <v>4.9000000000000004</v>
      </c>
      <c r="J59" s="84" t="s">
        <v>248</v>
      </c>
      <c r="K59" s="84" t="s">
        <v>248</v>
      </c>
      <c r="L59" s="84" t="s">
        <v>435</v>
      </c>
      <c r="M59" s="84">
        <v>6.5165800000000003</v>
      </c>
      <c r="N59" s="84">
        <v>88334.7</v>
      </c>
      <c r="O59" s="84">
        <v>20003.8</v>
      </c>
      <c r="P59" s="84">
        <v>0</v>
      </c>
      <c r="Q59" s="84">
        <v>1701.51</v>
      </c>
      <c r="R59" s="84">
        <v>0</v>
      </c>
      <c r="S59" s="84">
        <v>78444.399999999994</v>
      </c>
      <c r="T59" s="84">
        <v>188491</v>
      </c>
      <c r="U59" s="84">
        <v>229701</v>
      </c>
      <c r="V59" s="84">
        <v>0</v>
      </c>
      <c r="W59" s="84">
        <v>0</v>
      </c>
      <c r="X59" s="84">
        <v>418192</v>
      </c>
      <c r="Y59" s="84">
        <v>1238.4000000000001</v>
      </c>
      <c r="Z59" s="84">
        <v>0</v>
      </c>
      <c r="AA59" s="84">
        <v>0</v>
      </c>
      <c r="AB59" s="84">
        <v>0</v>
      </c>
      <c r="AC59" s="84">
        <v>0</v>
      </c>
      <c r="AD59" s="84">
        <v>1041.32</v>
      </c>
      <c r="AE59" s="84">
        <v>0</v>
      </c>
      <c r="AF59" s="84">
        <v>2279.7199999999998</v>
      </c>
      <c r="AG59" s="84">
        <v>0</v>
      </c>
      <c r="AH59" s="84">
        <v>0</v>
      </c>
      <c r="AI59" s="84">
        <v>0</v>
      </c>
      <c r="AJ59" s="84">
        <v>2279.7199999999998</v>
      </c>
      <c r="AK59" s="84">
        <v>0</v>
      </c>
      <c r="AL59" s="84">
        <v>0</v>
      </c>
      <c r="AM59" s="84">
        <v>0</v>
      </c>
      <c r="AN59" s="84">
        <v>0</v>
      </c>
      <c r="AO59" s="84">
        <v>0</v>
      </c>
      <c r="AP59" s="84">
        <v>0</v>
      </c>
      <c r="AQ59" s="84">
        <v>0</v>
      </c>
      <c r="AR59" s="84">
        <v>0</v>
      </c>
      <c r="AS59" s="84">
        <v>0</v>
      </c>
      <c r="AT59" s="84">
        <v>0</v>
      </c>
      <c r="AU59" s="84">
        <v>0</v>
      </c>
      <c r="AV59" s="84">
        <v>0</v>
      </c>
      <c r="AW59" s="84">
        <v>4.2913500000000004</v>
      </c>
      <c r="AX59" s="84">
        <v>58.596400000000003</v>
      </c>
      <c r="AY59" s="84">
        <v>10.4307</v>
      </c>
      <c r="AZ59" s="84">
        <v>0</v>
      </c>
      <c r="BA59" s="84">
        <v>0.56076000000000004</v>
      </c>
      <c r="BB59" s="84">
        <v>3.19564</v>
      </c>
      <c r="BC59" s="84">
        <v>37.0503</v>
      </c>
      <c r="BD59" s="84">
        <v>114.125</v>
      </c>
      <c r="BE59" s="84">
        <v>0</v>
      </c>
      <c r="BF59" s="84"/>
      <c r="BG59" s="84">
        <v>0</v>
      </c>
      <c r="BH59" s="84">
        <v>11.25</v>
      </c>
      <c r="BI59" s="84" t="s">
        <v>116</v>
      </c>
      <c r="BJ59" s="84">
        <v>0</v>
      </c>
      <c r="BK59" s="84" t="s">
        <v>248</v>
      </c>
      <c r="BL59" s="84" t="s">
        <v>248</v>
      </c>
      <c r="BM59" s="84" t="s">
        <v>435</v>
      </c>
      <c r="BN59" s="84">
        <v>11.890599999999999</v>
      </c>
      <c r="BO59" s="84">
        <v>96134.399999999994</v>
      </c>
      <c r="BP59" s="84">
        <v>18206.400000000001</v>
      </c>
      <c r="BQ59" s="84">
        <v>0</v>
      </c>
      <c r="BR59" s="84">
        <v>1664.92</v>
      </c>
      <c r="BS59" s="84">
        <v>0</v>
      </c>
      <c r="BT59" s="84">
        <v>72824.600000000006</v>
      </c>
      <c r="BU59" s="84">
        <v>188842</v>
      </c>
      <c r="BV59" s="84">
        <v>229701</v>
      </c>
      <c r="BW59" s="84">
        <v>0</v>
      </c>
      <c r="BX59" s="84">
        <v>0</v>
      </c>
      <c r="BY59" s="84">
        <v>418544</v>
      </c>
      <c r="BZ59" s="84">
        <v>2064.13</v>
      </c>
      <c r="CA59" s="84">
        <v>0</v>
      </c>
      <c r="CB59" s="84">
        <v>0</v>
      </c>
      <c r="CC59" s="84">
        <v>0</v>
      </c>
      <c r="CD59" s="84">
        <v>0</v>
      </c>
      <c r="CE59" s="84">
        <v>1041.31</v>
      </c>
      <c r="CF59" s="84">
        <v>0</v>
      </c>
      <c r="CG59" s="84">
        <v>3105.43</v>
      </c>
      <c r="CH59" s="84">
        <v>0</v>
      </c>
      <c r="CI59" s="84">
        <v>0</v>
      </c>
      <c r="CJ59" s="84">
        <v>0</v>
      </c>
      <c r="CK59" s="84">
        <v>3105.43</v>
      </c>
      <c r="CL59" s="84">
        <v>0</v>
      </c>
      <c r="CM59" s="84">
        <v>0</v>
      </c>
      <c r="CN59" s="84">
        <v>0</v>
      </c>
      <c r="CO59" s="84">
        <v>0</v>
      </c>
      <c r="CP59" s="84">
        <v>0</v>
      </c>
      <c r="CQ59" s="84">
        <v>0</v>
      </c>
      <c r="CR59" s="84">
        <v>0</v>
      </c>
      <c r="CS59" s="84">
        <v>0</v>
      </c>
      <c r="CT59" s="84">
        <v>0</v>
      </c>
      <c r="CU59" s="84">
        <v>0</v>
      </c>
      <c r="CV59" s="84">
        <v>0</v>
      </c>
      <c r="CW59" s="84">
        <v>0</v>
      </c>
      <c r="CX59" s="84">
        <v>6.9807600000000001</v>
      </c>
      <c r="CY59" s="84">
        <v>64.369399999999999</v>
      </c>
      <c r="CZ59" s="84">
        <v>9.6510400000000001</v>
      </c>
      <c r="DA59" s="84">
        <v>0</v>
      </c>
      <c r="DB59" s="84">
        <v>0.55091999999999997</v>
      </c>
      <c r="DC59" s="84">
        <v>3.1956199999999999</v>
      </c>
      <c r="DD59" s="84">
        <v>34.156399999999998</v>
      </c>
      <c r="DE59" s="84">
        <v>118.904</v>
      </c>
      <c r="DF59" s="84">
        <v>0</v>
      </c>
      <c r="DG59" s="84"/>
      <c r="DH59" s="84">
        <v>0</v>
      </c>
      <c r="DI59" s="84">
        <v>1</v>
      </c>
      <c r="DJ59" s="84" t="s">
        <v>259</v>
      </c>
      <c r="DK59" s="84">
        <v>0</v>
      </c>
      <c r="DL59" s="84" t="s">
        <v>374</v>
      </c>
      <c r="DM59" s="84" t="s">
        <v>279</v>
      </c>
      <c r="DN59" s="84" t="s">
        <v>253</v>
      </c>
      <c r="DO59" s="84" t="s">
        <v>79</v>
      </c>
      <c r="DP59" s="84" t="s">
        <v>375</v>
      </c>
      <c r="DQ59" s="84" t="s">
        <v>80</v>
      </c>
      <c r="DR59" s="84" t="s">
        <v>376</v>
      </c>
      <c r="DS59" s="84" t="s">
        <v>445</v>
      </c>
    </row>
    <row r="60" spans="2:123" x14ac:dyDescent="0.25">
      <c r="B60" s="84" t="s">
        <v>456</v>
      </c>
      <c r="C60" s="84" t="s">
        <v>141</v>
      </c>
      <c r="D60" s="84">
        <v>302306</v>
      </c>
      <c r="E60" s="84" t="s">
        <v>83</v>
      </c>
      <c r="F60" s="84" t="s">
        <v>78</v>
      </c>
      <c r="G60" s="88">
        <v>0.1111111111111111</v>
      </c>
      <c r="H60" s="84" t="s">
        <v>115</v>
      </c>
      <c r="I60" s="84">
        <v>7.9</v>
      </c>
      <c r="J60" s="84" t="s">
        <v>248</v>
      </c>
      <c r="K60" s="84" t="s">
        <v>248</v>
      </c>
      <c r="L60" s="84" t="s">
        <v>435</v>
      </c>
      <c r="M60" s="84">
        <v>7.6084300000000002</v>
      </c>
      <c r="N60" s="84">
        <v>83852.100000000006</v>
      </c>
      <c r="O60" s="84">
        <v>18342.7</v>
      </c>
      <c r="P60" s="84">
        <v>0</v>
      </c>
      <c r="Q60" s="84">
        <v>1895.16</v>
      </c>
      <c r="R60" s="84">
        <v>0</v>
      </c>
      <c r="S60" s="84">
        <v>78441.899999999994</v>
      </c>
      <c r="T60" s="84">
        <v>182540</v>
      </c>
      <c r="U60" s="84">
        <v>229701</v>
      </c>
      <c r="V60" s="84">
        <v>0</v>
      </c>
      <c r="W60" s="84">
        <v>0</v>
      </c>
      <c r="X60" s="84">
        <v>412241</v>
      </c>
      <c r="Y60" s="84">
        <v>1444.07</v>
      </c>
      <c r="Z60" s="84">
        <v>0</v>
      </c>
      <c r="AA60" s="84">
        <v>0</v>
      </c>
      <c r="AB60" s="84">
        <v>0</v>
      </c>
      <c r="AC60" s="84">
        <v>0</v>
      </c>
      <c r="AD60" s="84">
        <v>1041.32</v>
      </c>
      <c r="AE60" s="84">
        <v>0</v>
      </c>
      <c r="AF60" s="84">
        <v>2485.39</v>
      </c>
      <c r="AG60" s="84">
        <v>0</v>
      </c>
      <c r="AH60" s="84">
        <v>0</v>
      </c>
      <c r="AI60" s="84">
        <v>0</v>
      </c>
      <c r="AJ60" s="84">
        <v>2485.39</v>
      </c>
      <c r="AK60" s="84">
        <v>0</v>
      </c>
      <c r="AL60" s="84">
        <v>0</v>
      </c>
      <c r="AM60" s="84">
        <v>0</v>
      </c>
      <c r="AN60" s="84">
        <v>0</v>
      </c>
      <c r="AO60" s="84">
        <v>0</v>
      </c>
      <c r="AP60" s="84">
        <v>0</v>
      </c>
      <c r="AQ60" s="84">
        <v>0</v>
      </c>
      <c r="AR60" s="84">
        <v>0</v>
      </c>
      <c r="AS60" s="84">
        <v>0</v>
      </c>
      <c r="AT60" s="84">
        <v>0</v>
      </c>
      <c r="AU60" s="84">
        <v>0</v>
      </c>
      <c r="AV60" s="84">
        <v>0</v>
      </c>
      <c r="AW60" s="84">
        <v>4.9842199999999997</v>
      </c>
      <c r="AX60" s="84">
        <v>55.841700000000003</v>
      </c>
      <c r="AY60" s="84">
        <v>9.5713200000000001</v>
      </c>
      <c r="AZ60" s="84">
        <v>0</v>
      </c>
      <c r="BA60" s="84">
        <v>0.62637399999999999</v>
      </c>
      <c r="BB60" s="84">
        <v>3.19564</v>
      </c>
      <c r="BC60" s="84">
        <v>37.049300000000002</v>
      </c>
      <c r="BD60" s="84">
        <v>111.26900000000001</v>
      </c>
      <c r="BE60" s="84">
        <v>0</v>
      </c>
      <c r="BF60" s="84"/>
      <c r="BG60" s="84">
        <v>0</v>
      </c>
      <c r="BH60" s="84">
        <v>17.25</v>
      </c>
      <c r="BI60" s="84" t="s">
        <v>116</v>
      </c>
      <c r="BJ60" s="84">
        <v>0</v>
      </c>
      <c r="BK60" s="84" t="s">
        <v>248</v>
      </c>
      <c r="BL60" s="84" t="s">
        <v>248</v>
      </c>
      <c r="BM60" s="84" t="s">
        <v>435</v>
      </c>
      <c r="BN60" s="84">
        <v>11.890599999999999</v>
      </c>
      <c r="BO60" s="84">
        <v>96134.399999999994</v>
      </c>
      <c r="BP60" s="84">
        <v>18206.400000000001</v>
      </c>
      <c r="BQ60" s="84">
        <v>0</v>
      </c>
      <c r="BR60" s="84">
        <v>1664.92</v>
      </c>
      <c r="BS60" s="84">
        <v>0</v>
      </c>
      <c r="BT60" s="84">
        <v>72824.600000000006</v>
      </c>
      <c r="BU60" s="84">
        <v>188842</v>
      </c>
      <c r="BV60" s="84">
        <v>229701</v>
      </c>
      <c r="BW60" s="84">
        <v>0</v>
      </c>
      <c r="BX60" s="84">
        <v>0</v>
      </c>
      <c r="BY60" s="84">
        <v>418544</v>
      </c>
      <c r="BZ60" s="84">
        <v>2064.13</v>
      </c>
      <c r="CA60" s="84">
        <v>0</v>
      </c>
      <c r="CB60" s="84">
        <v>0</v>
      </c>
      <c r="CC60" s="84">
        <v>0</v>
      </c>
      <c r="CD60" s="84">
        <v>0</v>
      </c>
      <c r="CE60" s="84">
        <v>1041.31</v>
      </c>
      <c r="CF60" s="84">
        <v>0</v>
      </c>
      <c r="CG60" s="84">
        <v>3105.43</v>
      </c>
      <c r="CH60" s="84">
        <v>0</v>
      </c>
      <c r="CI60" s="84">
        <v>0</v>
      </c>
      <c r="CJ60" s="84">
        <v>0</v>
      </c>
      <c r="CK60" s="84">
        <v>3105.43</v>
      </c>
      <c r="CL60" s="84">
        <v>0</v>
      </c>
      <c r="CM60" s="84">
        <v>0</v>
      </c>
      <c r="CN60" s="84">
        <v>0</v>
      </c>
      <c r="CO60" s="84">
        <v>0</v>
      </c>
      <c r="CP60" s="84">
        <v>0</v>
      </c>
      <c r="CQ60" s="84">
        <v>0</v>
      </c>
      <c r="CR60" s="84">
        <v>0</v>
      </c>
      <c r="CS60" s="84">
        <v>0</v>
      </c>
      <c r="CT60" s="84">
        <v>0</v>
      </c>
      <c r="CU60" s="84">
        <v>0</v>
      </c>
      <c r="CV60" s="84">
        <v>0</v>
      </c>
      <c r="CW60" s="84">
        <v>0</v>
      </c>
      <c r="CX60" s="84">
        <v>6.9807600000000001</v>
      </c>
      <c r="CY60" s="84">
        <v>64.369399999999999</v>
      </c>
      <c r="CZ60" s="84">
        <v>9.6510400000000001</v>
      </c>
      <c r="DA60" s="84">
        <v>0</v>
      </c>
      <c r="DB60" s="84">
        <v>0.55091999999999997</v>
      </c>
      <c r="DC60" s="84">
        <v>3.1956199999999999</v>
      </c>
      <c r="DD60" s="84">
        <v>34.156399999999998</v>
      </c>
      <c r="DE60" s="84">
        <v>118.904</v>
      </c>
      <c r="DF60" s="84">
        <v>0</v>
      </c>
      <c r="DG60" s="84"/>
      <c r="DH60" s="84">
        <v>0</v>
      </c>
      <c r="DI60" s="84">
        <v>1</v>
      </c>
      <c r="DJ60" s="84" t="s">
        <v>259</v>
      </c>
      <c r="DK60" s="84">
        <v>0</v>
      </c>
      <c r="DL60" s="84" t="s">
        <v>374</v>
      </c>
      <c r="DM60" s="84" t="s">
        <v>279</v>
      </c>
      <c r="DN60" s="84" t="s">
        <v>253</v>
      </c>
      <c r="DO60" s="84" t="s">
        <v>79</v>
      </c>
      <c r="DP60" s="84" t="s">
        <v>375</v>
      </c>
      <c r="DQ60" s="84" t="s">
        <v>80</v>
      </c>
      <c r="DR60" s="84" t="s">
        <v>376</v>
      </c>
      <c r="DS60" s="84" t="s">
        <v>445</v>
      </c>
    </row>
    <row r="61" spans="2:123" x14ac:dyDescent="0.25">
      <c r="B61" s="84" t="s">
        <v>457</v>
      </c>
      <c r="C61" s="84" t="s">
        <v>142</v>
      </c>
      <c r="D61" s="84">
        <v>302406</v>
      </c>
      <c r="E61" s="84" t="s">
        <v>83</v>
      </c>
      <c r="F61" s="84" t="s">
        <v>78</v>
      </c>
      <c r="G61" s="88">
        <v>0.1076388888888889</v>
      </c>
      <c r="H61" s="84" t="s">
        <v>115</v>
      </c>
      <c r="I61" s="84">
        <v>7.7</v>
      </c>
      <c r="J61" s="84" t="s">
        <v>248</v>
      </c>
      <c r="K61" s="84" t="s">
        <v>248</v>
      </c>
      <c r="L61" s="84" t="s">
        <v>435</v>
      </c>
      <c r="M61" s="84">
        <v>6.9973900000000002</v>
      </c>
      <c r="N61" s="84">
        <v>84661.8</v>
      </c>
      <c r="O61" s="84">
        <v>18707.900000000001</v>
      </c>
      <c r="P61" s="84">
        <v>0</v>
      </c>
      <c r="Q61" s="84">
        <v>1797.15</v>
      </c>
      <c r="R61" s="84">
        <v>0</v>
      </c>
      <c r="S61" s="84">
        <v>78444.399999999994</v>
      </c>
      <c r="T61" s="84">
        <v>183618</v>
      </c>
      <c r="U61" s="84">
        <v>229701</v>
      </c>
      <c r="V61" s="84">
        <v>0</v>
      </c>
      <c r="W61" s="84">
        <v>0</v>
      </c>
      <c r="X61" s="84">
        <v>413319</v>
      </c>
      <c r="Y61" s="84">
        <v>1329.18</v>
      </c>
      <c r="Z61" s="84">
        <v>0</v>
      </c>
      <c r="AA61" s="84">
        <v>0</v>
      </c>
      <c r="AB61" s="84">
        <v>0</v>
      </c>
      <c r="AC61" s="84">
        <v>0</v>
      </c>
      <c r="AD61" s="84">
        <v>1041.32</v>
      </c>
      <c r="AE61" s="84">
        <v>0</v>
      </c>
      <c r="AF61" s="84">
        <v>2370.4899999999998</v>
      </c>
      <c r="AG61" s="84">
        <v>0</v>
      </c>
      <c r="AH61" s="84">
        <v>0</v>
      </c>
      <c r="AI61" s="84">
        <v>0</v>
      </c>
      <c r="AJ61" s="84">
        <v>2370.4899999999998</v>
      </c>
      <c r="AK61" s="84">
        <v>0</v>
      </c>
      <c r="AL61" s="84">
        <v>0</v>
      </c>
      <c r="AM61" s="84">
        <v>0</v>
      </c>
      <c r="AN61" s="84">
        <v>0</v>
      </c>
      <c r="AO61" s="84">
        <v>0</v>
      </c>
      <c r="AP61" s="84">
        <v>0</v>
      </c>
      <c r="AQ61" s="84">
        <v>0</v>
      </c>
      <c r="AR61" s="84">
        <v>0</v>
      </c>
      <c r="AS61" s="84">
        <v>0</v>
      </c>
      <c r="AT61" s="84">
        <v>0</v>
      </c>
      <c r="AU61" s="84">
        <v>0</v>
      </c>
      <c r="AV61" s="84">
        <v>0</v>
      </c>
      <c r="AW61" s="84">
        <v>4.5952999999999999</v>
      </c>
      <c r="AX61" s="84">
        <v>56.240499999999997</v>
      </c>
      <c r="AY61" s="84">
        <v>9.7365899999999996</v>
      </c>
      <c r="AZ61" s="84">
        <v>0</v>
      </c>
      <c r="BA61" s="84">
        <v>0.59283399999999997</v>
      </c>
      <c r="BB61" s="84">
        <v>3.19564</v>
      </c>
      <c r="BC61" s="84">
        <v>37.0503</v>
      </c>
      <c r="BD61" s="84">
        <v>111.411</v>
      </c>
      <c r="BE61" s="84">
        <v>0</v>
      </c>
      <c r="BF61" s="84"/>
      <c r="BG61" s="84">
        <v>0</v>
      </c>
      <c r="BH61" s="84">
        <v>13.25</v>
      </c>
      <c r="BI61" s="84" t="s">
        <v>116</v>
      </c>
      <c r="BJ61" s="84">
        <v>0</v>
      </c>
      <c r="BK61" s="84" t="s">
        <v>248</v>
      </c>
      <c r="BL61" s="84" t="s">
        <v>248</v>
      </c>
      <c r="BM61" s="84" t="s">
        <v>435</v>
      </c>
      <c r="BN61" s="84">
        <v>11.890599999999999</v>
      </c>
      <c r="BO61" s="84">
        <v>96134.399999999994</v>
      </c>
      <c r="BP61" s="84">
        <v>18206.400000000001</v>
      </c>
      <c r="BQ61" s="84">
        <v>0</v>
      </c>
      <c r="BR61" s="84">
        <v>1664.92</v>
      </c>
      <c r="BS61" s="84">
        <v>0</v>
      </c>
      <c r="BT61" s="84">
        <v>72824.600000000006</v>
      </c>
      <c r="BU61" s="84">
        <v>188842</v>
      </c>
      <c r="BV61" s="84">
        <v>229701</v>
      </c>
      <c r="BW61" s="84">
        <v>0</v>
      </c>
      <c r="BX61" s="84">
        <v>0</v>
      </c>
      <c r="BY61" s="84">
        <v>418544</v>
      </c>
      <c r="BZ61" s="84">
        <v>2064.13</v>
      </c>
      <c r="CA61" s="84">
        <v>0</v>
      </c>
      <c r="CB61" s="84">
        <v>0</v>
      </c>
      <c r="CC61" s="84">
        <v>0</v>
      </c>
      <c r="CD61" s="84">
        <v>0</v>
      </c>
      <c r="CE61" s="84">
        <v>1041.31</v>
      </c>
      <c r="CF61" s="84">
        <v>0</v>
      </c>
      <c r="CG61" s="84">
        <v>3105.43</v>
      </c>
      <c r="CH61" s="84">
        <v>0</v>
      </c>
      <c r="CI61" s="84">
        <v>0</v>
      </c>
      <c r="CJ61" s="84">
        <v>0</v>
      </c>
      <c r="CK61" s="84">
        <v>3105.43</v>
      </c>
      <c r="CL61" s="84">
        <v>0</v>
      </c>
      <c r="CM61" s="84">
        <v>0</v>
      </c>
      <c r="CN61" s="84">
        <v>0</v>
      </c>
      <c r="CO61" s="84">
        <v>0</v>
      </c>
      <c r="CP61" s="84">
        <v>0</v>
      </c>
      <c r="CQ61" s="84">
        <v>0</v>
      </c>
      <c r="CR61" s="84">
        <v>0</v>
      </c>
      <c r="CS61" s="84">
        <v>0</v>
      </c>
      <c r="CT61" s="84">
        <v>0</v>
      </c>
      <c r="CU61" s="84">
        <v>0</v>
      </c>
      <c r="CV61" s="84">
        <v>0</v>
      </c>
      <c r="CW61" s="84">
        <v>0</v>
      </c>
      <c r="CX61" s="84">
        <v>6.9807600000000001</v>
      </c>
      <c r="CY61" s="84">
        <v>64.369399999999999</v>
      </c>
      <c r="CZ61" s="84">
        <v>9.6510400000000001</v>
      </c>
      <c r="DA61" s="84">
        <v>0</v>
      </c>
      <c r="DB61" s="84">
        <v>0.55091999999999997</v>
      </c>
      <c r="DC61" s="84">
        <v>3.1956199999999999</v>
      </c>
      <c r="DD61" s="84">
        <v>34.156399999999998</v>
      </c>
      <c r="DE61" s="84">
        <v>118.904</v>
      </c>
      <c r="DF61" s="84">
        <v>0</v>
      </c>
      <c r="DG61" s="84"/>
      <c r="DH61" s="84">
        <v>0</v>
      </c>
      <c r="DI61" s="84">
        <v>1</v>
      </c>
      <c r="DJ61" s="84" t="s">
        <v>259</v>
      </c>
      <c r="DK61" s="84">
        <v>0</v>
      </c>
      <c r="DL61" s="84" t="s">
        <v>374</v>
      </c>
      <c r="DM61" s="84" t="s">
        <v>279</v>
      </c>
      <c r="DN61" s="84" t="s">
        <v>253</v>
      </c>
      <c r="DO61" s="84" t="s">
        <v>79</v>
      </c>
      <c r="DP61" s="84" t="s">
        <v>375</v>
      </c>
      <c r="DQ61" s="84" t="s">
        <v>80</v>
      </c>
      <c r="DR61" s="84" t="s">
        <v>376</v>
      </c>
      <c r="DS61" s="84" t="s">
        <v>445</v>
      </c>
    </row>
    <row r="62" spans="2:123" x14ac:dyDescent="0.25">
      <c r="B62" s="84" t="s">
        <v>458</v>
      </c>
      <c r="C62" s="84" t="s">
        <v>145</v>
      </c>
      <c r="D62" s="84">
        <v>303216</v>
      </c>
      <c r="E62" s="84" t="s">
        <v>81</v>
      </c>
      <c r="F62" s="84" t="s">
        <v>78</v>
      </c>
      <c r="G62" s="88">
        <v>0.12083333333333333</v>
      </c>
      <c r="H62" s="84" t="s">
        <v>115</v>
      </c>
      <c r="I62" s="84">
        <v>6.3</v>
      </c>
      <c r="J62" s="84" t="s">
        <v>248</v>
      </c>
      <c r="K62" s="84" t="s">
        <v>248</v>
      </c>
      <c r="L62" s="84" t="s">
        <v>435</v>
      </c>
      <c r="M62" s="84">
        <v>37.085900000000002</v>
      </c>
      <c r="N62" s="84">
        <v>46825.3</v>
      </c>
      <c r="O62" s="84">
        <v>20569.8</v>
      </c>
      <c r="P62" s="84">
        <v>0</v>
      </c>
      <c r="Q62" s="84">
        <v>4874.3999999999996</v>
      </c>
      <c r="R62" s="84">
        <v>0</v>
      </c>
      <c r="S62" s="84">
        <v>62745</v>
      </c>
      <c r="T62" s="84">
        <v>135052</v>
      </c>
      <c r="U62" s="84">
        <v>229701</v>
      </c>
      <c r="V62" s="84">
        <v>0</v>
      </c>
      <c r="W62" s="84">
        <v>0</v>
      </c>
      <c r="X62" s="84">
        <v>364753</v>
      </c>
      <c r="Y62" s="84">
        <v>6996.21</v>
      </c>
      <c r="Z62" s="84">
        <v>0</v>
      </c>
      <c r="AA62" s="84">
        <v>0</v>
      </c>
      <c r="AB62" s="84">
        <v>0</v>
      </c>
      <c r="AC62" s="84">
        <v>0</v>
      </c>
      <c r="AD62" s="84">
        <v>1248.94</v>
      </c>
      <c r="AE62" s="84">
        <v>0</v>
      </c>
      <c r="AF62" s="84">
        <v>8245.15</v>
      </c>
      <c r="AG62" s="84">
        <v>0</v>
      </c>
      <c r="AH62" s="84">
        <v>0</v>
      </c>
      <c r="AI62" s="84">
        <v>0</v>
      </c>
      <c r="AJ62" s="84">
        <v>8245.15</v>
      </c>
      <c r="AK62" s="84">
        <v>0</v>
      </c>
      <c r="AL62" s="84">
        <v>0</v>
      </c>
      <c r="AM62" s="84">
        <v>0</v>
      </c>
      <c r="AN62" s="84">
        <v>0</v>
      </c>
      <c r="AO62" s="84">
        <v>0</v>
      </c>
      <c r="AP62" s="84">
        <v>0</v>
      </c>
      <c r="AQ62" s="84">
        <v>0</v>
      </c>
      <c r="AR62" s="84">
        <v>0</v>
      </c>
      <c r="AS62" s="84">
        <v>0</v>
      </c>
      <c r="AT62" s="84">
        <v>0</v>
      </c>
      <c r="AU62" s="84">
        <v>0</v>
      </c>
      <c r="AV62" s="84">
        <v>0</v>
      </c>
      <c r="AW62" s="84">
        <v>23.621700000000001</v>
      </c>
      <c r="AX62" s="84">
        <v>40.059100000000001</v>
      </c>
      <c r="AY62" s="84">
        <v>11.205</v>
      </c>
      <c r="AZ62" s="84">
        <v>0</v>
      </c>
      <c r="BA62" s="84">
        <v>1.6213</v>
      </c>
      <c r="BB62" s="84">
        <v>3.8422499999999999</v>
      </c>
      <c r="BC62" s="84">
        <v>29.3842</v>
      </c>
      <c r="BD62" s="84">
        <v>109.73399999999999</v>
      </c>
      <c r="BE62" s="84">
        <v>0</v>
      </c>
      <c r="BF62" s="84"/>
      <c r="BG62" s="84">
        <v>0</v>
      </c>
      <c r="BH62" s="84">
        <v>46</v>
      </c>
      <c r="BI62" s="84" t="s">
        <v>116</v>
      </c>
      <c r="BJ62" s="84">
        <v>0</v>
      </c>
      <c r="BK62" s="84" t="s">
        <v>248</v>
      </c>
      <c r="BL62" s="84" t="s">
        <v>248</v>
      </c>
      <c r="BM62" s="84" t="s">
        <v>435</v>
      </c>
      <c r="BN62" s="84">
        <v>39.279899999999998</v>
      </c>
      <c r="BO62" s="84">
        <v>52175.7</v>
      </c>
      <c r="BP62" s="84">
        <v>19815.400000000001</v>
      </c>
      <c r="BQ62" s="84">
        <v>0</v>
      </c>
      <c r="BR62" s="84">
        <v>2820.96</v>
      </c>
      <c r="BS62" s="84">
        <v>0</v>
      </c>
      <c r="BT62" s="84">
        <v>73392.2</v>
      </c>
      <c r="BU62" s="84">
        <v>148244</v>
      </c>
      <c r="BV62" s="84">
        <v>229701</v>
      </c>
      <c r="BW62" s="84">
        <v>0</v>
      </c>
      <c r="BX62" s="84">
        <v>0</v>
      </c>
      <c r="BY62" s="84">
        <v>377945</v>
      </c>
      <c r="BZ62" s="84">
        <v>6374.75</v>
      </c>
      <c r="CA62" s="84">
        <v>0</v>
      </c>
      <c r="CB62" s="84">
        <v>0</v>
      </c>
      <c r="CC62" s="84">
        <v>0</v>
      </c>
      <c r="CD62" s="84">
        <v>0</v>
      </c>
      <c r="CE62" s="84">
        <v>1248.92</v>
      </c>
      <c r="CF62" s="84">
        <v>0</v>
      </c>
      <c r="CG62" s="84">
        <v>7623.67</v>
      </c>
      <c r="CH62" s="84">
        <v>0</v>
      </c>
      <c r="CI62" s="84">
        <v>0</v>
      </c>
      <c r="CJ62" s="84">
        <v>0</v>
      </c>
      <c r="CK62" s="84">
        <v>7623.67</v>
      </c>
      <c r="CL62" s="84">
        <v>0</v>
      </c>
      <c r="CM62" s="84">
        <v>0</v>
      </c>
      <c r="CN62" s="84">
        <v>0</v>
      </c>
      <c r="CO62" s="84">
        <v>0</v>
      </c>
      <c r="CP62" s="84">
        <v>0</v>
      </c>
      <c r="CQ62" s="84">
        <v>0</v>
      </c>
      <c r="CR62" s="84">
        <v>0</v>
      </c>
      <c r="CS62" s="84">
        <v>0</v>
      </c>
      <c r="CT62" s="84">
        <v>0</v>
      </c>
      <c r="CU62" s="84">
        <v>0</v>
      </c>
      <c r="CV62" s="84">
        <v>0</v>
      </c>
      <c r="CW62" s="84">
        <v>0</v>
      </c>
      <c r="CX62" s="84">
        <v>21.405200000000001</v>
      </c>
      <c r="CY62" s="84">
        <v>44.8538</v>
      </c>
      <c r="CZ62" s="84">
        <v>10.772</v>
      </c>
      <c r="DA62" s="84">
        <v>0</v>
      </c>
      <c r="DB62" s="84">
        <v>0.92957500000000004</v>
      </c>
      <c r="DC62" s="84">
        <v>3.84219</v>
      </c>
      <c r="DD62" s="84">
        <v>34.155299999999997</v>
      </c>
      <c r="DE62" s="84">
        <v>115.958</v>
      </c>
      <c r="DF62" s="84">
        <v>0</v>
      </c>
      <c r="DG62" s="84"/>
      <c r="DH62" s="84">
        <v>0</v>
      </c>
      <c r="DI62" s="84">
        <v>12.75</v>
      </c>
      <c r="DJ62" s="84" t="s">
        <v>259</v>
      </c>
      <c r="DK62" s="84">
        <v>0</v>
      </c>
      <c r="DL62" s="84" t="s">
        <v>374</v>
      </c>
      <c r="DM62" s="84" t="s">
        <v>279</v>
      </c>
      <c r="DN62" s="84" t="s">
        <v>253</v>
      </c>
      <c r="DO62" s="84" t="s">
        <v>79</v>
      </c>
      <c r="DP62" s="84" t="s">
        <v>375</v>
      </c>
      <c r="DQ62" s="84" t="s">
        <v>80</v>
      </c>
      <c r="DR62" s="84" t="s">
        <v>376</v>
      </c>
      <c r="DS62" s="84" t="s">
        <v>445</v>
      </c>
    </row>
    <row r="63" spans="2:123" x14ac:dyDescent="0.25">
      <c r="B63" s="84" t="s">
        <v>459</v>
      </c>
      <c r="C63" s="84" t="s">
        <v>146</v>
      </c>
      <c r="D63" s="84">
        <v>303316</v>
      </c>
      <c r="E63" s="84" t="s">
        <v>81</v>
      </c>
      <c r="F63" s="84" t="s">
        <v>78</v>
      </c>
      <c r="G63" s="88">
        <v>0.12152777777777778</v>
      </c>
      <c r="H63" s="84" t="s">
        <v>117</v>
      </c>
      <c r="I63" s="84">
        <v>-9.5</v>
      </c>
      <c r="J63" s="84" t="s">
        <v>248</v>
      </c>
      <c r="K63" s="84" t="s">
        <v>248</v>
      </c>
      <c r="L63" s="84" t="s">
        <v>435</v>
      </c>
      <c r="M63" s="84">
        <v>34.6556</v>
      </c>
      <c r="N63" s="84">
        <v>48718.9</v>
      </c>
      <c r="O63" s="84">
        <v>22125.8</v>
      </c>
      <c r="P63" s="84">
        <v>0</v>
      </c>
      <c r="Q63" s="84">
        <v>4669.0200000000004</v>
      </c>
      <c r="R63" s="84">
        <v>0</v>
      </c>
      <c r="S63" s="84">
        <v>94117.5</v>
      </c>
      <c r="T63" s="84">
        <v>169666</v>
      </c>
      <c r="U63" s="84">
        <v>229701</v>
      </c>
      <c r="V63" s="84">
        <v>0</v>
      </c>
      <c r="W63" s="84">
        <v>0</v>
      </c>
      <c r="X63" s="84">
        <v>399367</v>
      </c>
      <c r="Y63" s="84">
        <v>6543.88</v>
      </c>
      <c r="Z63" s="84">
        <v>0</v>
      </c>
      <c r="AA63" s="84">
        <v>0</v>
      </c>
      <c r="AB63" s="84">
        <v>0</v>
      </c>
      <c r="AC63" s="84">
        <v>0</v>
      </c>
      <c r="AD63" s="84">
        <v>1248.94</v>
      </c>
      <c r="AE63" s="84">
        <v>0</v>
      </c>
      <c r="AF63" s="84">
        <v>7792.81</v>
      </c>
      <c r="AG63" s="84">
        <v>0</v>
      </c>
      <c r="AH63" s="84">
        <v>0</v>
      </c>
      <c r="AI63" s="84">
        <v>0</v>
      </c>
      <c r="AJ63" s="84">
        <v>7792.81</v>
      </c>
      <c r="AK63" s="84">
        <v>0</v>
      </c>
      <c r="AL63" s="84">
        <v>0</v>
      </c>
      <c r="AM63" s="84">
        <v>0</v>
      </c>
      <c r="AN63" s="84">
        <v>0</v>
      </c>
      <c r="AO63" s="84">
        <v>0</v>
      </c>
      <c r="AP63" s="84">
        <v>0</v>
      </c>
      <c r="AQ63" s="84">
        <v>0</v>
      </c>
      <c r="AR63" s="84">
        <v>0</v>
      </c>
      <c r="AS63" s="84">
        <v>0</v>
      </c>
      <c r="AT63" s="84">
        <v>0</v>
      </c>
      <c r="AU63" s="84">
        <v>0</v>
      </c>
      <c r="AV63" s="84">
        <v>0</v>
      </c>
      <c r="AW63" s="84">
        <v>22.1144</v>
      </c>
      <c r="AX63" s="84">
        <v>41.746099999999998</v>
      </c>
      <c r="AY63" s="84">
        <v>12.2217</v>
      </c>
      <c r="AZ63" s="84">
        <v>0</v>
      </c>
      <c r="BA63" s="84">
        <v>1.55159</v>
      </c>
      <c r="BB63" s="84">
        <v>3.8422499999999999</v>
      </c>
      <c r="BC63" s="84">
        <v>44.0764</v>
      </c>
      <c r="BD63" s="84">
        <v>125.55200000000001</v>
      </c>
      <c r="BE63" s="84">
        <v>0</v>
      </c>
      <c r="BF63" s="84"/>
      <c r="BG63" s="84">
        <v>0</v>
      </c>
      <c r="BH63" s="84">
        <v>43</v>
      </c>
      <c r="BI63" s="84" t="s">
        <v>116</v>
      </c>
      <c r="BJ63" s="84">
        <v>0</v>
      </c>
      <c r="BK63" s="84" t="s">
        <v>248</v>
      </c>
      <c r="BL63" s="84" t="s">
        <v>248</v>
      </c>
      <c r="BM63" s="84" t="s">
        <v>435</v>
      </c>
      <c r="BN63" s="84">
        <v>39.279899999999998</v>
      </c>
      <c r="BO63" s="84">
        <v>52175.7</v>
      </c>
      <c r="BP63" s="84">
        <v>19815.400000000001</v>
      </c>
      <c r="BQ63" s="84">
        <v>0</v>
      </c>
      <c r="BR63" s="84">
        <v>2820.96</v>
      </c>
      <c r="BS63" s="84">
        <v>0</v>
      </c>
      <c r="BT63" s="84">
        <v>73392.2</v>
      </c>
      <c r="BU63" s="84">
        <v>148244</v>
      </c>
      <c r="BV63" s="84">
        <v>229701</v>
      </c>
      <c r="BW63" s="84">
        <v>0</v>
      </c>
      <c r="BX63" s="84">
        <v>0</v>
      </c>
      <c r="BY63" s="84">
        <v>377945</v>
      </c>
      <c r="BZ63" s="84">
        <v>6374.75</v>
      </c>
      <c r="CA63" s="84">
        <v>0</v>
      </c>
      <c r="CB63" s="84">
        <v>0</v>
      </c>
      <c r="CC63" s="84">
        <v>0</v>
      </c>
      <c r="CD63" s="84">
        <v>0</v>
      </c>
      <c r="CE63" s="84">
        <v>1248.92</v>
      </c>
      <c r="CF63" s="84">
        <v>0</v>
      </c>
      <c r="CG63" s="84">
        <v>7623.67</v>
      </c>
      <c r="CH63" s="84">
        <v>0</v>
      </c>
      <c r="CI63" s="84">
        <v>0</v>
      </c>
      <c r="CJ63" s="84">
        <v>0</v>
      </c>
      <c r="CK63" s="84">
        <v>7623.67</v>
      </c>
      <c r="CL63" s="84">
        <v>0</v>
      </c>
      <c r="CM63" s="84">
        <v>0</v>
      </c>
      <c r="CN63" s="84">
        <v>0</v>
      </c>
      <c r="CO63" s="84">
        <v>0</v>
      </c>
      <c r="CP63" s="84">
        <v>0</v>
      </c>
      <c r="CQ63" s="84">
        <v>0</v>
      </c>
      <c r="CR63" s="84">
        <v>0</v>
      </c>
      <c r="CS63" s="84">
        <v>0</v>
      </c>
      <c r="CT63" s="84">
        <v>0</v>
      </c>
      <c r="CU63" s="84">
        <v>0</v>
      </c>
      <c r="CV63" s="84">
        <v>0</v>
      </c>
      <c r="CW63" s="84">
        <v>0</v>
      </c>
      <c r="CX63" s="84">
        <v>21.405200000000001</v>
      </c>
      <c r="CY63" s="84">
        <v>44.8538</v>
      </c>
      <c r="CZ63" s="84">
        <v>10.772</v>
      </c>
      <c r="DA63" s="84">
        <v>0</v>
      </c>
      <c r="DB63" s="84">
        <v>0.92957500000000004</v>
      </c>
      <c r="DC63" s="84">
        <v>3.84219</v>
      </c>
      <c r="DD63" s="84">
        <v>34.155299999999997</v>
      </c>
      <c r="DE63" s="84">
        <v>115.958</v>
      </c>
      <c r="DF63" s="84">
        <v>0</v>
      </c>
      <c r="DG63" s="84"/>
      <c r="DH63" s="84">
        <v>0</v>
      </c>
      <c r="DI63" s="84">
        <v>12.75</v>
      </c>
      <c r="DJ63" s="84" t="s">
        <v>259</v>
      </c>
      <c r="DK63" s="84">
        <v>0</v>
      </c>
      <c r="DL63" s="84" t="s">
        <v>374</v>
      </c>
      <c r="DM63" s="84" t="s">
        <v>279</v>
      </c>
      <c r="DN63" s="84" t="s">
        <v>253</v>
      </c>
      <c r="DO63" s="84" t="s">
        <v>79</v>
      </c>
      <c r="DP63" s="84" t="s">
        <v>375</v>
      </c>
      <c r="DQ63" s="84" t="s">
        <v>80</v>
      </c>
      <c r="DR63" s="84" t="s">
        <v>376</v>
      </c>
      <c r="DS63" s="84" t="s">
        <v>445</v>
      </c>
    </row>
    <row r="64" spans="2:123" x14ac:dyDescent="0.25">
      <c r="B64" s="84" t="s">
        <v>460</v>
      </c>
      <c r="C64" s="84" t="s">
        <v>147</v>
      </c>
      <c r="D64" s="84">
        <v>303406</v>
      </c>
      <c r="E64" s="84" t="s">
        <v>83</v>
      </c>
      <c r="F64" s="84" t="s">
        <v>78</v>
      </c>
      <c r="G64" s="88">
        <v>0.10972222222222222</v>
      </c>
      <c r="H64" s="84" t="s">
        <v>115</v>
      </c>
      <c r="I64" s="84">
        <v>14.1</v>
      </c>
      <c r="J64" s="84" t="s">
        <v>248</v>
      </c>
      <c r="K64" s="84" t="s">
        <v>248</v>
      </c>
      <c r="L64" s="84" t="s">
        <v>435</v>
      </c>
      <c r="M64" s="84">
        <v>7.4786099999999998</v>
      </c>
      <c r="N64" s="84">
        <v>85400.1</v>
      </c>
      <c r="O64" s="84">
        <v>18759.900000000001</v>
      </c>
      <c r="P64" s="84">
        <v>0</v>
      </c>
      <c r="Q64" s="84">
        <v>1867.62</v>
      </c>
      <c r="R64" s="84">
        <v>0</v>
      </c>
      <c r="S64" s="84">
        <v>62753.5</v>
      </c>
      <c r="T64" s="84">
        <v>168789</v>
      </c>
      <c r="U64" s="84">
        <v>229701</v>
      </c>
      <c r="V64" s="84">
        <v>0</v>
      </c>
      <c r="W64" s="84">
        <v>0</v>
      </c>
      <c r="X64" s="84">
        <v>398490</v>
      </c>
      <c r="Y64" s="84">
        <v>1419.64</v>
      </c>
      <c r="Z64" s="84">
        <v>0</v>
      </c>
      <c r="AA64" s="84">
        <v>0</v>
      </c>
      <c r="AB64" s="84">
        <v>0</v>
      </c>
      <c r="AC64" s="84">
        <v>0</v>
      </c>
      <c r="AD64" s="84">
        <v>1041.32</v>
      </c>
      <c r="AE64" s="84">
        <v>0</v>
      </c>
      <c r="AF64" s="84">
        <v>2460.9499999999998</v>
      </c>
      <c r="AG64" s="84">
        <v>0</v>
      </c>
      <c r="AH64" s="84">
        <v>0</v>
      </c>
      <c r="AI64" s="84">
        <v>0</v>
      </c>
      <c r="AJ64" s="84">
        <v>2460.9499999999998</v>
      </c>
      <c r="AK64" s="84">
        <v>0</v>
      </c>
      <c r="AL64" s="84">
        <v>0</v>
      </c>
      <c r="AM64" s="84">
        <v>0</v>
      </c>
      <c r="AN64" s="84">
        <v>0</v>
      </c>
      <c r="AO64" s="84">
        <v>0</v>
      </c>
      <c r="AP64" s="84">
        <v>0</v>
      </c>
      <c r="AQ64" s="84">
        <v>0</v>
      </c>
      <c r="AR64" s="84">
        <v>0</v>
      </c>
      <c r="AS64" s="84">
        <v>0</v>
      </c>
      <c r="AT64" s="84">
        <v>0</v>
      </c>
      <c r="AU64" s="84">
        <v>0</v>
      </c>
      <c r="AV64" s="84">
        <v>0</v>
      </c>
      <c r="AW64" s="84">
        <v>4.9036099999999996</v>
      </c>
      <c r="AX64" s="84">
        <v>56.855200000000004</v>
      </c>
      <c r="AY64" s="84">
        <v>9.7547200000000007</v>
      </c>
      <c r="AZ64" s="84">
        <v>0</v>
      </c>
      <c r="BA64" s="84">
        <v>0.61796499999999999</v>
      </c>
      <c r="BB64" s="84">
        <v>3.19564</v>
      </c>
      <c r="BC64" s="84">
        <v>29.639399999999998</v>
      </c>
      <c r="BD64" s="84">
        <v>104.96599999999999</v>
      </c>
      <c r="BE64" s="84">
        <v>0</v>
      </c>
      <c r="BF64" s="84"/>
      <c r="BG64" s="84">
        <v>0</v>
      </c>
      <c r="BH64" s="84">
        <v>16.75</v>
      </c>
      <c r="BI64" s="84" t="s">
        <v>116</v>
      </c>
      <c r="BJ64" s="84">
        <v>0</v>
      </c>
      <c r="BK64" s="84" t="s">
        <v>248</v>
      </c>
      <c r="BL64" s="84" t="s">
        <v>248</v>
      </c>
      <c r="BM64" s="84" t="s">
        <v>435</v>
      </c>
      <c r="BN64" s="84">
        <v>11.890599999999999</v>
      </c>
      <c r="BO64" s="84">
        <v>96134.399999999994</v>
      </c>
      <c r="BP64" s="84">
        <v>18206.400000000001</v>
      </c>
      <c r="BQ64" s="84">
        <v>0</v>
      </c>
      <c r="BR64" s="84">
        <v>1664.92</v>
      </c>
      <c r="BS64" s="84">
        <v>0</v>
      </c>
      <c r="BT64" s="84">
        <v>72824.600000000006</v>
      </c>
      <c r="BU64" s="84">
        <v>188842</v>
      </c>
      <c r="BV64" s="84">
        <v>229701</v>
      </c>
      <c r="BW64" s="84">
        <v>0</v>
      </c>
      <c r="BX64" s="84">
        <v>0</v>
      </c>
      <c r="BY64" s="84">
        <v>418544</v>
      </c>
      <c r="BZ64" s="84">
        <v>2064.13</v>
      </c>
      <c r="CA64" s="84">
        <v>0</v>
      </c>
      <c r="CB64" s="84">
        <v>0</v>
      </c>
      <c r="CC64" s="84">
        <v>0</v>
      </c>
      <c r="CD64" s="84">
        <v>0</v>
      </c>
      <c r="CE64" s="84">
        <v>1041.31</v>
      </c>
      <c r="CF64" s="84">
        <v>0</v>
      </c>
      <c r="CG64" s="84">
        <v>3105.43</v>
      </c>
      <c r="CH64" s="84">
        <v>0</v>
      </c>
      <c r="CI64" s="84">
        <v>0</v>
      </c>
      <c r="CJ64" s="84">
        <v>0</v>
      </c>
      <c r="CK64" s="84">
        <v>3105.43</v>
      </c>
      <c r="CL64" s="84">
        <v>0</v>
      </c>
      <c r="CM64" s="84">
        <v>0</v>
      </c>
      <c r="CN64" s="84">
        <v>0</v>
      </c>
      <c r="CO64" s="84">
        <v>0</v>
      </c>
      <c r="CP64" s="84">
        <v>0</v>
      </c>
      <c r="CQ64" s="84">
        <v>0</v>
      </c>
      <c r="CR64" s="84">
        <v>0</v>
      </c>
      <c r="CS64" s="84">
        <v>0</v>
      </c>
      <c r="CT64" s="84">
        <v>0</v>
      </c>
      <c r="CU64" s="84">
        <v>0</v>
      </c>
      <c r="CV64" s="84">
        <v>0</v>
      </c>
      <c r="CW64" s="84">
        <v>0</v>
      </c>
      <c r="CX64" s="84">
        <v>6.9807600000000001</v>
      </c>
      <c r="CY64" s="84">
        <v>64.369399999999999</v>
      </c>
      <c r="CZ64" s="84">
        <v>9.6510400000000001</v>
      </c>
      <c r="DA64" s="84">
        <v>0</v>
      </c>
      <c r="DB64" s="84">
        <v>0.55091999999999997</v>
      </c>
      <c r="DC64" s="84">
        <v>3.1956199999999999</v>
      </c>
      <c r="DD64" s="84">
        <v>34.156399999999998</v>
      </c>
      <c r="DE64" s="84">
        <v>118.904</v>
      </c>
      <c r="DF64" s="84">
        <v>0</v>
      </c>
      <c r="DG64" s="84"/>
      <c r="DH64" s="84">
        <v>0</v>
      </c>
      <c r="DI64" s="84">
        <v>1</v>
      </c>
      <c r="DJ64" s="84" t="s">
        <v>259</v>
      </c>
      <c r="DK64" s="84">
        <v>0</v>
      </c>
      <c r="DL64" s="84" t="s">
        <v>374</v>
      </c>
      <c r="DM64" s="84" t="s">
        <v>279</v>
      </c>
      <c r="DN64" s="84" t="s">
        <v>253</v>
      </c>
      <c r="DO64" s="84" t="s">
        <v>79</v>
      </c>
      <c r="DP64" s="84" t="s">
        <v>375</v>
      </c>
      <c r="DQ64" s="84" t="s">
        <v>80</v>
      </c>
      <c r="DR64" s="84" t="s">
        <v>376</v>
      </c>
      <c r="DS64" s="84" t="s">
        <v>445</v>
      </c>
    </row>
    <row r="65" spans="2:123" x14ac:dyDescent="0.25">
      <c r="B65" s="84" t="s">
        <v>461</v>
      </c>
      <c r="C65" s="84" t="s">
        <v>148</v>
      </c>
      <c r="D65" s="84">
        <v>303506</v>
      </c>
      <c r="E65" s="84" t="s">
        <v>83</v>
      </c>
      <c r="F65" s="84" t="s">
        <v>78</v>
      </c>
      <c r="G65" s="88">
        <v>0.10902777777777778</v>
      </c>
      <c r="H65" s="84" t="s">
        <v>117</v>
      </c>
      <c r="I65" s="84">
        <v>-3.9</v>
      </c>
      <c r="J65" s="84" t="s">
        <v>248</v>
      </c>
      <c r="K65" s="84" t="s">
        <v>248</v>
      </c>
      <c r="L65" s="84" t="s">
        <v>435</v>
      </c>
      <c r="M65" s="84">
        <v>6.7406800000000002</v>
      </c>
      <c r="N65" s="84">
        <v>89485.5</v>
      </c>
      <c r="O65" s="84">
        <v>20486</v>
      </c>
      <c r="P65" s="84">
        <v>0</v>
      </c>
      <c r="Q65" s="84">
        <v>1721.87</v>
      </c>
      <c r="R65" s="84">
        <v>0</v>
      </c>
      <c r="S65" s="84">
        <v>94130.3</v>
      </c>
      <c r="T65" s="84">
        <v>205830</v>
      </c>
      <c r="U65" s="84">
        <v>229701</v>
      </c>
      <c r="V65" s="84">
        <v>0</v>
      </c>
      <c r="W65" s="84">
        <v>0</v>
      </c>
      <c r="X65" s="84">
        <v>435532</v>
      </c>
      <c r="Y65" s="84">
        <v>1280.24</v>
      </c>
      <c r="Z65" s="84">
        <v>0</v>
      </c>
      <c r="AA65" s="84">
        <v>0</v>
      </c>
      <c r="AB65" s="84">
        <v>0</v>
      </c>
      <c r="AC65" s="84">
        <v>0</v>
      </c>
      <c r="AD65" s="84">
        <v>1041.32</v>
      </c>
      <c r="AE65" s="84">
        <v>0</v>
      </c>
      <c r="AF65" s="84">
        <v>2321.56</v>
      </c>
      <c r="AG65" s="84">
        <v>0</v>
      </c>
      <c r="AH65" s="84">
        <v>0</v>
      </c>
      <c r="AI65" s="84">
        <v>0</v>
      </c>
      <c r="AJ65" s="84">
        <v>2321.56</v>
      </c>
      <c r="AK65" s="84">
        <v>0</v>
      </c>
      <c r="AL65" s="84">
        <v>0</v>
      </c>
      <c r="AM65" s="84">
        <v>0</v>
      </c>
      <c r="AN65" s="84">
        <v>0</v>
      </c>
      <c r="AO65" s="84">
        <v>0</v>
      </c>
      <c r="AP65" s="84">
        <v>0</v>
      </c>
      <c r="AQ65" s="84">
        <v>0</v>
      </c>
      <c r="AR65" s="84">
        <v>0</v>
      </c>
      <c r="AS65" s="84">
        <v>0</v>
      </c>
      <c r="AT65" s="84">
        <v>0</v>
      </c>
      <c r="AU65" s="84">
        <v>0</v>
      </c>
      <c r="AV65" s="84">
        <v>0</v>
      </c>
      <c r="AW65" s="84">
        <v>4.4350199999999997</v>
      </c>
      <c r="AX65" s="84">
        <v>59.465200000000003</v>
      </c>
      <c r="AY65" s="84">
        <v>10.7668</v>
      </c>
      <c r="AZ65" s="84">
        <v>0</v>
      </c>
      <c r="BA65" s="84">
        <v>0.56778499999999998</v>
      </c>
      <c r="BB65" s="84">
        <v>3.19564</v>
      </c>
      <c r="BC65" s="84">
        <v>44.459099999999999</v>
      </c>
      <c r="BD65" s="84">
        <v>122.89</v>
      </c>
      <c r="BE65" s="84">
        <v>0</v>
      </c>
      <c r="BF65" s="84"/>
      <c r="BG65" s="84">
        <v>0</v>
      </c>
      <c r="BH65" s="84">
        <v>14.25</v>
      </c>
      <c r="BI65" s="84" t="s">
        <v>116</v>
      </c>
      <c r="BJ65" s="84">
        <v>0</v>
      </c>
      <c r="BK65" s="84" t="s">
        <v>248</v>
      </c>
      <c r="BL65" s="84" t="s">
        <v>248</v>
      </c>
      <c r="BM65" s="84" t="s">
        <v>435</v>
      </c>
      <c r="BN65" s="84">
        <v>11.890599999999999</v>
      </c>
      <c r="BO65" s="84">
        <v>96134.399999999994</v>
      </c>
      <c r="BP65" s="84">
        <v>18206.400000000001</v>
      </c>
      <c r="BQ65" s="84">
        <v>0</v>
      </c>
      <c r="BR65" s="84">
        <v>1664.92</v>
      </c>
      <c r="BS65" s="84">
        <v>0</v>
      </c>
      <c r="BT65" s="84">
        <v>72824.600000000006</v>
      </c>
      <c r="BU65" s="84">
        <v>188842</v>
      </c>
      <c r="BV65" s="84">
        <v>229701</v>
      </c>
      <c r="BW65" s="84">
        <v>0</v>
      </c>
      <c r="BX65" s="84">
        <v>0</v>
      </c>
      <c r="BY65" s="84">
        <v>418544</v>
      </c>
      <c r="BZ65" s="84">
        <v>2064.13</v>
      </c>
      <c r="CA65" s="84">
        <v>0</v>
      </c>
      <c r="CB65" s="84">
        <v>0</v>
      </c>
      <c r="CC65" s="84">
        <v>0</v>
      </c>
      <c r="CD65" s="84">
        <v>0</v>
      </c>
      <c r="CE65" s="84">
        <v>1041.31</v>
      </c>
      <c r="CF65" s="84">
        <v>0</v>
      </c>
      <c r="CG65" s="84">
        <v>3105.43</v>
      </c>
      <c r="CH65" s="84">
        <v>0</v>
      </c>
      <c r="CI65" s="84">
        <v>0</v>
      </c>
      <c r="CJ65" s="84">
        <v>0</v>
      </c>
      <c r="CK65" s="84">
        <v>3105.43</v>
      </c>
      <c r="CL65" s="84">
        <v>0</v>
      </c>
      <c r="CM65" s="84">
        <v>0</v>
      </c>
      <c r="CN65" s="84">
        <v>0</v>
      </c>
      <c r="CO65" s="84">
        <v>0</v>
      </c>
      <c r="CP65" s="84">
        <v>0</v>
      </c>
      <c r="CQ65" s="84">
        <v>0</v>
      </c>
      <c r="CR65" s="84">
        <v>0</v>
      </c>
      <c r="CS65" s="84">
        <v>0</v>
      </c>
      <c r="CT65" s="84">
        <v>0</v>
      </c>
      <c r="CU65" s="84">
        <v>0</v>
      </c>
      <c r="CV65" s="84">
        <v>0</v>
      </c>
      <c r="CW65" s="84">
        <v>0</v>
      </c>
      <c r="CX65" s="84">
        <v>6.9807600000000001</v>
      </c>
      <c r="CY65" s="84">
        <v>64.369399999999999</v>
      </c>
      <c r="CZ65" s="84">
        <v>9.6510400000000001</v>
      </c>
      <c r="DA65" s="84">
        <v>0</v>
      </c>
      <c r="DB65" s="84">
        <v>0.55091999999999997</v>
      </c>
      <c r="DC65" s="84">
        <v>3.1956199999999999</v>
      </c>
      <c r="DD65" s="84">
        <v>34.156399999999998</v>
      </c>
      <c r="DE65" s="84">
        <v>118.904</v>
      </c>
      <c r="DF65" s="84">
        <v>0</v>
      </c>
      <c r="DG65" s="84"/>
      <c r="DH65" s="84">
        <v>0</v>
      </c>
      <c r="DI65" s="84">
        <v>1</v>
      </c>
      <c r="DJ65" s="84" t="s">
        <v>259</v>
      </c>
      <c r="DK65" s="84">
        <v>0</v>
      </c>
      <c r="DL65" s="84" t="s">
        <v>374</v>
      </c>
      <c r="DM65" s="84" t="s">
        <v>279</v>
      </c>
      <c r="DN65" s="84" t="s">
        <v>253</v>
      </c>
      <c r="DO65" s="84" t="s">
        <v>79</v>
      </c>
      <c r="DP65" s="84" t="s">
        <v>375</v>
      </c>
      <c r="DQ65" s="84" t="s">
        <v>80</v>
      </c>
      <c r="DR65" s="84" t="s">
        <v>376</v>
      </c>
      <c r="DS65" s="84" t="s">
        <v>445</v>
      </c>
    </row>
    <row r="66" spans="2:123" x14ac:dyDescent="0.25">
      <c r="B66" s="84" t="s">
        <v>462</v>
      </c>
      <c r="C66" s="84" t="s">
        <v>160</v>
      </c>
      <c r="D66" s="84">
        <v>306915</v>
      </c>
      <c r="E66" s="84" t="s">
        <v>77</v>
      </c>
      <c r="F66" s="84" t="s">
        <v>78</v>
      </c>
      <c r="G66" s="88">
        <v>0.11180555555555556</v>
      </c>
      <c r="H66" s="84" t="s">
        <v>115</v>
      </c>
      <c r="I66" s="84">
        <v>11.2</v>
      </c>
      <c r="J66" s="84" t="s">
        <v>248</v>
      </c>
      <c r="K66" s="84" t="s">
        <v>248</v>
      </c>
      <c r="L66" s="84" t="s">
        <v>435</v>
      </c>
      <c r="M66" s="84">
        <v>6.0554100000000002</v>
      </c>
      <c r="N66" s="84">
        <v>230058</v>
      </c>
      <c r="O66" s="84">
        <v>22458.6</v>
      </c>
      <c r="P66" s="84">
        <v>0</v>
      </c>
      <c r="Q66" s="84">
        <v>1347.43</v>
      </c>
      <c r="R66" s="84">
        <v>0</v>
      </c>
      <c r="S66" s="84">
        <v>78447.3</v>
      </c>
      <c r="T66" s="84">
        <v>332318</v>
      </c>
      <c r="U66" s="84">
        <v>229701</v>
      </c>
      <c r="V66" s="84">
        <v>0</v>
      </c>
      <c r="W66" s="84">
        <v>0</v>
      </c>
      <c r="X66" s="84">
        <v>562019</v>
      </c>
      <c r="Y66" s="84">
        <v>1152.57</v>
      </c>
      <c r="Z66" s="84">
        <v>0</v>
      </c>
      <c r="AA66" s="84">
        <v>0</v>
      </c>
      <c r="AB66" s="84">
        <v>0</v>
      </c>
      <c r="AC66" s="84">
        <v>0</v>
      </c>
      <c r="AD66" s="84">
        <v>874.93600000000004</v>
      </c>
      <c r="AE66" s="84">
        <v>0</v>
      </c>
      <c r="AF66" s="84">
        <v>2027.51</v>
      </c>
      <c r="AG66" s="84">
        <v>0</v>
      </c>
      <c r="AH66" s="84">
        <v>0</v>
      </c>
      <c r="AI66" s="84">
        <v>0</v>
      </c>
      <c r="AJ66" s="84">
        <v>2027.51</v>
      </c>
      <c r="AK66" s="84">
        <v>0</v>
      </c>
      <c r="AL66" s="84">
        <v>0</v>
      </c>
      <c r="AM66" s="84">
        <v>0</v>
      </c>
      <c r="AN66" s="84">
        <v>0</v>
      </c>
      <c r="AO66" s="84">
        <v>0</v>
      </c>
      <c r="AP66" s="84">
        <v>0</v>
      </c>
      <c r="AQ66" s="84">
        <v>0</v>
      </c>
      <c r="AR66" s="84">
        <v>0</v>
      </c>
      <c r="AS66" s="84">
        <v>0</v>
      </c>
      <c r="AT66" s="84">
        <v>0</v>
      </c>
      <c r="AU66" s="84">
        <v>0</v>
      </c>
      <c r="AV66" s="84">
        <v>0</v>
      </c>
      <c r="AW66" s="84">
        <v>4.0962399999999999</v>
      </c>
      <c r="AX66" s="84">
        <v>135.41200000000001</v>
      </c>
      <c r="AY66" s="84">
        <v>10.863799999999999</v>
      </c>
      <c r="AZ66" s="84">
        <v>0</v>
      </c>
      <c r="BA66" s="84">
        <v>0.44986700000000002</v>
      </c>
      <c r="BB66" s="84">
        <v>2.7044999999999999</v>
      </c>
      <c r="BC66" s="84">
        <v>36.633699999999997</v>
      </c>
      <c r="BD66" s="84">
        <v>190.161</v>
      </c>
      <c r="BE66" s="84">
        <v>77.5</v>
      </c>
      <c r="BF66" s="84" t="s">
        <v>318</v>
      </c>
      <c r="BG66" s="84">
        <v>0</v>
      </c>
      <c r="BH66" s="84">
        <v>2</v>
      </c>
      <c r="BI66" s="84" t="s">
        <v>297</v>
      </c>
      <c r="BJ66" s="84">
        <v>0</v>
      </c>
      <c r="BK66" s="84" t="s">
        <v>248</v>
      </c>
      <c r="BL66" s="84" t="s">
        <v>248</v>
      </c>
      <c r="BM66" s="84" t="s">
        <v>350</v>
      </c>
      <c r="BN66" s="84">
        <v>5.1765400000000001</v>
      </c>
      <c r="BO66" s="84">
        <v>248824</v>
      </c>
      <c r="BP66" s="84">
        <v>25928</v>
      </c>
      <c r="BQ66" s="84">
        <v>0</v>
      </c>
      <c r="BR66" s="84">
        <v>635.03099999999995</v>
      </c>
      <c r="BS66" s="84">
        <v>0</v>
      </c>
      <c r="BT66" s="84">
        <v>73014.2</v>
      </c>
      <c r="BU66" s="84">
        <v>348406</v>
      </c>
      <c r="BV66" s="84">
        <v>229701</v>
      </c>
      <c r="BW66" s="84">
        <v>0</v>
      </c>
      <c r="BX66" s="84">
        <v>0</v>
      </c>
      <c r="BY66" s="84">
        <v>578108</v>
      </c>
      <c r="BZ66" s="84">
        <v>864.30700000000002</v>
      </c>
      <c r="CA66" s="84">
        <v>0</v>
      </c>
      <c r="CB66" s="84">
        <v>0</v>
      </c>
      <c r="CC66" s="84">
        <v>0</v>
      </c>
      <c r="CD66" s="84">
        <v>0</v>
      </c>
      <c r="CE66" s="84">
        <v>874.92</v>
      </c>
      <c r="CF66" s="84">
        <v>0</v>
      </c>
      <c r="CG66" s="84">
        <v>1739.23</v>
      </c>
      <c r="CH66" s="84">
        <v>0</v>
      </c>
      <c r="CI66" s="84">
        <v>0</v>
      </c>
      <c r="CJ66" s="84">
        <v>0</v>
      </c>
      <c r="CK66" s="84">
        <v>1739.23</v>
      </c>
      <c r="CL66" s="84">
        <v>0</v>
      </c>
      <c r="CM66" s="84">
        <v>0</v>
      </c>
      <c r="CN66" s="84">
        <v>0</v>
      </c>
      <c r="CO66" s="84">
        <v>0</v>
      </c>
      <c r="CP66" s="84">
        <v>0</v>
      </c>
      <c r="CQ66" s="84">
        <v>0</v>
      </c>
      <c r="CR66" s="84">
        <v>0</v>
      </c>
      <c r="CS66" s="84">
        <v>0</v>
      </c>
      <c r="CT66" s="84">
        <v>0</v>
      </c>
      <c r="CU66" s="84">
        <v>0</v>
      </c>
      <c r="CV66" s="84">
        <v>0</v>
      </c>
      <c r="CW66" s="84">
        <v>0</v>
      </c>
      <c r="CX66" s="84">
        <v>3.0645199999999999</v>
      </c>
      <c r="CY66" s="84">
        <v>147.02699999999999</v>
      </c>
      <c r="CZ66" s="84">
        <v>14.3111</v>
      </c>
      <c r="DA66" s="84">
        <v>0</v>
      </c>
      <c r="DB66" s="84">
        <v>0.21221200000000001</v>
      </c>
      <c r="DC66" s="84">
        <v>2.7044600000000001</v>
      </c>
      <c r="DD66" s="84">
        <v>33.983499999999999</v>
      </c>
      <c r="DE66" s="84">
        <v>201.303</v>
      </c>
      <c r="DF66" s="84">
        <v>0</v>
      </c>
      <c r="DG66" s="84"/>
      <c r="DH66" s="84">
        <v>0</v>
      </c>
      <c r="DI66" s="84">
        <v>0</v>
      </c>
      <c r="DJ66" s="84"/>
      <c r="DK66" s="84">
        <v>0</v>
      </c>
      <c r="DL66" s="84" t="s">
        <v>374</v>
      </c>
      <c r="DM66" s="84" t="s">
        <v>279</v>
      </c>
      <c r="DN66" s="84" t="s">
        <v>253</v>
      </c>
      <c r="DO66" s="84" t="s">
        <v>79</v>
      </c>
      <c r="DP66" s="84" t="s">
        <v>375</v>
      </c>
      <c r="DQ66" s="84" t="s">
        <v>80</v>
      </c>
      <c r="DR66" s="84" t="s">
        <v>376</v>
      </c>
      <c r="DS66" s="84" t="s">
        <v>445</v>
      </c>
    </row>
    <row r="67" spans="2:123" x14ac:dyDescent="0.25">
      <c r="B67" s="84" t="s">
        <v>463</v>
      </c>
      <c r="C67" s="84" t="s">
        <v>161</v>
      </c>
      <c r="D67" s="84">
        <v>307115</v>
      </c>
      <c r="E67" s="84" t="s">
        <v>77</v>
      </c>
      <c r="F67" s="84" t="s">
        <v>78</v>
      </c>
      <c r="G67" s="88">
        <v>0.11597222222222221</v>
      </c>
      <c r="H67" s="84" t="s">
        <v>115</v>
      </c>
      <c r="I67" s="84">
        <v>11.8</v>
      </c>
      <c r="J67" s="84" t="s">
        <v>248</v>
      </c>
      <c r="K67" s="84" t="s">
        <v>248</v>
      </c>
      <c r="L67" s="84" t="s">
        <v>435</v>
      </c>
      <c r="M67" s="84">
        <v>4.3238500000000002</v>
      </c>
      <c r="N67" s="84">
        <v>223499</v>
      </c>
      <c r="O67" s="84">
        <v>27264.6</v>
      </c>
      <c r="P67" s="84">
        <v>0</v>
      </c>
      <c r="Q67" s="84">
        <v>1161.1500000000001</v>
      </c>
      <c r="R67" s="84">
        <v>0</v>
      </c>
      <c r="S67" s="84">
        <v>78447.3</v>
      </c>
      <c r="T67" s="84">
        <v>330376</v>
      </c>
      <c r="U67" s="84">
        <v>229701</v>
      </c>
      <c r="V67" s="84">
        <v>0</v>
      </c>
      <c r="W67" s="84">
        <v>0</v>
      </c>
      <c r="X67" s="84">
        <v>560078</v>
      </c>
      <c r="Y67" s="84">
        <v>821.68600000000004</v>
      </c>
      <c r="Z67" s="84">
        <v>0</v>
      </c>
      <c r="AA67" s="84">
        <v>0</v>
      </c>
      <c r="AB67" s="84">
        <v>0</v>
      </c>
      <c r="AC67" s="84">
        <v>0</v>
      </c>
      <c r="AD67" s="84">
        <v>874.93499999999995</v>
      </c>
      <c r="AE67" s="84">
        <v>0</v>
      </c>
      <c r="AF67" s="84">
        <v>1696.62</v>
      </c>
      <c r="AG67" s="84">
        <v>0</v>
      </c>
      <c r="AH67" s="84">
        <v>0</v>
      </c>
      <c r="AI67" s="84">
        <v>0</v>
      </c>
      <c r="AJ67" s="84">
        <v>1696.62</v>
      </c>
      <c r="AK67" s="84">
        <v>0</v>
      </c>
      <c r="AL67" s="84">
        <v>0</v>
      </c>
      <c r="AM67" s="84">
        <v>0</v>
      </c>
      <c r="AN67" s="84">
        <v>0</v>
      </c>
      <c r="AO67" s="84">
        <v>0</v>
      </c>
      <c r="AP67" s="84">
        <v>0</v>
      </c>
      <c r="AQ67" s="84">
        <v>0</v>
      </c>
      <c r="AR67" s="84">
        <v>0</v>
      </c>
      <c r="AS67" s="84">
        <v>0</v>
      </c>
      <c r="AT67" s="84">
        <v>0</v>
      </c>
      <c r="AU67" s="84">
        <v>0</v>
      </c>
      <c r="AV67" s="84">
        <v>0</v>
      </c>
      <c r="AW67" s="84">
        <v>2.9273099999999999</v>
      </c>
      <c r="AX67" s="84">
        <v>132.577</v>
      </c>
      <c r="AY67" s="84">
        <v>14.309699999999999</v>
      </c>
      <c r="AZ67" s="84">
        <v>0</v>
      </c>
      <c r="BA67" s="84">
        <v>0.39155400000000001</v>
      </c>
      <c r="BB67" s="84">
        <v>2.7044999999999999</v>
      </c>
      <c r="BC67" s="84">
        <v>36.633699999999997</v>
      </c>
      <c r="BD67" s="84">
        <v>189.54300000000001</v>
      </c>
      <c r="BE67" s="84">
        <v>14.5</v>
      </c>
      <c r="BF67" s="84" t="s">
        <v>116</v>
      </c>
      <c r="BG67" s="84">
        <v>0</v>
      </c>
      <c r="BH67" s="84">
        <v>8</v>
      </c>
      <c r="BI67" s="84" t="s">
        <v>297</v>
      </c>
      <c r="BJ67" s="84">
        <v>0</v>
      </c>
      <c r="BK67" s="84" t="s">
        <v>248</v>
      </c>
      <c r="BL67" s="84" t="s">
        <v>248</v>
      </c>
      <c r="BM67" s="84" t="s">
        <v>350</v>
      </c>
      <c r="BN67" s="84">
        <v>5.1765400000000001</v>
      </c>
      <c r="BO67" s="84">
        <v>248824</v>
      </c>
      <c r="BP67" s="84">
        <v>25928</v>
      </c>
      <c r="BQ67" s="84">
        <v>0</v>
      </c>
      <c r="BR67" s="84">
        <v>635.03099999999995</v>
      </c>
      <c r="BS67" s="84">
        <v>0</v>
      </c>
      <c r="BT67" s="84">
        <v>73014.2</v>
      </c>
      <c r="BU67" s="84">
        <v>348406</v>
      </c>
      <c r="BV67" s="84">
        <v>229701</v>
      </c>
      <c r="BW67" s="84">
        <v>0</v>
      </c>
      <c r="BX67" s="84">
        <v>0</v>
      </c>
      <c r="BY67" s="84">
        <v>578108</v>
      </c>
      <c r="BZ67" s="84">
        <v>864.30700000000002</v>
      </c>
      <c r="CA67" s="84">
        <v>0</v>
      </c>
      <c r="CB67" s="84">
        <v>0</v>
      </c>
      <c r="CC67" s="84">
        <v>0</v>
      </c>
      <c r="CD67" s="84">
        <v>0</v>
      </c>
      <c r="CE67" s="84">
        <v>874.92</v>
      </c>
      <c r="CF67" s="84">
        <v>0</v>
      </c>
      <c r="CG67" s="84">
        <v>1739.23</v>
      </c>
      <c r="CH67" s="84">
        <v>0</v>
      </c>
      <c r="CI67" s="84">
        <v>0</v>
      </c>
      <c r="CJ67" s="84">
        <v>0</v>
      </c>
      <c r="CK67" s="84">
        <v>1739.23</v>
      </c>
      <c r="CL67" s="84">
        <v>0</v>
      </c>
      <c r="CM67" s="84">
        <v>0</v>
      </c>
      <c r="CN67" s="84">
        <v>0</v>
      </c>
      <c r="CO67" s="84">
        <v>0</v>
      </c>
      <c r="CP67" s="84">
        <v>0</v>
      </c>
      <c r="CQ67" s="84">
        <v>0</v>
      </c>
      <c r="CR67" s="84">
        <v>0</v>
      </c>
      <c r="CS67" s="84">
        <v>0</v>
      </c>
      <c r="CT67" s="84">
        <v>0</v>
      </c>
      <c r="CU67" s="84">
        <v>0</v>
      </c>
      <c r="CV67" s="84">
        <v>0</v>
      </c>
      <c r="CW67" s="84">
        <v>0</v>
      </c>
      <c r="CX67" s="84">
        <v>3.0645199999999999</v>
      </c>
      <c r="CY67" s="84">
        <v>147.02699999999999</v>
      </c>
      <c r="CZ67" s="84">
        <v>14.3111</v>
      </c>
      <c r="DA67" s="84">
        <v>0</v>
      </c>
      <c r="DB67" s="84">
        <v>0.21221200000000001</v>
      </c>
      <c r="DC67" s="84">
        <v>2.7044600000000001</v>
      </c>
      <c r="DD67" s="84">
        <v>33.983499999999999</v>
      </c>
      <c r="DE67" s="84">
        <v>201.303</v>
      </c>
      <c r="DF67" s="84">
        <v>0</v>
      </c>
      <c r="DG67" s="84"/>
      <c r="DH67" s="84">
        <v>0</v>
      </c>
      <c r="DI67" s="84">
        <v>0</v>
      </c>
      <c r="DJ67" s="84"/>
      <c r="DK67" s="84">
        <v>0</v>
      </c>
      <c r="DL67" s="84" t="s">
        <v>374</v>
      </c>
      <c r="DM67" s="84" t="s">
        <v>279</v>
      </c>
      <c r="DN67" s="84" t="s">
        <v>253</v>
      </c>
      <c r="DO67" s="84" t="s">
        <v>79</v>
      </c>
      <c r="DP67" s="84" t="s">
        <v>375</v>
      </c>
      <c r="DQ67" s="84" t="s">
        <v>80</v>
      </c>
      <c r="DR67" s="84" t="s">
        <v>376</v>
      </c>
      <c r="DS67" s="84" t="s">
        <v>445</v>
      </c>
    </row>
    <row r="68" spans="2:123" x14ac:dyDescent="0.25">
      <c r="B68" s="84" t="s">
        <v>464</v>
      </c>
      <c r="C68" s="84" t="s">
        <v>165</v>
      </c>
      <c r="D68" s="84">
        <v>307606</v>
      </c>
      <c r="E68" s="84" t="s">
        <v>83</v>
      </c>
      <c r="F68" s="84" t="s">
        <v>78</v>
      </c>
      <c r="G68" s="88">
        <v>0.1076388888888889</v>
      </c>
      <c r="H68" s="84" t="s">
        <v>115</v>
      </c>
      <c r="I68" s="84">
        <v>2.2999999999999998</v>
      </c>
      <c r="J68" s="84" t="s">
        <v>248</v>
      </c>
      <c r="K68" s="84" t="s">
        <v>248</v>
      </c>
      <c r="L68" s="84" t="s">
        <v>435</v>
      </c>
      <c r="M68" s="84">
        <v>6.9816700000000003</v>
      </c>
      <c r="N68" s="84">
        <v>88753.8</v>
      </c>
      <c r="O68" s="84">
        <v>23869.200000000001</v>
      </c>
      <c r="P68" s="84">
        <v>0</v>
      </c>
      <c r="Q68" s="84">
        <v>1783.39</v>
      </c>
      <c r="R68" s="84">
        <v>0</v>
      </c>
      <c r="S68" s="84">
        <v>78441.899999999994</v>
      </c>
      <c r="T68" s="84">
        <v>192855</v>
      </c>
      <c r="U68" s="84">
        <v>229701</v>
      </c>
      <c r="V68" s="84">
        <v>0</v>
      </c>
      <c r="W68" s="84">
        <v>0</v>
      </c>
      <c r="X68" s="84">
        <v>422557</v>
      </c>
      <c r="Y68" s="84">
        <v>1325.74</v>
      </c>
      <c r="Z68" s="84">
        <v>0</v>
      </c>
      <c r="AA68" s="84">
        <v>0</v>
      </c>
      <c r="AB68" s="84">
        <v>0</v>
      </c>
      <c r="AC68" s="84">
        <v>0</v>
      </c>
      <c r="AD68" s="84">
        <v>1041.32</v>
      </c>
      <c r="AE68" s="84">
        <v>0</v>
      </c>
      <c r="AF68" s="84">
        <v>2367.06</v>
      </c>
      <c r="AG68" s="84">
        <v>0</v>
      </c>
      <c r="AH68" s="84">
        <v>0</v>
      </c>
      <c r="AI68" s="84">
        <v>0</v>
      </c>
      <c r="AJ68" s="84">
        <v>2367.06</v>
      </c>
      <c r="AK68" s="84">
        <v>0</v>
      </c>
      <c r="AL68" s="84">
        <v>0</v>
      </c>
      <c r="AM68" s="84">
        <v>0</v>
      </c>
      <c r="AN68" s="84">
        <v>0</v>
      </c>
      <c r="AO68" s="84">
        <v>0</v>
      </c>
      <c r="AP68" s="84">
        <v>0</v>
      </c>
      <c r="AQ68" s="84">
        <v>0</v>
      </c>
      <c r="AR68" s="84">
        <v>0</v>
      </c>
      <c r="AS68" s="84">
        <v>0</v>
      </c>
      <c r="AT68" s="84">
        <v>0</v>
      </c>
      <c r="AU68" s="84">
        <v>0</v>
      </c>
      <c r="AV68" s="84">
        <v>0</v>
      </c>
      <c r="AW68" s="84">
        <v>4.5867300000000002</v>
      </c>
      <c r="AX68" s="84">
        <v>58.874200000000002</v>
      </c>
      <c r="AY68" s="84">
        <v>12.4878</v>
      </c>
      <c r="AZ68" s="84">
        <v>0</v>
      </c>
      <c r="BA68" s="84">
        <v>0.58898099999999998</v>
      </c>
      <c r="BB68" s="84">
        <v>3.19564</v>
      </c>
      <c r="BC68" s="84">
        <v>37.049300000000002</v>
      </c>
      <c r="BD68" s="84">
        <v>116.783</v>
      </c>
      <c r="BE68" s="84">
        <v>0</v>
      </c>
      <c r="BF68" s="84"/>
      <c r="BG68" s="84">
        <v>0</v>
      </c>
      <c r="BH68" s="84">
        <v>15.5</v>
      </c>
      <c r="BI68" s="84" t="s">
        <v>116</v>
      </c>
      <c r="BJ68" s="84">
        <v>0</v>
      </c>
      <c r="BK68" s="84" t="s">
        <v>248</v>
      </c>
      <c r="BL68" s="84" t="s">
        <v>248</v>
      </c>
      <c r="BM68" s="84" t="s">
        <v>435</v>
      </c>
      <c r="BN68" s="84">
        <v>11.890599999999999</v>
      </c>
      <c r="BO68" s="84">
        <v>96134.399999999994</v>
      </c>
      <c r="BP68" s="84">
        <v>18206.400000000001</v>
      </c>
      <c r="BQ68" s="84">
        <v>0</v>
      </c>
      <c r="BR68" s="84">
        <v>1664.92</v>
      </c>
      <c r="BS68" s="84">
        <v>0</v>
      </c>
      <c r="BT68" s="84">
        <v>72824.600000000006</v>
      </c>
      <c r="BU68" s="84">
        <v>188842</v>
      </c>
      <c r="BV68" s="84">
        <v>229701</v>
      </c>
      <c r="BW68" s="84">
        <v>0</v>
      </c>
      <c r="BX68" s="84">
        <v>0</v>
      </c>
      <c r="BY68" s="84">
        <v>418544</v>
      </c>
      <c r="BZ68" s="84">
        <v>2064.13</v>
      </c>
      <c r="CA68" s="84">
        <v>0</v>
      </c>
      <c r="CB68" s="84">
        <v>0</v>
      </c>
      <c r="CC68" s="84">
        <v>0</v>
      </c>
      <c r="CD68" s="84">
        <v>0</v>
      </c>
      <c r="CE68" s="84">
        <v>1041.31</v>
      </c>
      <c r="CF68" s="84">
        <v>0</v>
      </c>
      <c r="CG68" s="84">
        <v>3105.43</v>
      </c>
      <c r="CH68" s="84">
        <v>0</v>
      </c>
      <c r="CI68" s="84">
        <v>0</v>
      </c>
      <c r="CJ68" s="84">
        <v>0</v>
      </c>
      <c r="CK68" s="84">
        <v>3105.43</v>
      </c>
      <c r="CL68" s="84">
        <v>0</v>
      </c>
      <c r="CM68" s="84">
        <v>0</v>
      </c>
      <c r="CN68" s="84">
        <v>0</v>
      </c>
      <c r="CO68" s="84">
        <v>0</v>
      </c>
      <c r="CP68" s="84">
        <v>0</v>
      </c>
      <c r="CQ68" s="84">
        <v>0</v>
      </c>
      <c r="CR68" s="84">
        <v>0</v>
      </c>
      <c r="CS68" s="84">
        <v>0</v>
      </c>
      <c r="CT68" s="84">
        <v>0</v>
      </c>
      <c r="CU68" s="84">
        <v>0</v>
      </c>
      <c r="CV68" s="84">
        <v>0</v>
      </c>
      <c r="CW68" s="84">
        <v>0</v>
      </c>
      <c r="CX68" s="84">
        <v>6.9807600000000001</v>
      </c>
      <c r="CY68" s="84">
        <v>64.369399999999999</v>
      </c>
      <c r="CZ68" s="84">
        <v>9.6510400000000001</v>
      </c>
      <c r="DA68" s="84">
        <v>0</v>
      </c>
      <c r="DB68" s="84">
        <v>0.55091999999999997</v>
      </c>
      <c r="DC68" s="84">
        <v>3.1956199999999999</v>
      </c>
      <c r="DD68" s="84">
        <v>34.156399999999998</v>
      </c>
      <c r="DE68" s="84">
        <v>118.904</v>
      </c>
      <c r="DF68" s="84">
        <v>0</v>
      </c>
      <c r="DG68" s="84"/>
      <c r="DH68" s="84">
        <v>0</v>
      </c>
      <c r="DI68" s="84">
        <v>1</v>
      </c>
      <c r="DJ68" s="84" t="s">
        <v>259</v>
      </c>
      <c r="DK68" s="84">
        <v>0</v>
      </c>
      <c r="DL68" s="84" t="s">
        <v>374</v>
      </c>
      <c r="DM68" s="84" t="s">
        <v>279</v>
      </c>
      <c r="DN68" s="84" t="s">
        <v>253</v>
      </c>
      <c r="DO68" s="84" t="s">
        <v>79</v>
      </c>
      <c r="DP68" s="84" t="s">
        <v>375</v>
      </c>
      <c r="DQ68" s="84" t="s">
        <v>80</v>
      </c>
      <c r="DR68" s="84" t="s">
        <v>376</v>
      </c>
      <c r="DS68" s="84" t="s">
        <v>445</v>
      </c>
    </row>
    <row r="69" spans="2:123" x14ac:dyDescent="0.25">
      <c r="B69" s="84" t="s">
        <v>465</v>
      </c>
      <c r="C69" s="84" t="s">
        <v>167</v>
      </c>
      <c r="D69" s="84">
        <v>307906</v>
      </c>
      <c r="E69" s="84" t="s">
        <v>83</v>
      </c>
      <c r="F69" s="84" t="s">
        <v>78</v>
      </c>
      <c r="G69" s="88">
        <v>0.10972222222222222</v>
      </c>
      <c r="H69" s="84" t="s">
        <v>115</v>
      </c>
      <c r="I69" s="84">
        <v>6.1</v>
      </c>
      <c r="J69" s="84" t="s">
        <v>248</v>
      </c>
      <c r="K69" s="84" t="s">
        <v>248</v>
      </c>
      <c r="L69" s="84" t="s">
        <v>435</v>
      </c>
      <c r="M69" s="84">
        <v>7.0852300000000001</v>
      </c>
      <c r="N69" s="84">
        <v>86455.7</v>
      </c>
      <c r="O69" s="84">
        <v>19608</v>
      </c>
      <c r="P69" s="84">
        <v>0</v>
      </c>
      <c r="Q69" s="84">
        <v>1793.03</v>
      </c>
      <c r="R69" s="84">
        <v>0</v>
      </c>
      <c r="S69" s="84">
        <v>78441.899999999994</v>
      </c>
      <c r="T69" s="84">
        <v>186306</v>
      </c>
      <c r="U69" s="84">
        <v>229701</v>
      </c>
      <c r="V69" s="84">
        <v>0</v>
      </c>
      <c r="W69" s="84">
        <v>0</v>
      </c>
      <c r="X69" s="84">
        <v>416007</v>
      </c>
      <c r="Y69" s="84">
        <v>1345.37</v>
      </c>
      <c r="Z69" s="84">
        <v>0</v>
      </c>
      <c r="AA69" s="84">
        <v>0</v>
      </c>
      <c r="AB69" s="84">
        <v>0</v>
      </c>
      <c r="AC69" s="84">
        <v>0</v>
      </c>
      <c r="AD69" s="84">
        <v>1041.32</v>
      </c>
      <c r="AE69" s="84">
        <v>0</v>
      </c>
      <c r="AF69" s="84">
        <v>2386.6799999999998</v>
      </c>
      <c r="AG69" s="84">
        <v>0</v>
      </c>
      <c r="AH69" s="84">
        <v>0</v>
      </c>
      <c r="AI69" s="84">
        <v>0</v>
      </c>
      <c r="AJ69" s="84">
        <v>2386.6799999999998</v>
      </c>
      <c r="AK69" s="84">
        <v>0</v>
      </c>
      <c r="AL69" s="84">
        <v>0</v>
      </c>
      <c r="AM69" s="84">
        <v>0</v>
      </c>
      <c r="AN69" s="84">
        <v>0</v>
      </c>
      <c r="AO69" s="84">
        <v>0</v>
      </c>
      <c r="AP69" s="84">
        <v>0</v>
      </c>
      <c r="AQ69" s="84">
        <v>0</v>
      </c>
      <c r="AR69" s="84">
        <v>0</v>
      </c>
      <c r="AS69" s="84">
        <v>0</v>
      </c>
      <c r="AT69" s="84">
        <v>0</v>
      </c>
      <c r="AU69" s="84">
        <v>0</v>
      </c>
      <c r="AV69" s="84">
        <v>0</v>
      </c>
      <c r="AW69" s="84">
        <v>4.6542700000000004</v>
      </c>
      <c r="AX69" s="84">
        <v>57.155200000000001</v>
      </c>
      <c r="AY69" s="84">
        <v>10.2553</v>
      </c>
      <c r="AZ69" s="84">
        <v>0</v>
      </c>
      <c r="BA69" s="84">
        <v>0.59212100000000001</v>
      </c>
      <c r="BB69" s="84">
        <v>3.19564</v>
      </c>
      <c r="BC69" s="84">
        <v>37.049300000000002</v>
      </c>
      <c r="BD69" s="84">
        <v>112.902</v>
      </c>
      <c r="BE69" s="84">
        <v>0</v>
      </c>
      <c r="BF69" s="84"/>
      <c r="BG69" s="84">
        <v>0</v>
      </c>
      <c r="BH69" s="84">
        <v>15.5</v>
      </c>
      <c r="BI69" s="84" t="s">
        <v>116</v>
      </c>
      <c r="BJ69" s="84">
        <v>0</v>
      </c>
      <c r="BK69" s="84" t="s">
        <v>248</v>
      </c>
      <c r="BL69" s="84" t="s">
        <v>248</v>
      </c>
      <c r="BM69" s="84" t="s">
        <v>435</v>
      </c>
      <c r="BN69" s="84">
        <v>11.890599999999999</v>
      </c>
      <c r="BO69" s="84">
        <v>96134.399999999994</v>
      </c>
      <c r="BP69" s="84">
        <v>18206.400000000001</v>
      </c>
      <c r="BQ69" s="84">
        <v>0</v>
      </c>
      <c r="BR69" s="84">
        <v>1664.92</v>
      </c>
      <c r="BS69" s="84">
        <v>0</v>
      </c>
      <c r="BT69" s="84">
        <v>72824.600000000006</v>
      </c>
      <c r="BU69" s="84">
        <v>188842</v>
      </c>
      <c r="BV69" s="84">
        <v>229701</v>
      </c>
      <c r="BW69" s="84">
        <v>0</v>
      </c>
      <c r="BX69" s="84">
        <v>0</v>
      </c>
      <c r="BY69" s="84">
        <v>418544</v>
      </c>
      <c r="BZ69" s="84">
        <v>2064.13</v>
      </c>
      <c r="CA69" s="84">
        <v>0</v>
      </c>
      <c r="CB69" s="84">
        <v>0</v>
      </c>
      <c r="CC69" s="84">
        <v>0</v>
      </c>
      <c r="CD69" s="84">
        <v>0</v>
      </c>
      <c r="CE69" s="84">
        <v>1041.31</v>
      </c>
      <c r="CF69" s="84">
        <v>0</v>
      </c>
      <c r="CG69" s="84">
        <v>3105.43</v>
      </c>
      <c r="CH69" s="84">
        <v>0</v>
      </c>
      <c r="CI69" s="84">
        <v>0</v>
      </c>
      <c r="CJ69" s="84">
        <v>0</v>
      </c>
      <c r="CK69" s="84">
        <v>3105.43</v>
      </c>
      <c r="CL69" s="84">
        <v>0</v>
      </c>
      <c r="CM69" s="84">
        <v>0</v>
      </c>
      <c r="CN69" s="84">
        <v>0</v>
      </c>
      <c r="CO69" s="84">
        <v>0</v>
      </c>
      <c r="CP69" s="84">
        <v>0</v>
      </c>
      <c r="CQ69" s="84">
        <v>0</v>
      </c>
      <c r="CR69" s="84">
        <v>0</v>
      </c>
      <c r="CS69" s="84">
        <v>0</v>
      </c>
      <c r="CT69" s="84">
        <v>0</v>
      </c>
      <c r="CU69" s="84">
        <v>0</v>
      </c>
      <c r="CV69" s="84">
        <v>0</v>
      </c>
      <c r="CW69" s="84">
        <v>0</v>
      </c>
      <c r="CX69" s="84">
        <v>6.9807600000000001</v>
      </c>
      <c r="CY69" s="84">
        <v>64.369399999999999</v>
      </c>
      <c r="CZ69" s="84">
        <v>9.6510400000000001</v>
      </c>
      <c r="DA69" s="84">
        <v>0</v>
      </c>
      <c r="DB69" s="84">
        <v>0.55091999999999997</v>
      </c>
      <c r="DC69" s="84">
        <v>3.1956199999999999</v>
      </c>
      <c r="DD69" s="84">
        <v>34.156399999999998</v>
      </c>
      <c r="DE69" s="84">
        <v>118.904</v>
      </c>
      <c r="DF69" s="84">
        <v>0</v>
      </c>
      <c r="DG69" s="84"/>
      <c r="DH69" s="84">
        <v>0</v>
      </c>
      <c r="DI69" s="84">
        <v>1</v>
      </c>
      <c r="DJ69" s="84" t="s">
        <v>259</v>
      </c>
      <c r="DK69" s="84">
        <v>0</v>
      </c>
      <c r="DL69" s="84" t="s">
        <v>374</v>
      </c>
      <c r="DM69" s="84" t="s">
        <v>279</v>
      </c>
      <c r="DN69" s="84" t="s">
        <v>253</v>
      </c>
      <c r="DO69" s="84" t="s">
        <v>79</v>
      </c>
      <c r="DP69" s="84" t="s">
        <v>375</v>
      </c>
      <c r="DQ69" s="84" t="s">
        <v>80</v>
      </c>
      <c r="DR69" s="84" t="s">
        <v>376</v>
      </c>
      <c r="DS69" s="84" t="s">
        <v>445</v>
      </c>
    </row>
    <row r="70" spans="2:123" x14ac:dyDescent="0.25">
      <c r="B70" s="83" t="s">
        <v>466</v>
      </c>
      <c r="C70" s="83" t="s">
        <v>244</v>
      </c>
      <c r="D70" s="83">
        <v>200015</v>
      </c>
      <c r="E70" s="83" t="s">
        <v>77</v>
      </c>
      <c r="F70" s="83" t="s">
        <v>78</v>
      </c>
      <c r="G70" s="75">
        <v>4.8611111111111112E-2</v>
      </c>
      <c r="H70" s="83" t="s">
        <v>115</v>
      </c>
      <c r="I70" s="83">
        <v>14.7</v>
      </c>
      <c r="J70" s="83" t="s">
        <v>248</v>
      </c>
      <c r="K70" s="83" t="s">
        <v>248</v>
      </c>
      <c r="L70" s="83" t="s">
        <v>467</v>
      </c>
      <c r="M70" s="83">
        <v>0</v>
      </c>
      <c r="N70" s="83">
        <v>24021.4</v>
      </c>
      <c r="O70" s="83">
        <v>22654.6</v>
      </c>
      <c r="P70" s="83">
        <v>0</v>
      </c>
      <c r="Q70" s="83">
        <v>0</v>
      </c>
      <c r="R70" s="83">
        <v>0</v>
      </c>
      <c r="S70" s="83">
        <v>9297.5499999999993</v>
      </c>
      <c r="T70" s="83">
        <v>55973.5</v>
      </c>
      <c r="U70" s="83">
        <v>23566.799999999999</v>
      </c>
      <c r="V70" s="83">
        <v>0</v>
      </c>
      <c r="W70" s="83">
        <v>0</v>
      </c>
      <c r="X70" s="83">
        <v>79540.3</v>
      </c>
      <c r="Y70" s="83">
        <v>23.107099999999999</v>
      </c>
      <c r="Z70" s="83">
        <v>0</v>
      </c>
      <c r="AA70" s="83">
        <v>0</v>
      </c>
      <c r="AB70" s="83">
        <v>0</v>
      </c>
      <c r="AC70" s="83">
        <v>0</v>
      </c>
      <c r="AD70" s="83">
        <v>147.405</v>
      </c>
      <c r="AE70" s="83">
        <v>0</v>
      </c>
      <c r="AF70" s="83">
        <v>170.512</v>
      </c>
      <c r="AG70" s="83">
        <v>0</v>
      </c>
      <c r="AH70" s="83">
        <v>0</v>
      </c>
      <c r="AI70" s="83">
        <v>0</v>
      </c>
      <c r="AJ70" s="83">
        <v>170.512</v>
      </c>
      <c r="AK70" s="83">
        <v>0</v>
      </c>
      <c r="AL70" s="83">
        <v>0</v>
      </c>
      <c r="AM70" s="83">
        <v>0</v>
      </c>
      <c r="AN70" s="83">
        <v>0</v>
      </c>
      <c r="AO70" s="83">
        <v>0</v>
      </c>
      <c r="AP70" s="83">
        <v>0</v>
      </c>
      <c r="AQ70" s="83">
        <v>0</v>
      </c>
      <c r="AR70" s="83">
        <v>0</v>
      </c>
      <c r="AS70" s="83">
        <v>0</v>
      </c>
      <c r="AT70" s="83">
        <v>0</v>
      </c>
      <c r="AU70" s="83">
        <v>0</v>
      </c>
      <c r="AV70" s="83">
        <v>0</v>
      </c>
      <c r="AW70" s="83">
        <v>0.81090700000000004</v>
      </c>
      <c r="AX70" s="83">
        <v>138.375</v>
      </c>
      <c r="AY70" s="83">
        <v>93.015600000000006</v>
      </c>
      <c r="AZ70" s="83">
        <v>0</v>
      </c>
      <c r="BA70" s="83">
        <v>0</v>
      </c>
      <c r="BB70" s="83">
        <v>4.4286899999999996</v>
      </c>
      <c r="BC70" s="83">
        <v>42.658299999999997</v>
      </c>
      <c r="BD70" s="83">
        <v>279.28899999999999</v>
      </c>
      <c r="BE70" s="83">
        <v>41.5</v>
      </c>
      <c r="BF70" s="83" t="s">
        <v>347</v>
      </c>
      <c r="BG70" s="83">
        <v>0</v>
      </c>
      <c r="BH70" s="83">
        <v>0</v>
      </c>
      <c r="BI70" s="83"/>
      <c r="BJ70" s="83">
        <v>0</v>
      </c>
      <c r="BK70" s="83" t="s">
        <v>248</v>
      </c>
      <c r="BL70" s="83" t="s">
        <v>248</v>
      </c>
      <c r="BM70" s="83" t="s">
        <v>467</v>
      </c>
      <c r="BN70" s="83">
        <v>0</v>
      </c>
      <c r="BO70" s="83">
        <v>24869.200000000001</v>
      </c>
      <c r="BP70" s="83">
        <v>25162</v>
      </c>
      <c r="BQ70" s="83">
        <v>0</v>
      </c>
      <c r="BR70" s="83">
        <v>0</v>
      </c>
      <c r="BS70" s="83">
        <v>0</v>
      </c>
      <c r="BT70" s="83">
        <v>9297.5499999999993</v>
      </c>
      <c r="BU70" s="83">
        <v>59328.7</v>
      </c>
      <c r="BV70" s="83">
        <v>23566.799999999999</v>
      </c>
      <c r="BW70" s="83">
        <v>0</v>
      </c>
      <c r="BX70" s="83">
        <v>0</v>
      </c>
      <c r="BY70" s="83">
        <v>82895.5</v>
      </c>
      <c r="BZ70" s="83">
        <v>20.708600000000001</v>
      </c>
      <c r="CA70" s="83">
        <v>0</v>
      </c>
      <c r="CB70" s="83">
        <v>0</v>
      </c>
      <c r="CC70" s="83">
        <v>0</v>
      </c>
      <c r="CD70" s="83">
        <v>0</v>
      </c>
      <c r="CE70" s="83">
        <v>147.399</v>
      </c>
      <c r="CF70" s="83">
        <v>0</v>
      </c>
      <c r="CG70" s="83">
        <v>168.107</v>
      </c>
      <c r="CH70" s="83">
        <v>0</v>
      </c>
      <c r="CI70" s="83">
        <v>0</v>
      </c>
      <c r="CJ70" s="83">
        <v>0</v>
      </c>
      <c r="CK70" s="83">
        <v>168.107</v>
      </c>
      <c r="CL70" s="83">
        <v>0</v>
      </c>
      <c r="CM70" s="83">
        <v>0</v>
      </c>
      <c r="CN70" s="83">
        <v>0</v>
      </c>
      <c r="CO70" s="83">
        <v>0</v>
      </c>
      <c r="CP70" s="83">
        <v>0</v>
      </c>
      <c r="CQ70" s="83">
        <v>0</v>
      </c>
      <c r="CR70" s="83">
        <v>0</v>
      </c>
      <c r="CS70" s="83">
        <v>0</v>
      </c>
      <c r="CT70" s="83">
        <v>0</v>
      </c>
      <c r="CU70" s="83">
        <v>0</v>
      </c>
      <c r="CV70" s="83">
        <v>0</v>
      </c>
      <c r="CW70" s="83">
        <v>0</v>
      </c>
      <c r="CX70" s="83">
        <v>0.72525600000000001</v>
      </c>
      <c r="CY70" s="83">
        <v>142.85300000000001</v>
      </c>
      <c r="CZ70" s="83">
        <v>103.306</v>
      </c>
      <c r="DA70" s="83">
        <v>0</v>
      </c>
      <c r="DB70" s="83">
        <v>0</v>
      </c>
      <c r="DC70" s="83">
        <v>4.4284800000000004</v>
      </c>
      <c r="DD70" s="83">
        <v>42.658299999999997</v>
      </c>
      <c r="DE70" s="83">
        <v>293.97199999999998</v>
      </c>
      <c r="DF70" s="83">
        <v>0</v>
      </c>
      <c r="DG70" s="83"/>
      <c r="DH70" s="83">
        <v>0</v>
      </c>
      <c r="DI70" s="83">
        <v>0</v>
      </c>
      <c r="DJ70" s="83"/>
      <c r="DK70" s="83">
        <v>0</v>
      </c>
      <c r="DL70" s="83" t="s">
        <v>374</v>
      </c>
      <c r="DM70" s="83" t="s">
        <v>279</v>
      </c>
      <c r="DN70" s="83" t="s">
        <v>253</v>
      </c>
      <c r="DO70" s="83" t="s">
        <v>79</v>
      </c>
      <c r="DP70" s="83" t="s">
        <v>375</v>
      </c>
      <c r="DQ70" s="83" t="s">
        <v>80</v>
      </c>
      <c r="DR70" s="83" t="s">
        <v>468</v>
      </c>
      <c r="DS70" s="83" t="s">
        <v>469</v>
      </c>
    </row>
    <row r="71" spans="2:123" x14ac:dyDescent="0.25">
      <c r="B71" s="83" t="s">
        <v>470</v>
      </c>
      <c r="C71" s="83" t="s">
        <v>245</v>
      </c>
      <c r="D71" s="83">
        <v>200016</v>
      </c>
      <c r="E71" s="83" t="s">
        <v>81</v>
      </c>
      <c r="F71" s="83" t="s">
        <v>78</v>
      </c>
      <c r="G71" s="75">
        <v>4.6527777777777779E-2</v>
      </c>
      <c r="H71" s="83" t="s">
        <v>115</v>
      </c>
      <c r="I71" s="83">
        <v>14.7</v>
      </c>
      <c r="J71" s="83" t="s">
        <v>248</v>
      </c>
      <c r="K71" s="83" t="s">
        <v>248</v>
      </c>
      <c r="L71" s="83" t="s">
        <v>431</v>
      </c>
      <c r="M71" s="83">
        <v>0</v>
      </c>
      <c r="N71" s="83">
        <v>6329.79</v>
      </c>
      <c r="O71" s="83">
        <v>22717.4</v>
      </c>
      <c r="P71" s="83">
        <v>0</v>
      </c>
      <c r="Q71" s="83">
        <v>0</v>
      </c>
      <c r="R71" s="83">
        <v>0</v>
      </c>
      <c r="S71" s="83">
        <v>9297.5499999999993</v>
      </c>
      <c r="T71" s="83">
        <v>38344.800000000003</v>
      </c>
      <c r="U71" s="83">
        <v>23566.799999999999</v>
      </c>
      <c r="V71" s="83">
        <v>0</v>
      </c>
      <c r="W71" s="83">
        <v>0</v>
      </c>
      <c r="X71" s="83">
        <v>61911.6</v>
      </c>
      <c r="Y71" s="83">
        <v>647.49300000000005</v>
      </c>
      <c r="Z71" s="83">
        <v>0</v>
      </c>
      <c r="AA71" s="83">
        <v>0</v>
      </c>
      <c r="AB71" s="83">
        <v>0</v>
      </c>
      <c r="AC71" s="83">
        <v>0</v>
      </c>
      <c r="AD71" s="83">
        <v>188.971</v>
      </c>
      <c r="AE71" s="83">
        <v>0</v>
      </c>
      <c r="AF71" s="83">
        <v>836.46400000000006</v>
      </c>
      <c r="AG71" s="83">
        <v>0</v>
      </c>
      <c r="AH71" s="83">
        <v>0</v>
      </c>
      <c r="AI71" s="83">
        <v>0</v>
      </c>
      <c r="AJ71" s="83">
        <v>836.46400000000006</v>
      </c>
      <c r="AK71" s="83">
        <v>0</v>
      </c>
      <c r="AL71" s="83">
        <v>0</v>
      </c>
      <c r="AM71" s="83">
        <v>0</v>
      </c>
      <c r="AN71" s="83">
        <v>0</v>
      </c>
      <c r="AO71" s="83">
        <v>0</v>
      </c>
      <c r="AP71" s="83">
        <v>0</v>
      </c>
      <c r="AQ71" s="83">
        <v>0</v>
      </c>
      <c r="AR71" s="83">
        <v>0</v>
      </c>
      <c r="AS71" s="83">
        <v>0</v>
      </c>
      <c r="AT71" s="83">
        <v>0</v>
      </c>
      <c r="AU71" s="83">
        <v>0</v>
      </c>
      <c r="AV71" s="83">
        <v>0</v>
      </c>
      <c r="AW71" s="83">
        <v>21.648299999999999</v>
      </c>
      <c r="AX71" s="83">
        <v>46.959499999999998</v>
      </c>
      <c r="AY71" s="83">
        <v>92.918999999999997</v>
      </c>
      <c r="AZ71" s="83">
        <v>0</v>
      </c>
      <c r="BA71" s="83">
        <v>0</v>
      </c>
      <c r="BB71" s="83">
        <v>5.66106</v>
      </c>
      <c r="BC71" s="83">
        <v>42.883099999999999</v>
      </c>
      <c r="BD71" s="83">
        <v>210.071</v>
      </c>
      <c r="BE71" s="83">
        <v>0</v>
      </c>
      <c r="BF71" s="83"/>
      <c r="BG71" s="83">
        <v>0</v>
      </c>
      <c r="BH71" s="83">
        <v>0</v>
      </c>
      <c r="BI71" s="83"/>
      <c r="BJ71" s="83">
        <v>0</v>
      </c>
      <c r="BK71" s="83" t="s">
        <v>248</v>
      </c>
      <c r="BL71" s="83" t="s">
        <v>248</v>
      </c>
      <c r="BM71" s="83" t="s">
        <v>431</v>
      </c>
      <c r="BN71" s="83">
        <v>0</v>
      </c>
      <c r="BO71" s="83">
        <v>6601.49</v>
      </c>
      <c r="BP71" s="83">
        <v>26299.8</v>
      </c>
      <c r="BQ71" s="83">
        <v>0</v>
      </c>
      <c r="BR71" s="83">
        <v>0</v>
      </c>
      <c r="BS71" s="83">
        <v>0</v>
      </c>
      <c r="BT71" s="83">
        <v>9297.5499999999993</v>
      </c>
      <c r="BU71" s="83">
        <v>42198.8</v>
      </c>
      <c r="BV71" s="83">
        <v>23566.799999999999</v>
      </c>
      <c r="BW71" s="83">
        <v>0</v>
      </c>
      <c r="BX71" s="83">
        <v>0</v>
      </c>
      <c r="BY71" s="83">
        <v>65765.600000000006</v>
      </c>
      <c r="BZ71" s="83">
        <v>615.13099999999997</v>
      </c>
      <c r="CA71" s="83">
        <v>0</v>
      </c>
      <c r="CB71" s="83">
        <v>0</v>
      </c>
      <c r="CC71" s="83">
        <v>0</v>
      </c>
      <c r="CD71" s="83">
        <v>0</v>
      </c>
      <c r="CE71" s="83">
        <v>188.97300000000001</v>
      </c>
      <c r="CF71" s="83">
        <v>0</v>
      </c>
      <c r="CG71" s="83">
        <v>804.10400000000004</v>
      </c>
      <c r="CH71" s="83">
        <v>0</v>
      </c>
      <c r="CI71" s="83">
        <v>0</v>
      </c>
      <c r="CJ71" s="83">
        <v>0</v>
      </c>
      <c r="CK71" s="83">
        <v>804.10400000000004</v>
      </c>
      <c r="CL71" s="83">
        <v>0</v>
      </c>
      <c r="CM71" s="83">
        <v>0</v>
      </c>
      <c r="CN71" s="83">
        <v>0</v>
      </c>
      <c r="CO71" s="83">
        <v>0</v>
      </c>
      <c r="CP71" s="83">
        <v>0</v>
      </c>
      <c r="CQ71" s="83">
        <v>0</v>
      </c>
      <c r="CR71" s="83">
        <v>0</v>
      </c>
      <c r="CS71" s="83">
        <v>0</v>
      </c>
      <c r="CT71" s="83">
        <v>0</v>
      </c>
      <c r="CU71" s="83">
        <v>0</v>
      </c>
      <c r="CV71" s="83">
        <v>0</v>
      </c>
      <c r="CW71" s="83">
        <v>0</v>
      </c>
      <c r="CX71" s="83">
        <v>20.5855</v>
      </c>
      <c r="CY71" s="83">
        <v>48.040999999999997</v>
      </c>
      <c r="CZ71" s="83">
        <v>107.58499999999999</v>
      </c>
      <c r="DA71" s="83">
        <v>0</v>
      </c>
      <c r="DB71" s="83">
        <v>0</v>
      </c>
      <c r="DC71" s="83">
        <v>5.6612</v>
      </c>
      <c r="DD71" s="83">
        <v>42.883099999999999</v>
      </c>
      <c r="DE71" s="83">
        <v>224.756</v>
      </c>
      <c r="DF71" s="83">
        <v>0</v>
      </c>
      <c r="DG71" s="83"/>
      <c r="DH71" s="83">
        <v>0</v>
      </c>
      <c r="DI71" s="83">
        <v>0</v>
      </c>
      <c r="DJ71" s="83"/>
      <c r="DK71" s="83">
        <v>0</v>
      </c>
      <c r="DL71" s="83" t="s">
        <v>374</v>
      </c>
      <c r="DM71" s="83" t="s">
        <v>279</v>
      </c>
      <c r="DN71" s="83" t="s">
        <v>253</v>
      </c>
      <c r="DO71" s="83" t="s">
        <v>79</v>
      </c>
      <c r="DP71" s="83" t="s">
        <v>375</v>
      </c>
      <c r="DQ71" s="83" t="s">
        <v>80</v>
      </c>
      <c r="DR71" s="83" t="s">
        <v>468</v>
      </c>
      <c r="DS71" s="83" t="s">
        <v>469</v>
      </c>
    </row>
    <row r="72" spans="2:123" x14ac:dyDescent="0.25">
      <c r="B72" s="83" t="s">
        <v>471</v>
      </c>
      <c r="C72" s="83" t="s">
        <v>246</v>
      </c>
      <c r="D72" s="83">
        <v>200006</v>
      </c>
      <c r="E72" s="83" t="s">
        <v>83</v>
      </c>
      <c r="F72" s="83" t="s">
        <v>78</v>
      </c>
      <c r="G72" s="75">
        <v>4.7222222222222221E-2</v>
      </c>
      <c r="H72" s="83" t="s">
        <v>115</v>
      </c>
      <c r="I72" s="83">
        <v>9.1999999999999993</v>
      </c>
      <c r="J72" s="83" t="s">
        <v>248</v>
      </c>
      <c r="K72" s="83" t="s">
        <v>248</v>
      </c>
      <c r="L72" s="83" t="s">
        <v>350</v>
      </c>
      <c r="M72" s="83">
        <v>0</v>
      </c>
      <c r="N72" s="83">
        <v>9682.99</v>
      </c>
      <c r="O72" s="83">
        <v>22440.1</v>
      </c>
      <c r="P72" s="83">
        <v>0</v>
      </c>
      <c r="Q72" s="83">
        <v>0</v>
      </c>
      <c r="R72" s="83">
        <v>0</v>
      </c>
      <c r="S72" s="83">
        <v>9297.5499999999993</v>
      </c>
      <c r="T72" s="83">
        <v>41420.6</v>
      </c>
      <c r="U72" s="83">
        <v>23566.799999999999</v>
      </c>
      <c r="V72" s="83">
        <v>0</v>
      </c>
      <c r="W72" s="83">
        <v>0</v>
      </c>
      <c r="X72" s="83">
        <v>64987.4</v>
      </c>
      <c r="Y72" s="83">
        <v>44.36</v>
      </c>
      <c r="Z72" s="83">
        <v>0</v>
      </c>
      <c r="AA72" s="83">
        <v>0</v>
      </c>
      <c r="AB72" s="83">
        <v>0</v>
      </c>
      <c r="AC72" s="83">
        <v>0</v>
      </c>
      <c r="AD72" s="83">
        <v>165.899</v>
      </c>
      <c r="AE72" s="83">
        <v>0</v>
      </c>
      <c r="AF72" s="83">
        <v>210.25899999999999</v>
      </c>
      <c r="AG72" s="83">
        <v>0</v>
      </c>
      <c r="AH72" s="83">
        <v>0</v>
      </c>
      <c r="AI72" s="83">
        <v>0</v>
      </c>
      <c r="AJ72" s="83">
        <v>210.25899999999999</v>
      </c>
      <c r="AK72" s="83">
        <v>0</v>
      </c>
      <c r="AL72" s="83">
        <v>0</v>
      </c>
      <c r="AM72" s="83">
        <v>0</v>
      </c>
      <c r="AN72" s="83">
        <v>0</v>
      </c>
      <c r="AO72" s="83">
        <v>0</v>
      </c>
      <c r="AP72" s="83">
        <v>0</v>
      </c>
      <c r="AQ72" s="83">
        <v>0</v>
      </c>
      <c r="AR72" s="83">
        <v>0</v>
      </c>
      <c r="AS72" s="83">
        <v>0</v>
      </c>
      <c r="AT72" s="83">
        <v>0</v>
      </c>
      <c r="AU72" s="83">
        <v>0</v>
      </c>
      <c r="AV72" s="83">
        <v>0</v>
      </c>
      <c r="AW72" s="83">
        <v>1.54569</v>
      </c>
      <c r="AX72" s="83">
        <v>58.528500000000001</v>
      </c>
      <c r="AY72" s="83">
        <v>92.648799999999994</v>
      </c>
      <c r="AZ72" s="83">
        <v>0</v>
      </c>
      <c r="BA72" s="83">
        <v>0</v>
      </c>
      <c r="BB72" s="83">
        <v>4.9607400000000004</v>
      </c>
      <c r="BC72" s="83">
        <v>43.202800000000003</v>
      </c>
      <c r="BD72" s="83">
        <v>200.887</v>
      </c>
      <c r="BE72" s="83">
        <v>0</v>
      </c>
      <c r="BF72" s="83"/>
      <c r="BG72" s="83">
        <v>0</v>
      </c>
      <c r="BH72" s="83">
        <v>0</v>
      </c>
      <c r="BI72" s="83"/>
      <c r="BJ72" s="83">
        <v>0</v>
      </c>
      <c r="BK72" s="83" t="s">
        <v>248</v>
      </c>
      <c r="BL72" s="83" t="s">
        <v>248</v>
      </c>
      <c r="BM72" s="83" t="s">
        <v>90</v>
      </c>
      <c r="BN72" s="83">
        <v>0</v>
      </c>
      <c r="BO72" s="83">
        <v>9939.92</v>
      </c>
      <c r="BP72" s="83">
        <v>23682.6</v>
      </c>
      <c r="BQ72" s="83">
        <v>0</v>
      </c>
      <c r="BR72" s="83">
        <v>0</v>
      </c>
      <c r="BS72" s="83">
        <v>0</v>
      </c>
      <c r="BT72" s="83">
        <v>9297.5499999999993</v>
      </c>
      <c r="BU72" s="83">
        <v>42920</v>
      </c>
      <c r="BV72" s="83">
        <v>23566.799999999999</v>
      </c>
      <c r="BW72" s="83">
        <v>0</v>
      </c>
      <c r="BX72" s="83">
        <v>0</v>
      </c>
      <c r="BY72" s="83">
        <v>66486.8</v>
      </c>
      <c r="BZ72" s="83">
        <v>87.108500000000006</v>
      </c>
      <c r="CA72" s="83">
        <v>0</v>
      </c>
      <c r="CB72" s="83">
        <v>0</v>
      </c>
      <c r="CC72" s="83">
        <v>0</v>
      </c>
      <c r="CD72" s="83">
        <v>0</v>
      </c>
      <c r="CE72" s="83">
        <v>165.90600000000001</v>
      </c>
      <c r="CF72" s="83">
        <v>0</v>
      </c>
      <c r="CG72" s="83">
        <v>253.01400000000001</v>
      </c>
      <c r="CH72" s="83">
        <v>0</v>
      </c>
      <c r="CI72" s="83">
        <v>0</v>
      </c>
      <c r="CJ72" s="83">
        <v>0</v>
      </c>
      <c r="CK72" s="83">
        <v>253.01400000000001</v>
      </c>
      <c r="CL72" s="83">
        <v>0</v>
      </c>
      <c r="CM72" s="83">
        <v>0</v>
      </c>
      <c r="CN72" s="83">
        <v>0</v>
      </c>
      <c r="CO72" s="83">
        <v>0</v>
      </c>
      <c r="CP72" s="83">
        <v>0</v>
      </c>
      <c r="CQ72" s="83">
        <v>0</v>
      </c>
      <c r="CR72" s="83">
        <v>0</v>
      </c>
      <c r="CS72" s="83">
        <v>0</v>
      </c>
      <c r="CT72" s="83">
        <v>0</v>
      </c>
      <c r="CU72" s="83">
        <v>0</v>
      </c>
      <c r="CV72" s="83">
        <v>0</v>
      </c>
      <c r="CW72" s="83">
        <v>0</v>
      </c>
      <c r="CX72" s="83">
        <v>3.0244</v>
      </c>
      <c r="CY72" s="83">
        <v>61.026400000000002</v>
      </c>
      <c r="CZ72" s="83">
        <v>97.778800000000004</v>
      </c>
      <c r="DA72" s="83">
        <v>0</v>
      </c>
      <c r="DB72" s="83">
        <v>0</v>
      </c>
      <c r="DC72" s="83">
        <v>4.9609500000000004</v>
      </c>
      <c r="DD72" s="83">
        <v>43.202800000000003</v>
      </c>
      <c r="DE72" s="83">
        <v>209.99299999999999</v>
      </c>
      <c r="DF72" s="83">
        <v>0</v>
      </c>
      <c r="DG72" s="83"/>
      <c r="DH72" s="83">
        <v>0</v>
      </c>
      <c r="DI72" s="83">
        <v>0</v>
      </c>
      <c r="DJ72" s="83"/>
      <c r="DK72" s="83">
        <v>0</v>
      </c>
      <c r="DL72" s="83" t="s">
        <v>374</v>
      </c>
      <c r="DM72" s="83" t="s">
        <v>279</v>
      </c>
      <c r="DN72" s="83" t="s">
        <v>253</v>
      </c>
      <c r="DO72" s="83" t="s">
        <v>79</v>
      </c>
      <c r="DP72" s="83" t="s">
        <v>375</v>
      </c>
      <c r="DQ72" s="83" t="s">
        <v>80</v>
      </c>
      <c r="DR72" s="83" t="s">
        <v>468</v>
      </c>
      <c r="DS72" s="83" t="s">
        <v>469</v>
      </c>
    </row>
    <row r="73" spans="2:123" x14ac:dyDescent="0.25">
      <c r="B73" s="83" t="s">
        <v>472</v>
      </c>
      <c r="C73" s="83" t="s">
        <v>95</v>
      </c>
      <c r="D73" s="83">
        <v>211015</v>
      </c>
      <c r="E73" s="83" t="s">
        <v>77</v>
      </c>
      <c r="F73" s="83" t="s">
        <v>78</v>
      </c>
      <c r="G73" s="75">
        <v>5.2083333333333336E-2</v>
      </c>
      <c r="H73" s="83" t="s">
        <v>115</v>
      </c>
      <c r="I73" s="83">
        <v>11.9</v>
      </c>
      <c r="J73" s="83" t="s">
        <v>248</v>
      </c>
      <c r="K73" s="83" t="s">
        <v>248</v>
      </c>
      <c r="L73" s="83" t="s">
        <v>467</v>
      </c>
      <c r="M73" s="83">
        <v>0</v>
      </c>
      <c r="N73" s="83">
        <v>24410.5</v>
      </c>
      <c r="O73" s="83">
        <v>22751.200000000001</v>
      </c>
      <c r="P73" s="83">
        <v>0</v>
      </c>
      <c r="Q73" s="83">
        <v>0</v>
      </c>
      <c r="R73" s="83">
        <v>0</v>
      </c>
      <c r="S73" s="83">
        <v>9297.5499999999993</v>
      </c>
      <c r="T73" s="83">
        <v>56459.3</v>
      </c>
      <c r="U73" s="83">
        <v>23566.799999999999</v>
      </c>
      <c r="V73" s="83">
        <v>0</v>
      </c>
      <c r="W73" s="83">
        <v>0</v>
      </c>
      <c r="X73" s="83">
        <v>80026.100000000006</v>
      </c>
      <c r="Y73" s="83">
        <v>24.809799999999999</v>
      </c>
      <c r="Z73" s="83">
        <v>0</v>
      </c>
      <c r="AA73" s="83">
        <v>0</v>
      </c>
      <c r="AB73" s="83">
        <v>0</v>
      </c>
      <c r="AC73" s="83">
        <v>0</v>
      </c>
      <c r="AD73" s="83">
        <v>147.405</v>
      </c>
      <c r="AE73" s="83">
        <v>0</v>
      </c>
      <c r="AF73" s="83">
        <v>172.215</v>
      </c>
      <c r="AG73" s="83">
        <v>0</v>
      </c>
      <c r="AH73" s="83">
        <v>0</v>
      </c>
      <c r="AI73" s="83">
        <v>0</v>
      </c>
      <c r="AJ73" s="83">
        <v>172.215</v>
      </c>
      <c r="AK73" s="83">
        <v>0</v>
      </c>
      <c r="AL73" s="83">
        <v>0</v>
      </c>
      <c r="AM73" s="83">
        <v>0</v>
      </c>
      <c r="AN73" s="83">
        <v>0</v>
      </c>
      <c r="AO73" s="83">
        <v>0</v>
      </c>
      <c r="AP73" s="83">
        <v>0</v>
      </c>
      <c r="AQ73" s="83">
        <v>0</v>
      </c>
      <c r="AR73" s="83">
        <v>0</v>
      </c>
      <c r="AS73" s="83">
        <v>0</v>
      </c>
      <c r="AT73" s="83">
        <v>0</v>
      </c>
      <c r="AU73" s="83">
        <v>0</v>
      </c>
      <c r="AV73" s="83">
        <v>0</v>
      </c>
      <c r="AW73" s="83">
        <v>0.87094199999999999</v>
      </c>
      <c r="AX73" s="83">
        <v>140.82599999999999</v>
      </c>
      <c r="AY73" s="83">
        <v>93.309700000000007</v>
      </c>
      <c r="AZ73" s="83">
        <v>0</v>
      </c>
      <c r="BA73" s="83">
        <v>0</v>
      </c>
      <c r="BB73" s="83">
        <v>4.4286899999999996</v>
      </c>
      <c r="BC73" s="83">
        <v>42.658299999999997</v>
      </c>
      <c r="BD73" s="83">
        <v>282.09399999999999</v>
      </c>
      <c r="BE73" s="83">
        <v>62.75</v>
      </c>
      <c r="BF73" s="83" t="s">
        <v>347</v>
      </c>
      <c r="BG73" s="83">
        <v>0</v>
      </c>
      <c r="BH73" s="83">
        <v>0</v>
      </c>
      <c r="BI73" s="83"/>
      <c r="BJ73" s="83">
        <v>0</v>
      </c>
      <c r="BK73" s="83" t="s">
        <v>248</v>
      </c>
      <c r="BL73" s="83" t="s">
        <v>248</v>
      </c>
      <c r="BM73" s="83" t="s">
        <v>467</v>
      </c>
      <c r="BN73" s="83">
        <v>0</v>
      </c>
      <c r="BO73" s="83">
        <v>24869.200000000001</v>
      </c>
      <c r="BP73" s="83">
        <v>25162</v>
      </c>
      <c r="BQ73" s="83">
        <v>0</v>
      </c>
      <c r="BR73" s="83">
        <v>0</v>
      </c>
      <c r="BS73" s="83">
        <v>0</v>
      </c>
      <c r="BT73" s="83">
        <v>9297.5499999999993</v>
      </c>
      <c r="BU73" s="83">
        <v>59328.7</v>
      </c>
      <c r="BV73" s="83">
        <v>23566.799999999999</v>
      </c>
      <c r="BW73" s="83">
        <v>0</v>
      </c>
      <c r="BX73" s="83">
        <v>0</v>
      </c>
      <c r="BY73" s="83">
        <v>82895.5</v>
      </c>
      <c r="BZ73" s="83">
        <v>20.708600000000001</v>
      </c>
      <c r="CA73" s="83">
        <v>0</v>
      </c>
      <c r="CB73" s="83">
        <v>0</v>
      </c>
      <c r="CC73" s="83">
        <v>0</v>
      </c>
      <c r="CD73" s="83">
        <v>0</v>
      </c>
      <c r="CE73" s="83">
        <v>147.399</v>
      </c>
      <c r="CF73" s="83">
        <v>0</v>
      </c>
      <c r="CG73" s="83">
        <v>168.107</v>
      </c>
      <c r="CH73" s="83">
        <v>0</v>
      </c>
      <c r="CI73" s="83">
        <v>0</v>
      </c>
      <c r="CJ73" s="83">
        <v>0</v>
      </c>
      <c r="CK73" s="83">
        <v>168.107</v>
      </c>
      <c r="CL73" s="83">
        <v>0</v>
      </c>
      <c r="CM73" s="83">
        <v>0</v>
      </c>
      <c r="CN73" s="83">
        <v>0</v>
      </c>
      <c r="CO73" s="83">
        <v>0</v>
      </c>
      <c r="CP73" s="83">
        <v>0</v>
      </c>
      <c r="CQ73" s="83">
        <v>0</v>
      </c>
      <c r="CR73" s="83">
        <v>0</v>
      </c>
      <c r="CS73" s="83">
        <v>0</v>
      </c>
      <c r="CT73" s="83">
        <v>0</v>
      </c>
      <c r="CU73" s="83">
        <v>0</v>
      </c>
      <c r="CV73" s="83">
        <v>0</v>
      </c>
      <c r="CW73" s="83">
        <v>0</v>
      </c>
      <c r="CX73" s="83">
        <v>0.72525600000000001</v>
      </c>
      <c r="CY73" s="83">
        <v>142.85300000000001</v>
      </c>
      <c r="CZ73" s="83">
        <v>103.306</v>
      </c>
      <c r="DA73" s="83">
        <v>0</v>
      </c>
      <c r="DB73" s="83">
        <v>0</v>
      </c>
      <c r="DC73" s="83">
        <v>4.4284800000000004</v>
      </c>
      <c r="DD73" s="83">
        <v>42.658299999999997</v>
      </c>
      <c r="DE73" s="83">
        <v>293.97199999999998</v>
      </c>
      <c r="DF73" s="83">
        <v>0</v>
      </c>
      <c r="DG73" s="83"/>
      <c r="DH73" s="83">
        <v>0</v>
      </c>
      <c r="DI73" s="83">
        <v>0</v>
      </c>
      <c r="DJ73" s="83"/>
      <c r="DK73" s="83">
        <v>0</v>
      </c>
      <c r="DL73" s="83" t="s">
        <v>374</v>
      </c>
      <c r="DM73" s="83" t="s">
        <v>279</v>
      </c>
      <c r="DN73" s="83" t="s">
        <v>253</v>
      </c>
      <c r="DO73" s="83" t="s">
        <v>79</v>
      </c>
      <c r="DP73" s="83" t="s">
        <v>375</v>
      </c>
      <c r="DQ73" s="83" t="s">
        <v>80</v>
      </c>
      <c r="DR73" s="83" t="s">
        <v>468</v>
      </c>
      <c r="DS73" s="83" t="s">
        <v>469</v>
      </c>
    </row>
    <row r="74" spans="2:123" x14ac:dyDescent="0.25">
      <c r="B74" s="83" t="s">
        <v>473</v>
      </c>
      <c r="C74" s="83" t="s">
        <v>96</v>
      </c>
      <c r="D74" s="83">
        <v>211315</v>
      </c>
      <c r="E74" s="83" t="s">
        <v>77</v>
      </c>
      <c r="F74" s="83" t="s">
        <v>78</v>
      </c>
      <c r="G74" s="75">
        <v>5.0694444444444452E-2</v>
      </c>
      <c r="H74" s="83" t="s">
        <v>115</v>
      </c>
      <c r="I74" s="83">
        <v>15.5</v>
      </c>
      <c r="J74" s="83" t="s">
        <v>248</v>
      </c>
      <c r="K74" s="83" t="s">
        <v>248</v>
      </c>
      <c r="L74" s="83" t="s">
        <v>350</v>
      </c>
      <c r="M74" s="83">
        <v>0</v>
      </c>
      <c r="N74" s="83">
        <v>23899.4</v>
      </c>
      <c r="O74" s="83">
        <v>22646.9</v>
      </c>
      <c r="P74" s="83">
        <v>0</v>
      </c>
      <c r="Q74" s="83">
        <v>0</v>
      </c>
      <c r="R74" s="83">
        <v>0</v>
      </c>
      <c r="S74" s="83">
        <v>9297.5499999999993</v>
      </c>
      <c r="T74" s="83">
        <v>55843.9</v>
      </c>
      <c r="U74" s="83">
        <v>23566.799999999999</v>
      </c>
      <c r="V74" s="83">
        <v>0</v>
      </c>
      <c r="W74" s="83">
        <v>0</v>
      </c>
      <c r="X74" s="83">
        <v>79410.7</v>
      </c>
      <c r="Y74" s="83">
        <v>21.535799999999998</v>
      </c>
      <c r="Z74" s="83">
        <v>0</v>
      </c>
      <c r="AA74" s="83">
        <v>0</v>
      </c>
      <c r="AB74" s="83">
        <v>0</v>
      </c>
      <c r="AC74" s="83">
        <v>0</v>
      </c>
      <c r="AD74" s="83">
        <v>147.405</v>
      </c>
      <c r="AE74" s="83">
        <v>0</v>
      </c>
      <c r="AF74" s="83">
        <v>168.941</v>
      </c>
      <c r="AG74" s="83">
        <v>0</v>
      </c>
      <c r="AH74" s="83">
        <v>0</v>
      </c>
      <c r="AI74" s="83">
        <v>0</v>
      </c>
      <c r="AJ74" s="83">
        <v>168.941</v>
      </c>
      <c r="AK74" s="83">
        <v>0</v>
      </c>
      <c r="AL74" s="83">
        <v>0</v>
      </c>
      <c r="AM74" s="83">
        <v>0</v>
      </c>
      <c r="AN74" s="83">
        <v>0</v>
      </c>
      <c r="AO74" s="83">
        <v>0</v>
      </c>
      <c r="AP74" s="83">
        <v>0</v>
      </c>
      <c r="AQ74" s="83">
        <v>0</v>
      </c>
      <c r="AR74" s="83">
        <v>0</v>
      </c>
      <c r="AS74" s="83">
        <v>0</v>
      </c>
      <c r="AT74" s="83">
        <v>0</v>
      </c>
      <c r="AU74" s="83">
        <v>0</v>
      </c>
      <c r="AV74" s="83">
        <v>0</v>
      </c>
      <c r="AW74" s="83">
        <v>0.75551400000000002</v>
      </c>
      <c r="AX74" s="83">
        <v>137.60900000000001</v>
      </c>
      <c r="AY74" s="83">
        <v>92.991</v>
      </c>
      <c r="AZ74" s="83">
        <v>0</v>
      </c>
      <c r="BA74" s="83">
        <v>0</v>
      </c>
      <c r="BB74" s="83">
        <v>4.4286899999999996</v>
      </c>
      <c r="BC74" s="83">
        <v>42.658299999999997</v>
      </c>
      <c r="BD74" s="83">
        <v>278.44299999999998</v>
      </c>
      <c r="BE74" s="83">
        <v>29.25</v>
      </c>
      <c r="BF74" s="83" t="s">
        <v>347</v>
      </c>
      <c r="BG74" s="83">
        <v>0</v>
      </c>
      <c r="BH74" s="83">
        <v>0</v>
      </c>
      <c r="BI74" s="83"/>
      <c r="BJ74" s="83">
        <v>0</v>
      </c>
      <c r="BK74" s="83" t="s">
        <v>248</v>
      </c>
      <c r="BL74" s="83" t="s">
        <v>248</v>
      </c>
      <c r="BM74" s="83" t="s">
        <v>467</v>
      </c>
      <c r="BN74" s="83">
        <v>0</v>
      </c>
      <c r="BO74" s="83">
        <v>24869.200000000001</v>
      </c>
      <c r="BP74" s="83">
        <v>25162</v>
      </c>
      <c r="BQ74" s="83">
        <v>0</v>
      </c>
      <c r="BR74" s="83">
        <v>0</v>
      </c>
      <c r="BS74" s="83">
        <v>0</v>
      </c>
      <c r="BT74" s="83">
        <v>9297.5499999999993</v>
      </c>
      <c r="BU74" s="83">
        <v>59328.7</v>
      </c>
      <c r="BV74" s="83">
        <v>23566.799999999999</v>
      </c>
      <c r="BW74" s="83">
        <v>0</v>
      </c>
      <c r="BX74" s="83">
        <v>0</v>
      </c>
      <c r="BY74" s="83">
        <v>82895.5</v>
      </c>
      <c r="BZ74" s="83">
        <v>20.708600000000001</v>
      </c>
      <c r="CA74" s="83">
        <v>0</v>
      </c>
      <c r="CB74" s="83">
        <v>0</v>
      </c>
      <c r="CC74" s="83">
        <v>0</v>
      </c>
      <c r="CD74" s="83">
        <v>0</v>
      </c>
      <c r="CE74" s="83">
        <v>147.399</v>
      </c>
      <c r="CF74" s="83">
        <v>0</v>
      </c>
      <c r="CG74" s="83">
        <v>168.107</v>
      </c>
      <c r="CH74" s="83">
        <v>0</v>
      </c>
      <c r="CI74" s="83">
        <v>0</v>
      </c>
      <c r="CJ74" s="83">
        <v>0</v>
      </c>
      <c r="CK74" s="83">
        <v>168.107</v>
      </c>
      <c r="CL74" s="83">
        <v>0</v>
      </c>
      <c r="CM74" s="83">
        <v>0</v>
      </c>
      <c r="CN74" s="83">
        <v>0</v>
      </c>
      <c r="CO74" s="83">
        <v>0</v>
      </c>
      <c r="CP74" s="83">
        <v>0</v>
      </c>
      <c r="CQ74" s="83">
        <v>0</v>
      </c>
      <c r="CR74" s="83">
        <v>0</v>
      </c>
      <c r="CS74" s="83">
        <v>0</v>
      </c>
      <c r="CT74" s="83">
        <v>0</v>
      </c>
      <c r="CU74" s="83">
        <v>0</v>
      </c>
      <c r="CV74" s="83">
        <v>0</v>
      </c>
      <c r="CW74" s="83">
        <v>0</v>
      </c>
      <c r="CX74" s="83">
        <v>0.72525600000000001</v>
      </c>
      <c r="CY74" s="83">
        <v>142.85300000000001</v>
      </c>
      <c r="CZ74" s="83">
        <v>103.306</v>
      </c>
      <c r="DA74" s="83">
        <v>0</v>
      </c>
      <c r="DB74" s="83">
        <v>0</v>
      </c>
      <c r="DC74" s="83">
        <v>4.4284800000000004</v>
      </c>
      <c r="DD74" s="83">
        <v>42.658299999999997</v>
      </c>
      <c r="DE74" s="83">
        <v>293.97199999999998</v>
      </c>
      <c r="DF74" s="83">
        <v>0</v>
      </c>
      <c r="DG74" s="83"/>
      <c r="DH74" s="83">
        <v>0</v>
      </c>
      <c r="DI74" s="83">
        <v>0</v>
      </c>
      <c r="DJ74" s="83"/>
      <c r="DK74" s="83">
        <v>0</v>
      </c>
      <c r="DL74" s="83" t="s">
        <v>374</v>
      </c>
      <c r="DM74" s="83" t="s">
        <v>279</v>
      </c>
      <c r="DN74" s="83" t="s">
        <v>253</v>
      </c>
      <c r="DO74" s="83" t="s">
        <v>79</v>
      </c>
      <c r="DP74" s="83" t="s">
        <v>375</v>
      </c>
      <c r="DQ74" s="83" t="s">
        <v>80</v>
      </c>
      <c r="DR74" s="83" t="s">
        <v>468</v>
      </c>
      <c r="DS74" s="83" t="s">
        <v>469</v>
      </c>
    </row>
    <row r="75" spans="2:123" x14ac:dyDescent="0.25">
      <c r="B75" s="83" t="s">
        <v>474</v>
      </c>
      <c r="C75" s="83" t="s">
        <v>97</v>
      </c>
      <c r="D75" s="83">
        <v>211116</v>
      </c>
      <c r="E75" s="83" t="s">
        <v>81</v>
      </c>
      <c r="F75" s="83" t="s">
        <v>78</v>
      </c>
      <c r="G75" s="75">
        <v>4.8611111111111112E-2</v>
      </c>
      <c r="H75" s="83" t="s">
        <v>115</v>
      </c>
      <c r="I75" s="83">
        <v>12.8</v>
      </c>
      <c r="J75" s="83" t="s">
        <v>248</v>
      </c>
      <c r="K75" s="83" t="s">
        <v>248</v>
      </c>
      <c r="L75" s="83" t="s">
        <v>431</v>
      </c>
      <c r="M75" s="83">
        <v>0</v>
      </c>
      <c r="N75" s="83">
        <v>6316.11</v>
      </c>
      <c r="O75" s="83">
        <v>22734.400000000001</v>
      </c>
      <c r="P75" s="83">
        <v>0</v>
      </c>
      <c r="Q75" s="83">
        <v>0</v>
      </c>
      <c r="R75" s="83">
        <v>0</v>
      </c>
      <c r="S75" s="83">
        <v>9297.5499999999993</v>
      </c>
      <c r="T75" s="83">
        <v>38348</v>
      </c>
      <c r="U75" s="83">
        <v>23566.799999999999</v>
      </c>
      <c r="V75" s="83">
        <v>0</v>
      </c>
      <c r="W75" s="83">
        <v>0</v>
      </c>
      <c r="X75" s="83">
        <v>61914.8</v>
      </c>
      <c r="Y75" s="83">
        <v>688.65099999999995</v>
      </c>
      <c r="Z75" s="83">
        <v>0</v>
      </c>
      <c r="AA75" s="83">
        <v>0</v>
      </c>
      <c r="AB75" s="83">
        <v>0</v>
      </c>
      <c r="AC75" s="83">
        <v>0</v>
      </c>
      <c r="AD75" s="83">
        <v>188.971</v>
      </c>
      <c r="AE75" s="83">
        <v>0</v>
      </c>
      <c r="AF75" s="83">
        <v>877.62199999999996</v>
      </c>
      <c r="AG75" s="83">
        <v>0</v>
      </c>
      <c r="AH75" s="83">
        <v>0</v>
      </c>
      <c r="AI75" s="83">
        <v>0</v>
      </c>
      <c r="AJ75" s="83">
        <v>877.62199999999996</v>
      </c>
      <c r="AK75" s="83">
        <v>0</v>
      </c>
      <c r="AL75" s="83">
        <v>0</v>
      </c>
      <c r="AM75" s="83">
        <v>0</v>
      </c>
      <c r="AN75" s="83">
        <v>0</v>
      </c>
      <c r="AO75" s="83">
        <v>0</v>
      </c>
      <c r="AP75" s="83">
        <v>0</v>
      </c>
      <c r="AQ75" s="83">
        <v>0</v>
      </c>
      <c r="AR75" s="83">
        <v>0</v>
      </c>
      <c r="AS75" s="83">
        <v>0</v>
      </c>
      <c r="AT75" s="83">
        <v>0</v>
      </c>
      <c r="AU75" s="83">
        <v>0</v>
      </c>
      <c r="AV75" s="83">
        <v>0</v>
      </c>
      <c r="AW75" s="83">
        <v>23.0398</v>
      </c>
      <c r="AX75" s="83">
        <v>47.444600000000001</v>
      </c>
      <c r="AY75" s="83">
        <v>92.968500000000006</v>
      </c>
      <c r="AZ75" s="83">
        <v>0</v>
      </c>
      <c r="BA75" s="83">
        <v>0</v>
      </c>
      <c r="BB75" s="83">
        <v>5.6610699999999996</v>
      </c>
      <c r="BC75" s="83">
        <v>42.883099999999999</v>
      </c>
      <c r="BD75" s="83">
        <v>211.99700000000001</v>
      </c>
      <c r="BE75" s="83">
        <v>0</v>
      </c>
      <c r="BF75" s="83"/>
      <c r="BG75" s="83">
        <v>0</v>
      </c>
      <c r="BH75" s="83">
        <v>0</v>
      </c>
      <c r="BI75" s="83"/>
      <c r="BJ75" s="83">
        <v>0</v>
      </c>
      <c r="BK75" s="83" t="s">
        <v>248</v>
      </c>
      <c r="BL75" s="83" t="s">
        <v>248</v>
      </c>
      <c r="BM75" s="83" t="s">
        <v>431</v>
      </c>
      <c r="BN75" s="83">
        <v>0</v>
      </c>
      <c r="BO75" s="83">
        <v>6601.49</v>
      </c>
      <c r="BP75" s="83">
        <v>26299.8</v>
      </c>
      <c r="BQ75" s="83">
        <v>0</v>
      </c>
      <c r="BR75" s="83">
        <v>0</v>
      </c>
      <c r="BS75" s="83">
        <v>0</v>
      </c>
      <c r="BT75" s="83">
        <v>9297.5499999999993</v>
      </c>
      <c r="BU75" s="83">
        <v>42198.8</v>
      </c>
      <c r="BV75" s="83">
        <v>23566.799999999999</v>
      </c>
      <c r="BW75" s="83">
        <v>0</v>
      </c>
      <c r="BX75" s="83">
        <v>0</v>
      </c>
      <c r="BY75" s="83">
        <v>65765.600000000006</v>
      </c>
      <c r="BZ75" s="83">
        <v>615.13099999999997</v>
      </c>
      <c r="CA75" s="83">
        <v>0</v>
      </c>
      <c r="CB75" s="83">
        <v>0</v>
      </c>
      <c r="CC75" s="83">
        <v>0</v>
      </c>
      <c r="CD75" s="83">
        <v>0</v>
      </c>
      <c r="CE75" s="83">
        <v>188.97300000000001</v>
      </c>
      <c r="CF75" s="83">
        <v>0</v>
      </c>
      <c r="CG75" s="83">
        <v>804.10400000000004</v>
      </c>
      <c r="CH75" s="83">
        <v>0</v>
      </c>
      <c r="CI75" s="83">
        <v>0</v>
      </c>
      <c r="CJ75" s="83">
        <v>0</v>
      </c>
      <c r="CK75" s="83">
        <v>804.10400000000004</v>
      </c>
      <c r="CL75" s="83">
        <v>0</v>
      </c>
      <c r="CM75" s="83">
        <v>0</v>
      </c>
      <c r="CN75" s="83">
        <v>0</v>
      </c>
      <c r="CO75" s="83">
        <v>0</v>
      </c>
      <c r="CP75" s="83">
        <v>0</v>
      </c>
      <c r="CQ75" s="83">
        <v>0</v>
      </c>
      <c r="CR75" s="83">
        <v>0</v>
      </c>
      <c r="CS75" s="83">
        <v>0</v>
      </c>
      <c r="CT75" s="83">
        <v>0</v>
      </c>
      <c r="CU75" s="83">
        <v>0</v>
      </c>
      <c r="CV75" s="83">
        <v>0</v>
      </c>
      <c r="CW75" s="83">
        <v>0</v>
      </c>
      <c r="CX75" s="83">
        <v>20.5855</v>
      </c>
      <c r="CY75" s="83">
        <v>48.040999999999997</v>
      </c>
      <c r="CZ75" s="83">
        <v>107.58499999999999</v>
      </c>
      <c r="DA75" s="83">
        <v>0</v>
      </c>
      <c r="DB75" s="83">
        <v>0</v>
      </c>
      <c r="DC75" s="83">
        <v>5.6612</v>
      </c>
      <c r="DD75" s="83">
        <v>42.883099999999999</v>
      </c>
      <c r="DE75" s="83">
        <v>224.756</v>
      </c>
      <c r="DF75" s="83">
        <v>0</v>
      </c>
      <c r="DG75" s="83"/>
      <c r="DH75" s="83">
        <v>0</v>
      </c>
      <c r="DI75" s="83">
        <v>0</v>
      </c>
      <c r="DJ75" s="83"/>
      <c r="DK75" s="83">
        <v>0</v>
      </c>
      <c r="DL75" s="83" t="s">
        <v>374</v>
      </c>
      <c r="DM75" s="83" t="s">
        <v>279</v>
      </c>
      <c r="DN75" s="83" t="s">
        <v>253</v>
      </c>
      <c r="DO75" s="83" t="s">
        <v>79</v>
      </c>
      <c r="DP75" s="83" t="s">
        <v>375</v>
      </c>
      <c r="DQ75" s="83" t="s">
        <v>80</v>
      </c>
      <c r="DR75" s="83" t="s">
        <v>468</v>
      </c>
      <c r="DS75" s="83" t="s">
        <v>469</v>
      </c>
    </row>
    <row r="76" spans="2:123" x14ac:dyDescent="0.25">
      <c r="B76" s="83" t="s">
        <v>475</v>
      </c>
      <c r="C76" s="83" t="s">
        <v>98</v>
      </c>
      <c r="D76" s="83">
        <v>211416</v>
      </c>
      <c r="E76" s="83" t="s">
        <v>81</v>
      </c>
      <c r="F76" s="83" t="s">
        <v>78</v>
      </c>
      <c r="G76" s="75">
        <v>4.7222222222222221E-2</v>
      </c>
      <c r="H76" s="83" t="s">
        <v>115</v>
      </c>
      <c r="I76" s="83">
        <v>15.6</v>
      </c>
      <c r="J76" s="83" t="s">
        <v>248</v>
      </c>
      <c r="K76" s="83" t="s">
        <v>248</v>
      </c>
      <c r="L76" s="83" t="s">
        <v>431</v>
      </c>
      <c r="M76" s="83">
        <v>0</v>
      </c>
      <c r="N76" s="83">
        <v>6333.15</v>
      </c>
      <c r="O76" s="83">
        <v>22696.6</v>
      </c>
      <c r="P76" s="83">
        <v>0</v>
      </c>
      <c r="Q76" s="83">
        <v>0</v>
      </c>
      <c r="R76" s="83">
        <v>0</v>
      </c>
      <c r="S76" s="83">
        <v>9297.5499999999993</v>
      </c>
      <c r="T76" s="83">
        <v>38327.199999999997</v>
      </c>
      <c r="U76" s="83">
        <v>23566.799999999999</v>
      </c>
      <c r="V76" s="83">
        <v>0</v>
      </c>
      <c r="W76" s="83">
        <v>0</v>
      </c>
      <c r="X76" s="83">
        <v>61894</v>
      </c>
      <c r="Y76" s="83">
        <v>622.70000000000005</v>
      </c>
      <c r="Z76" s="83">
        <v>0</v>
      </c>
      <c r="AA76" s="83">
        <v>0</v>
      </c>
      <c r="AB76" s="83">
        <v>0</v>
      </c>
      <c r="AC76" s="83">
        <v>0</v>
      </c>
      <c r="AD76" s="83">
        <v>188.971</v>
      </c>
      <c r="AE76" s="83">
        <v>0</v>
      </c>
      <c r="AF76" s="83">
        <v>811.67100000000005</v>
      </c>
      <c r="AG76" s="83">
        <v>0</v>
      </c>
      <c r="AH76" s="83">
        <v>0</v>
      </c>
      <c r="AI76" s="83">
        <v>0</v>
      </c>
      <c r="AJ76" s="83">
        <v>811.67100000000005</v>
      </c>
      <c r="AK76" s="83">
        <v>0</v>
      </c>
      <c r="AL76" s="83">
        <v>0</v>
      </c>
      <c r="AM76" s="83">
        <v>0</v>
      </c>
      <c r="AN76" s="83">
        <v>0</v>
      </c>
      <c r="AO76" s="83">
        <v>0</v>
      </c>
      <c r="AP76" s="83">
        <v>0</v>
      </c>
      <c r="AQ76" s="83">
        <v>0</v>
      </c>
      <c r="AR76" s="83">
        <v>0</v>
      </c>
      <c r="AS76" s="83">
        <v>0</v>
      </c>
      <c r="AT76" s="83">
        <v>0</v>
      </c>
      <c r="AU76" s="83">
        <v>0</v>
      </c>
      <c r="AV76" s="83">
        <v>0</v>
      </c>
      <c r="AW76" s="83">
        <v>20.8293</v>
      </c>
      <c r="AX76" s="83">
        <v>46.856000000000002</v>
      </c>
      <c r="AY76" s="83">
        <v>92.857799999999997</v>
      </c>
      <c r="AZ76" s="83">
        <v>0</v>
      </c>
      <c r="BA76" s="83">
        <v>0</v>
      </c>
      <c r="BB76" s="83">
        <v>5.66106</v>
      </c>
      <c r="BC76" s="83">
        <v>42.883099999999999</v>
      </c>
      <c r="BD76" s="83">
        <v>209.08699999999999</v>
      </c>
      <c r="BE76" s="83">
        <v>0</v>
      </c>
      <c r="BF76" s="83"/>
      <c r="BG76" s="83">
        <v>0</v>
      </c>
      <c r="BH76" s="83">
        <v>0</v>
      </c>
      <c r="BI76" s="83"/>
      <c r="BJ76" s="83">
        <v>0</v>
      </c>
      <c r="BK76" s="83" t="s">
        <v>248</v>
      </c>
      <c r="BL76" s="83" t="s">
        <v>248</v>
      </c>
      <c r="BM76" s="83" t="s">
        <v>431</v>
      </c>
      <c r="BN76" s="83">
        <v>0</v>
      </c>
      <c r="BO76" s="83">
        <v>6601.49</v>
      </c>
      <c r="BP76" s="83">
        <v>26299.8</v>
      </c>
      <c r="BQ76" s="83">
        <v>0</v>
      </c>
      <c r="BR76" s="83">
        <v>0</v>
      </c>
      <c r="BS76" s="83">
        <v>0</v>
      </c>
      <c r="BT76" s="83">
        <v>9297.5499999999993</v>
      </c>
      <c r="BU76" s="83">
        <v>42198.8</v>
      </c>
      <c r="BV76" s="83">
        <v>23566.799999999999</v>
      </c>
      <c r="BW76" s="83">
        <v>0</v>
      </c>
      <c r="BX76" s="83">
        <v>0</v>
      </c>
      <c r="BY76" s="83">
        <v>65765.600000000006</v>
      </c>
      <c r="BZ76" s="83">
        <v>615.13099999999997</v>
      </c>
      <c r="CA76" s="83">
        <v>0</v>
      </c>
      <c r="CB76" s="83">
        <v>0</v>
      </c>
      <c r="CC76" s="83">
        <v>0</v>
      </c>
      <c r="CD76" s="83">
        <v>0</v>
      </c>
      <c r="CE76" s="83">
        <v>188.97300000000001</v>
      </c>
      <c r="CF76" s="83">
        <v>0</v>
      </c>
      <c r="CG76" s="83">
        <v>804.10400000000004</v>
      </c>
      <c r="CH76" s="83">
        <v>0</v>
      </c>
      <c r="CI76" s="83">
        <v>0</v>
      </c>
      <c r="CJ76" s="83">
        <v>0</v>
      </c>
      <c r="CK76" s="83">
        <v>804.10400000000004</v>
      </c>
      <c r="CL76" s="83">
        <v>0</v>
      </c>
      <c r="CM76" s="83">
        <v>0</v>
      </c>
      <c r="CN76" s="83">
        <v>0</v>
      </c>
      <c r="CO76" s="83">
        <v>0</v>
      </c>
      <c r="CP76" s="83">
        <v>0</v>
      </c>
      <c r="CQ76" s="83">
        <v>0</v>
      </c>
      <c r="CR76" s="83">
        <v>0</v>
      </c>
      <c r="CS76" s="83">
        <v>0</v>
      </c>
      <c r="CT76" s="83">
        <v>0</v>
      </c>
      <c r="CU76" s="83">
        <v>0</v>
      </c>
      <c r="CV76" s="83">
        <v>0</v>
      </c>
      <c r="CW76" s="83">
        <v>0</v>
      </c>
      <c r="CX76" s="83">
        <v>20.5855</v>
      </c>
      <c r="CY76" s="83">
        <v>48.040999999999997</v>
      </c>
      <c r="CZ76" s="83">
        <v>107.58499999999999</v>
      </c>
      <c r="DA76" s="83">
        <v>0</v>
      </c>
      <c r="DB76" s="83">
        <v>0</v>
      </c>
      <c r="DC76" s="83">
        <v>5.6612</v>
      </c>
      <c r="DD76" s="83">
        <v>42.883099999999999</v>
      </c>
      <c r="DE76" s="83">
        <v>224.756</v>
      </c>
      <c r="DF76" s="83">
        <v>0</v>
      </c>
      <c r="DG76" s="83"/>
      <c r="DH76" s="83">
        <v>0</v>
      </c>
      <c r="DI76" s="83">
        <v>0</v>
      </c>
      <c r="DJ76" s="83"/>
      <c r="DK76" s="83">
        <v>0</v>
      </c>
      <c r="DL76" s="83" t="s">
        <v>374</v>
      </c>
      <c r="DM76" s="83" t="s">
        <v>279</v>
      </c>
      <c r="DN76" s="83" t="s">
        <v>253</v>
      </c>
      <c r="DO76" s="83" t="s">
        <v>79</v>
      </c>
      <c r="DP76" s="83" t="s">
        <v>375</v>
      </c>
      <c r="DQ76" s="83" t="s">
        <v>80</v>
      </c>
      <c r="DR76" s="83" t="s">
        <v>468</v>
      </c>
      <c r="DS76" s="83" t="s">
        <v>469</v>
      </c>
    </row>
    <row r="77" spans="2:123" x14ac:dyDescent="0.25">
      <c r="B77" s="83" t="s">
        <v>476</v>
      </c>
      <c r="C77" s="83" t="s">
        <v>99</v>
      </c>
      <c r="D77" s="83">
        <v>211206</v>
      </c>
      <c r="E77" s="83" t="s">
        <v>83</v>
      </c>
      <c r="F77" s="83" t="s">
        <v>78</v>
      </c>
      <c r="G77" s="75">
        <v>5.0694444444444452E-2</v>
      </c>
      <c r="H77" s="83" t="s">
        <v>115</v>
      </c>
      <c r="I77" s="83">
        <v>8.6999999999999993</v>
      </c>
      <c r="J77" s="83" t="s">
        <v>248</v>
      </c>
      <c r="K77" s="83" t="s">
        <v>248</v>
      </c>
      <c r="L77" s="83" t="s">
        <v>477</v>
      </c>
      <c r="M77" s="83">
        <v>0</v>
      </c>
      <c r="N77" s="83">
        <v>9687.5300000000007</v>
      </c>
      <c r="O77" s="83">
        <v>22440.1</v>
      </c>
      <c r="P77" s="83">
        <v>0</v>
      </c>
      <c r="Q77" s="83">
        <v>0</v>
      </c>
      <c r="R77" s="83">
        <v>0</v>
      </c>
      <c r="S77" s="83">
        <v>9297.5499999999993</v>
      </c>
      <c r="T77" s="83">
        <v>41425.1</v>
      </c>
      <c r="U77" s="83">
        <v>23566.799999999999</v>
      </c>
      <c r="V77" s="83">
        <v>0</v>
      </c>
      <c r="W77" s="83">
        <v>0</v>
      </c>
      <c r="X77" s="83">
        <v>64991.9</v>
      </c>
      <c r="Y77" s="83">
        <v>46.113300000000002</v>
      </c>
      <c r="Z77" s="83">
        <v>0</v>
      </c>
      <c r="AA77" s="83">
        <v>0</v>
      </c>
      <c r="AB77" s="83">
        <v>0</v>
      </c>
      <c r="AC77" s="83">
        <v>0</v>
      </c>
      <c r="AD77" s="83">
        <v>165.9</v>
      </c>
      <c r="AE77" s="83">
        <v>0</v>
      </c>
      <c r="AF77" s="83">
        <v>212.01300000000001</v>
      </c>
      <c r="AG77" s="83">
        <v>0</v>
      </c>
      <c r="AH77" s="83">
        <v>0</v>
      </c>
      <c r="AI77" s="83">
        <v>0</v>
      </c>
      <c r="AJ77" s="83">
        <v>212.01300000000001</v>
      </c>
      <c r="AK77" s="83">
        <v>0</v>
      </c>
      <c r="AL77" s="83">
        <v>0</v>
      </c>
      <c r="AM77" s="83">
        <v>0</v>
      </c>
      <c r="AN77" s="83">
        <v>0</v>
      </c>
      <c r="AO77" s="83">
        <v>0</v>
      </c>
      <c r="AP77" s="83">
        <v>0</v>
      </c>
      <c r="AQ77" s="83">
        <v>0</v>
      </c>
      <c r="AR77" s="83">
        <v>0</v>
      </c>
      <c r="AS77" s="83">
        <v>0</v>
      </c>
      <c r="AT77" s="83">
        <v>0</v>
      </c>
      <c r="AU77" s="83">
        <v>0</v>
      </c>
      <c r="AV77" s="83">
        <v>0</v>
      </c>
      <c r="AW77" s="83">
        <v>1.60771</v>
      </c>
      <c r="AX77" s="83">
        <v>58.878</v>
      </c>
      <c r="AY77" s="83">
        <v>92.648799999999994</v>
      </c>
      <c r="AZ77" s="83">
        <v>0</v>
      </c>
      <c r="BA77" s="83">
        <v>0</v>
      </c>
      <c r="BB77" s="83">
        <v>4.9607799999999997</v>
      </c>
      <c r="BC77" s="83">
        <v>43.202800000000003</v>
      </c>
      <c r="BD77" s="83">
        <v>201.298</v>
      </c>
      <c r="BE77" s="83">
        <v>0</v>
      </c>
      <c r="BF77" s="83"/>
      <c r="BG77" s="83">
        <v>0</v>
      </c>
      <c r="BH77" s="83">
        <v>0</v>
      </c>
      <c r="BI77" s="83"/>
      <c r="BJ77" s="83">
        <v>0</v>
      </c>
      <c r="BK77" s="83" t="s">
        <v>248</v>
      </c>
      <c r="BL77" s="83" t="s">
        <v>248</v>
      </c>
      <c r="BM77" s="83" t="s">
        <v>90</v>
      </c>
      <c r="BN77" s="83">
        <v>0</v>
      </c>
      <c r="BO77" s="83">
        <v>9939.92</v>
      </c>
      <c r="BP77" s="83">
        <v>23682.6</v>
      </c>
      <c r="BQ77" s="83">
        <v>0</v>
      </c>
      <c r="BR77" s="83">
        <v>0</v>
      </c>
      <c r="BS77" s="83">
        <v>0</v>
      </c>
      <c r="BT77" s="83">
        <v>9297.5499999999993</v>
      </c>
      <c r="BU77" s="83">
        <v>42920</v>
      </c>
      <c r="BV77" s="83">
        <v>23566.799999999999</v>
      </c>
      <c r="BW77" s="83">
        <v>0</v>
      </c>
      <c r="BX77" s="83">
        <v>0</v>
      </c>
      <c r="BY77" s="83">
        <v>66486.8</v>
      </c>
      <c r="BZ77" s="83">
        <v>87.108500000000006</v>
      </c>
      <c r="CA77" s="83">
        <v>0</v>
      </c>
      <c r="CB77" s="83">
        <v>0</v>
      </c>
      <c r="CC77" s="83">
        <v>0</v>
      </c>
      <c r="CD77" s="83">
        <v>0</v>
      </c>
      <c r="CE77" s="83">
        <v>165.90600000000001</v>
      </c>
      <c r="CF77" s="83">
        <v>0</v>
      </c>
      <c r="CG77" s="83">
        <v>253.01400000000001</v>
      </c>
      <c r="CH77" s="83">
        <v>0</v>
      </c>
      <c r="CI77" s="83">
        <v>0</v>
      </c>
      <c r="CJ77" s="83">
        <v>0</v>
      </c>
      <c r="CK77" s="83">
        <v>253.01400000000001</v>
      </c>
      <c r="CL77" s="83">
        <v>0</v>
      </c>
      <c r="CM77" s="83">
        <v>0</v>
      </c>
      <c r="CN77" s="83">
        <v>0</v>
      </c>
      <c r="CO77" s="83">
        <v>0</v>
      </c>
      <c r="CP77" s="83">
        <v>0</v>
      </c>
      <c r="CQ77" s="83">
        <v>0</v>
      </c>
      <c r="CR77" s="83">
        <v>0</v>
      </c>
      <c r="CS77" s="83">
        <v>0</v>
      </c>
      <c r="CT77" s="83">
        <v>0</v>
      </c>
      <c r="CU77" s="83">
        <v>0</v>
      </c>
      <c r="CV77" s="83">
        <v>0</v>
      </c>
      <c r="CW77" s="83">
        <v>0</v>
      </c>
      <c r="CX77" s="83">
        <v>3.0244</v>
      </c>
      <c r="CY77" s="83">
        <v>61.026400000000002</v>
      </c>
      <c r="CZ77" s="83">
        <v>97.778800000000004</v>
      </c>
      <c r="DA77" s="83">
        <v>0</v>
      </c>
      <c r="DB77" s="83">
        <v>0</v>
      </c>
      <c r="DC77" s="83">
        <v>4.9609500000000004</v>
      </c>
      <c r="DD77" s="83">
        <v>43.202800000000003</v>
      </c>
      <c r="DE77" s="83">
        <v>209.99299999999999</v>
      </c>
      <c r="DF77" s="83">
        <v>0</v>
      </c>
      <c r="DG77" s="83"/>
      <c r="DH77" s="83">
        <v>0</v>
      </c>
      <c r="DI77" s="83">
        <v>0</v>
      </c>
      <c r="DJ77" s="83"/>
      <c r="DK77" s="83">
        <v>0</v>
      </c>
      <c r="DL77" s="83" t="s">
        <v>374</v>
      </c>
      <c r="DM77" s="83" t="s">
        <v>279</v>
      </c>
      <c r="DN77" s="83" t="s">
        <v>253</v>
      </c>
      <c r="DO77" s="83" t="s">
        <v>79</v>
      </c>
      <c r="DP77" s="83" t="s">
        <v>375</v>
      </c>
      <c r="DQ77" s="83" t="s">
        <v>80</v>
      </c>
      <c r="DR77" s="83" t="s">
        <v>468</v>
      </c>
      <c r="DS77" s="83" t="s">
        <v>469</v>
      </c>
    </row>
    <row r="78" spans="2:123" x14ac:dyDescent="0.25">
      <c r="B78" s="83" t="s">
        <v>478</v>
      </c>
      <c r="C78" s="83" t="s">
        <v>100</v>
      </c>
      <c r="D78" s="83">
        <v>211506</v>
      </c>
      <c r="E78" s="83" t="s">
        <v>83</v>
      </c>
      <c r="F78" s="83" t="s">
        <v>78</v>
      </c>
      <c r="G78" s="75">
        <v>4.9999999999999996E-2</v>
      </c>
      <c r="H78" s="83" t="s">
        <v>115</v>
      </c>
      <c r="I78" s="83">
        <v>9.3000000000000007</v>
      </c>
      <c r="J78" s="83" t="s">
        <v>248</v>
      </c>
      <c r="K78" s="83" t="s">
        <v>248</v>
      </c>
      <c r="L78" s="83" t="s">
        <v>467</v>
      </c>
      <c r="M78" s="83">
        <v>0</v>
      </c>
      <c r="N78" s="83">
        <v>9700.26</v>
      </c>
      <c r="O78" s="83">
        <v>22440.1</v>
      </c>
      <c r="P78" s="83">
        <v>0</v>
      </c>
      <c r="Q78" s="83">
        <v>0</v>
      </c>
      <c r="R78" s="83">
        <v>0</v>
      </c>
      <c r="S78" s="83">
        <v>9297.5499999999993</v>
      </c>
      <c r="T78" s="83">
        <v>41437.9</v>
      </c>
      <c r="U78" s="83">
        <v>23566.799999999999</v>
      </c>
      <c r="V78" s="83">
        <v>0</v>
      </c>
      <c r="W78" s="83">
        <v>0</v>
      </c>
      <c r="X78" s="83">
        <v>65004.6</v>
      </c>
      <c r="Y78" s="83">
        <v>41.329900000000002</v>
      </c>
      <c r="Z78" s="83">
        <v>0</v>
      </c>
      <c r="AA78" s="83">
        <v>0</v>
      </c>
      <c r="AB78" s="83">
        <v>0</v>
      </c>
      <c r="AC78" s="83">
        <v>0</v>
      </c>
      <c r="AD78" s="83">
        <v>165.899</v>
      </c>
      <c r="AE78" s="83">
        <v>0</v>
      </c>
      <c r="AF78" s="83">
        <v>207.22900000000001</v>
      </c>
      <c r="AG78" s="83">
        <v>0</v>
      </c>
      <c r="AH78" s="83">
        <v>0</v>
      </c>
      <c r="AI78" s="83">
        <v>0</v>
      </c>
      <c r="AJ78" s="83">
        <v>207.22900000000001</v>
      </c>
      <c r="AK78" s="83">
        <v>0</v>
      </c>
      <c r="AL78" s="83">
        <v>0</v>
      </c>
      <c r="AM78" s="83">
        <v>0</v>
      </c>
      <c r="AN78" s="83">
        <v>0</v>
      </c>
      <c r="AO78" s="83">
        <v>0</v>
      </c>
      <c r="AP78" s="83">
        <v>0</v>
      </c>
      <c r="AQ78" s="83">
        <v>0</v>
      </c>
      <c r="AR78" s="83">
        <v>0</v>
      </c>
      <c r="AS78" s="83">
        <v>0</v>
      </c>
      <c r="AT78" s="83">
        <v>0</v>
      </c>
      <c r="AU78" s="83">
        <v>0</v>
      </c>
      <c r="AV78" s="83">
        <v>0</v>
      </c>
      <c r="AW78" s="83">
        <v>1.4402999999999999</v>
      </c>
      <c r="AX78" s="83">
        <v>58.492199999999997</v>
      </c>
      <c r="AY78" s="83">
        <v>92.648799999999994</v>
      </c>
      <c r="AZ78" s="83">
        <v>0</v>
      </c>
      <c r="BA78" s="83">
        <v>0</v>
      </c>
      <c r="BB78" s="83">
        <v>4.9607299999999999</v>
      </c>
      <c r="BC78" s="83">
        <v>43.202800000000003</v>
      </c>
      <c r="BD78" s="83">
        <v>200.745</v>
      </c>
      <c r="BE78" s="83">
        <v>0</v>
      </c>
      <c r="BF78" s="83"/>
      <c r="BG78" s="83">
        <v>0</v>
      </c>
      <c r="BH78" s="83">
        <v>0</v>
      </c>
      <c r="BI78" s="83"/>
      <c r="BJ78" s="83">
        <v>0</v>
      </c>
      <c r="BK78" s="83" t="s">
        <v>248</v>
      </c>
      <c r="BL78" s="83" t="s">
        <v>248</v>
      </c>
      <c r="BM78" s="83" t="s">
        <v>90</v>
      </c>
      <c r="BN78" s="83">
        <v>0</v>
      </c>
      <c r="BO78" s="83">
        <v>9939.92</v>
      </c>
      <c r="BP78" s="83">
        <v>23682.6</v>
      </c>
      <c r="BQ78" s="83">
        <v>0</v>
      </c>
      <c r="BR78" s="83">
        <v>0</v>
      </c>
      <c r="BS78" s="83">
        <v>0</v>
      </c>
      <c r="BT78" s="83">
        <v>9297.5499999999993</v>
      </c>
      <c r="BU78" s="83">
        <v>42920</v>
      </c>
      <c r="BV78" s="83">
        <v>23566.799999999999</v>
      </c>
      <c r="BW78" s="83">
        <v>0</v>
      </c>
      <c r="BX78" s="83">
        <v>0</v>
      </c>
      <c r="BY78" s="83">
        <v>66486.8</v>
      </c>
      <c r="BZ78" s="83">
        <v>87.108500000000006</v>
      </c>
      <c r="CA78" s="83">
        <v>0</v>
      </c>
      <c r="CB78" s="83">
        <v>0</v>
      </c>
      <c r="CC78" s="83">
        <v>0</v>
      </c>
      <c r="CD78" s="83">
        <v>0</v>
      </c>
      <c r="CE78" s="83">
        <v>165.90600000000001</v>
      </c>
      <c r="CF78" s="83">
        <v>0</v>
      </c>
      <c r="CG78" s="83">
        <v>253.01400000000001</v>
      </c>
      <c r="CH78" s="83">
        <v>0</v>
      </c>
      <c r="CI78" s="83">
        <v>0</v>
      </c>
      <c r="CJ78" s="83">
        <v>0</v>
      </c>
      <c r="CK78" s="83">
        <v>253.01400000000001</v>
      </c>
      <c r="CL78" s="83">
        <v>0</v>
      </c>
      <c r="CM78" s="83">
        <v>0</v>
      </c>
      <c r="CN78" s="83">
        <v>0</v>
      </c>
      <c r="CO78" s="83">
        <v>0</v>
      </c>
      <c r="CP78" s="83">
        <v>0</v>
      </c>
      <c r="CQ78" s="83">
        <v>0</v>
      </c>
      <c r="CR78" s="83">
        <v>0</v>
      </c>
      <c r="CS78" s="83">
        <v>0</v>
      </c>
      <c r="CT78" s="83">
        <v>0</v>
      </c>
      <c r="CU78" s="83">
        <v>0</v>
      </c>
      <c r="CV78" s="83">
        <v>0</v>
      </c>
      <c r="CW78" s="83">
        <v>0</v>
      </c>
      <c r="CX78" s="83">
        <v>3.0244</v>
      </c>
      <c r="CY78" s="83">
        <v>61.026400000000002</v>
      </c>
      <c r="CZ78" s="83">
        <v>97.778800000000004</v>
      </c>
      <c r="DA78" s="83">
        <v>0</v>
      </c>
      <c r="DB78" s="83">
        <v>0</v>
      </c>
      <c r="DC78" s="83">
        <v>4.9609500000000004</v>
      </c>
      <c r="DD78" s="83">
        <v>43.202800000000003</v>
      </c>
      <c r="DE78" s="83">
        <v>209.99299999999999</v>
      </c>
      <c r="DF78" s="83">
        <v>0</v>
      </c>
      <c r="DG78" s="83"/>
      <c r="DH78" s="83">
        <v>0</v>
      </c>
      <c r="DI78" s="83">
        <v>0</v>
      </c>
      <c r="DJ78" s="83"/>
      <c r="DK78" s="83">
        <v>0</v>
      </c>
      <c r="DL78" s="83" t="s">
        <v>374</v>
      </c>
      <c r="DM78" s="83" t="s">
        <v>279</v>
      </c>
      <c r="DN78" s="83" t="s">
        <v>253</v>
      </c>
      <c r="DO78" s="83" t="s">
        <v>79</v>
      </c>
      <c r="DP78" s="83" t="s">
        <v>375</v>
      </c>
      <c r="DQ78" s="83" t="s">
        <v>80</v>
      </c>
      <c r="DR78" s="83" t="s">
        <v>468</v>
      </c>
      <c r="DS78" s="83" t="s">
        <v>469</v>
      </c>
    </row>
    <row r="79" spans="2:123" x14ac:dyDescent="0.25">
      <c r="B79" s="83" t="s">
        <v>479</v>
      </c>
      <c r="C79" s="83" t="s">
        <v>101</v>
      </c>
      <c r="D79" s="83">
        <v>300015</v>
      </c>
      <c r="E79" s="83" t="s">
        <v>77</v>
      </c>
      <c r="F79" s="83" t="s">
        <v>78</v>
      </c>
      <c r="G79" s="75">
        <v>8.819444444444445E-2</v>
      </c>
      <c r="H79" s="83" t="s">
        <v>115</v>
      </c>
      <c r="I79" s="83">
        <v>14.8</v>
      </c>
      <c r="J79" s="83" t="s">
        <v>248</v>
      </c>
      <c r="K79" s="83" t="s">
        <v>248</v>
      </c>
      <c r="L79" s="83" t="s">
        <v>327</v>
      </c>
      <c r="M79" s="83">
        <v>5.3654000000000002</v>
      </c>
      <c r="N79" s="83">
        <v>224975</v>
      </c>
      <c r="O79" s="83">
        <v>31167.599999999999</v>
      </c>
      <c r="P79" s="83">
        <v>0</v>
      </c>
      <c r="Q79" s="83">
        <v>1540.02</v>
      </c>
      <c r="R79" s="83">
        <v>0</v>
      </c>
      <c r="S79" s="83">
        <v>90621.7</v>
      </c>
      <c r="T79" s="83">
        <v>348309</v>
      </c>
      <c r="U79" s="83">
        <v>229701</v>
      </c>
      <c r="V79" s="83">
        <v>0</v>
      </c>
      <c r="W79" s="83">
        <v>0</v>
      </c>
      <c r="X79" s="83">
        <v>578011</v>
      </c>
      <c r="Y79" s="83">
        <v>1020.47</v>
      </c>
      <c r="Z79" s="83">
        <v>0</v>
      </c>
      <c r="AA79" s="83">
        <v>0</v>
      </c>
      <c r="AB79" s="83">
        <v>0</v>
      </c>
      <c r="AC79" s="83">
        <v>0</v>
      </c>
      <c r="AD79" s="83">
        <v>874.92</v>
      </c>
      <c r="AE79" s="83">
        <v>0</v>
      </c>
      <c r="AF79" s="83">
        <v>1895.39</v>
      </c>
      <c r="AG79" s="83">
        <v>0</v>
      </c>
      <c r="AH79" s="83">
        <v>0</v>
      </c>
      <c r="AI79" s="83">
        <v>0</v>
      </c>
      <c r="AJ79" s="83">
        <v>1895.39</v>
      </c>
      <c r="AK79" s="83">
        <v>0</v>
      </c>
      <c r="AL79" s="83">
        <v>0</v>
      </c>
      <c r="AM79" s="83">
        <v>0</v>
      </c>
      <c r="AN79" s="83">
        <v>0</v>
      </c>
      <c r="AO79" s="83">
        <v>0</v>
      </c>
      <c r="AP79" s="83">
        <v>0</v>
      </c>
      <c r="AQ79" s="83">
        <v>0</v>
      </c>
      <c r="AR79" s="83">
        <v>0</v>
      </c>
      <c r="AS79" s="83">
        <v>0</v>
      </c>
      <c r="AT79" s="83">
        <v>0</v>
      </c>
      <c r="AU79" s="83">
        <v>0</v>
      </c>
      <c r="AV79" s="83">
        <v>0</v>
      </c>
      <c r="AW79" s="83">
        <v>3.6295799999999998</v>
      </c>
      <c r="AX79" s="83">
        <v>132.738</v>
      </c>
      <c r="AY79" s="83">
        <v>16.088000000000001</v>
      </c>
      <c r="AZ79" s="83">
        <v>0</v>
      </c>
      <c r="BA79" s="83">
        <v>0.51152600000000004</v>
      </c>
      <c r="BB79" s="83">
        <v>2.7044600000000001</v>
      </c>
      <c r="BC79" s="83">
        <v>42.658200000000001</v>
      </c>
      <c r="BD79" s="83">
        <v>198.33</v>
      </c>
      <c r="BE79" s="83">
        <v>0</v>
      </c>
      <c r="BF79" s="83"/>
      <c r="BG79" s="83">
        <v>0</v>
      </c>
      <c r="BH79" s="83">
        <v>0</v>
      </c>
      <c r="BI79" s="83"/>
      <c r="BJ79" s="83">
        <v>0</v>
      </c>
      <c r="BK79" s="83" t="s">
        <v>248</v>
      </c>
      <c r="BL79" s="83" t="s">
        <v>248</v>
      </c>
      <c r="BM79" s="83" t="s">
        <v>327</v>
      </c>
      <c r="BN79" s="83">
        <v>4.7346000000000004</v>
      </c>
      <c r="BO79" s="83">
        <v>249922</v>
      </c>
      <c r="BP79" s="83">
        <v>29457.200000000001</v>
      </c>
      <c r="BQ79" s="83">
        <v>0</v>
      </c>
      <c r="BR79" s="83">
        <v>615.15899999999999</v>
      </c>
      <c r="BS79" s="83">
        <v>0</v>
      </c>
      <c r="BT79" s="83">
        <v>90621.7</v>
      </c>
      <c r="BU79" s="83">
        <v>370621</v>
      </c>
      <c r="BV79" s="83">
        <v>229701</v>
      </c>
      <c r="BW79" s="83">
        <v>0</v>
      </c>
      <c r="BX79" s="83">
        <v>0</v>
      </c>
      <c r="BY79" s="83">
        <v>600322</v>
      </c>
      <c r="BZ79" s="83">
        <v>784.89700000000005</v>
      </c>
      <c r="CA79" s="83">
        <v>0</v>
      </c>
      <c r="CB79" s="83">
        <v>0</v>
      </c>
      <c r="CC79" s="83">
        <v>0</v>
      </c>
      <c r="CD79" s="83">
        <v>0</v>
      </c>
      <c r="CE79" s="83">
        <v>874.91899999999998</v>
      </c>
      <c r="CF79" s="83">
        <v>0</v>
      </c>
      <c r="CG79" s="83">
        <v>1659.82</v>
      </c>
      <c r="CH79" s="83">
        <v>0</v>
      </c>
      <c r="CI79" s="83">
        <v>0</v>
      </c>
      <c r="CJ79" s="83">
        <v>0</v>
      </c>
      <c r="CK79" s="83">
        <v>1659.82</v>
      </c>
      <c r="CL79" s="83">
        <v>0</v>
      </c>
      <c r="CM79" s="83">
        <v>0</v>
      </c>
      <c r="CN79" s="83">
        <v>0</v>
      </c>
      <c r="CO79" s="83">
        <v>0</v>
      </c>
      <c r="CP79" s="83">
        <v>0</v>
      </c>
      <c r="CQ79" s="83">
        <v>0</v>
      </c>
      <c r="CR79" s="83">
        <v>0</v>
      </c>
      <c r="CS79" s="83">
        <v>0</v>
      </c>
      <c r="CT79" s="83">
        <v>0</v>
      </c>
      <c r="CU79" s="83">
        <v>0</v>
      </c>
      <c r="CV79" s="83">
        <v>0</v>
      </c>
      <c r="CW79" s="83">
        <v>0</v>
      </c>
      <c r="CX79" s="83">
        <v>2.7885300000000002</v>
      </c>
      <c r="CY79" s="83">
        <v>148.11699999999999</v>
      </c>
      <c r="CZ79" s="83">
        <v>16.569900000000001</v>
      </c>
      <c r="DA79" s="83">
        <v>0</v>
      </c>
      <c r="DB79" s="83">
        <v>0.20485500000000001</v>
      </c>
      <c r="DC79" s="83">
        <v>2.7044600000000001</v>
      </c>
      <c r="DD79" s="83">
        <v>42.658200000000001</v>
      </c>
      <c r="DE79" s="83">
        <v>213.04300000000001</v>
      </c>
      <c r="DF79" s="83">
        <v>0</v>
      </c>
      <c r="DG79" s="83"/>
      <c r="DH79" s="83">
        <v>0</v>
      </c>
      <c r="DI79" s="83">
        <v>1.25</v>
      </c>
      <c r="DJ79" s="83" t="s">
        <v>269</v>
      </c>
      <c r="DK79" s="83">
        <v>0</v>
      </c>
      <c r="DL79" s="83" t="s">
        <v>374</v>
      </c>
      <c r="DM79" s="83" t="s">
        <v>279</v>
      </c>
      <c r="DN79" s="83" t="s">
        <v>253</v>
      </c>
      <c r="DO79" s="83" t="s">
        <v>79</v>
      </c>
      <c r="DP79" s="83" t="s">
        <v>375</v>
      </c>
      <c r="DQ79" s="83" t="s">
        <v>80</v>
      </c>
      <c r="DR79" s="83" t="s">
        <v>468</v>
      </c>
      <c r="DS79" s="83" t="s">
        <v>469</v>
      </c>
    </row>
    <row r="80" spans="2:123" x14ac:dyDescent="0.25">
      <c r="B80" s="83" t="s">
        <v>480</v>
      </c>
      <c r="C80" s="83" t="s">
        <v>103</v>
      </c>
      <c r="D80" s="83">
        <v>300016</v>
      </c>
      <c r="E80" s="83" t="s">
        <v>81</v>
      </c>
      <c r="F80" s="83" t="s">
        <v>78</v>
      </c>
      <c r="G80" s="75">
        <v>0.11597222222222221</v>
      </c>
      <c r="H80" s="83" t="s">
        <v>117</v>
      </c>
      <c r="I80" s="83">
        <v>-0.4</v>
      </c>
      <c r="J80" s="83" t="s">
        <v>248</v>
      </c>
      <c r="K80" s="83" t="s">
        <v>248</v>
      </c>
      <c r="L80" s="83" t="s">
        <v>327</v>
      </c>
      <c r="M80" s="83">
        <v>38.207299999999996</v>
      </c>
      <c r="N80" s="83">
        <v>47245.599999999999</v>
      </c>
      <c r="O80" s="83">
        <v>25621</v>
      </c>
      <c r="P80" s="83">
        <v>0</v>
      </c>
      <c r="Q80" s="83">
        <v>4274.03</v>
      </c>
      <c r="R80" s="83">
        <v>0</v>
      </c>
      <c r="S80" s="83">
        <v>90621.7</v>
      </c>
      <c r="T80" s="83">
        <v>167800</v>
      </c>
      <c r="U80" s="83">
        <v>229701</v>
      </c>
      <c r="V80" s="83">
        <v>0</v>
      </c>
      <c r="W80" s="83">
        <v>0</v>
      </c>
      <c r="X80" s="83">
        <v>397502</v>
      </c>
      <c r="Y80" s="83">
        <v>7166.01</v>
      </c>
      <c r="Z80" s="83">
        <v>0</v>
      </c>
      <c r="AA80" s="83">
        <v>0</v>
      </c>
      <c r="AB80" s="83">
        <v>0</v>
      </c>
      <c r="AC80" s="83">
        <v>0</v>
      </c>
      <c r="AD80" s="83">
        <v>1248.92</v>
      </c>
      <c r="AE80" s="83">
        <v>0</v>
      </c>
      <c r="AF80" s="83">
        <v>8414.93</v>
      </c>
      <c r="AG80" s="83">
        <v>0</v>
      </c>
      <c r="AH80" s="83">
        <v>0</v>
      </c>
      <c r="AI80" s="83">
        <v>0</v>
      </c>
      <c r="AJ80" s="83">
        <v>8414.93</v>
      </c>
      <c r="AK80" s="83">
        <v>0</v>
      </c>
      <c r="AL80" s="83">
        <v>0</v>
      </c>
      <c r="AM80" s="83">
        <v>0</v>
      </c>
      <c r="AN80" s="83">
        <v>0</v>
      </c>
      <c r="AO80" s="83">
        <v>0</v>
      </c>
      <c r="AP80" s="83">
        <v>0</v>
      </c>
      <c r="AQ80" s="83">
        <v>0</v>
      </c>
      <c r="AR80" s="83">
        <v>0</v>
      </c>
      <c r="AS80" s="83">
        <v>0</v>
      </c>
      <c r="AT80" s="83">
        <v>0</v>
      </c>
      <c r="AU80" s="83">
        <v>0</v>
      </c>
      <c r="AV80" s="83">
        <v>0</v>
      </c>
      <c r="AW80" s="83">
        <v>24.183599999999998</v>
      </c>
      <c r="AX80" s="83">
        <v>40.819699999999997</v>
      </c>
      <c r="AY80" s="83">
        <v>13.850199999999999</v>
      </c>
      <c r="AZ80" s="83">
        <v>0</v>
      </c>
      <c r="BA80" s="83">
        <v>1.4161600000000001</v>
      </c>
      <c r="BB80" s="83">
        <v>3.84219</v>
      </c>
      <c r="BC80" s="83">
        <v>42.883000000000003</v>
      </c>
      <c r="BD80" s="83">
        <v>126.995</v>
      </c>
      <c r="BE80" s="83">
        <v>13.75</v>
      </c>
      <c r="BF80" s="83" t="s">
        <v>116</v>
      </c>
      <c r="BG80" s="83">
        <v>0</v>
      </c>
      <c r="BH80" s="83">
        <v>1.75</v>
      </c>
      <c r="BI80" s="83" t="s">
        <v>481</v>
      </c>
      <c r="BJ80" s="83">
        <v>0</v>
      </c>
      <c r="BK80" s="83" t="s">
        <v>248</v>
      </c>
      <c r="BL80" s="83" t="s">
        <v>248</v>
      </c>
      <c r="BM80" s="83" t="s">
        <v>327</v>
      </c>
      <c r="BN80" s="83">
        <v>38.180500000000002</v>
      </c>
      <c r="BO80" s="83">
        <v>52692.1</v>
      </c>
      <c r="BP80" s="83">
        <v>21447.8</v>
      </c>
      <c r="BQ80" s="83">
        <v>0</v>
      </c>
      <c r="BR80" s="83">
        <v>2779.64</v>
      </c>
      <c r="BS80" s="83">
        <v>0</v>
      </c>
      <c r="BT80" s="83">
        <v>90621.7</v>
      </c>
      <c r="BU80" s="83">
        <v>167579</v>
      </c>
      <c r="BV80" s="83">
        <v>229701</v>
      </c>
      <c r="BW80" s="83">
        <v>0</v>
      </c>
      <c r="BX80" s="83">
        <v>0</v>
      </c>
      <c r="BY80" s="83">
        <v>397281</v>
      </c>
      <c r="BZ80" s="83">
        <v>6250.44</v>
      </c>
      <c r="CA80" s="83">
        <v>0</v>
      </c>
      <c r="CB80" s="83">
        <v>0</v>
      </c>
      <c r="CC80" s="83">
        <v>0</v>
      </c>
      <c r="CD80" s="83">
        <v>0</v>
      </c>
      <c r="CE80" s="83">
        <v>1248.92</v>
      </c>
      <c r="CF80" s="83">
        <v>0</v>
      </c>
      <c r="CG80" s="83">
        <v>7499.35</v>
      </c>
      <c r="CH80" s="83">
        <v>0</v>
      </c>
      <c r="CI80" s="83">
        <v>0</v>
      </c>
      <c r="CJ80" s="83">
        <v>0</v>
      </c>
      <c r="CK80" s="83">
        <v>7499.35</v>
      </c>
      <c r="CL80" s="83">
        <v>0</v>
      </c>
      <c r="CM80" s="83">
        <v>0</v>
      </c>
      <c r="CN80" s="83">
        <v>0</v>
      </c>
      <c r="CO80" s="83">
        <v>0</v>
      </c>
      <c r="CP80" s="83">
        <v>0</v>
      </c>
      <c r="CQ80" s="83">
        <v>0</v>
      </c>
      <c r="CR80" s="83">
        <v>0</v>
      </c>
      <c r="CS80" s="83">
        <v>0</v>
      </c>
      <c r="CT80" s="83">
        <v>0</v>
      </c>
      <c r="CU80" s="83">
        <v>0</v>
      </c>
      <c r="CV80" s="83">
        <v>0</v>
      </c>
      <c r="CW80" s="83">
        <v>0</v>
      </c>
      <c r="CX80" s="83">
        <v>21.017700000000001</v>
      </c>
      <c r="CY80" s="83">
        <v>45.677199999999999</v>
      </c>
      <c r="CZ80" s="83">
        <v>12.2813</v>
      </c>
      <c r="DA80" s="83">
        <v>0</v>
      </c>
      <c r="DB80" s="83">
        <v>0.91972399999999999</v>
      </c>
      <c r="DC80" s="83">
        <v>3.84219</v>
      </c>
      <c r="DD80" s="83">
        <v>42.883000000000003</v>
      </c>
      <c r="DE80" s="83">
        <v>126.621</v>
      </c>
      <c r="DF80" s="83">
        <v>0</v>
      </c>
      <c r="DG80" s="83"/>
      <c r="DH80" s="83">
        <v>0</v>
      </c>
      <c r="DI80" s="83">
        <v>18</v>
      </c>
      <c r="DJ80" s="83" t="s">
        <v>259</v>
      </c>
      <c r="DK80" s="83">
        <v>0</v>
      </c>
      <c r="DL80" s="83" t="s">
        <v>374</v>
      </c>
      <c r="DM80" s="83" t="s">
        <v>279</v>
      </c>
      <c r="DN80" s="83" t="s">
        <v>253</v>
      </c>
      <c r="DO80" s="83" t="s">
        <v>79</v>
      </c>
      <c r="DP80" s="83" t="s">
        <v>375</v>
      </c>
      <c r="DQ80" s="83" t="s">
        <v>80</v>
      </c>
      <c r="DR80" s="83" t="s">
        <v>468</v>
      </c>
      <c r="DS80" s="83" t="s">
        <v>469</v>
      </c>
    </row>
    <row r="81" spans="2:123" x14ac:dyDescent="0.25">
      <c r="B81" s="83" t="s">
        <v>482</v>
      </c>
      <c r="C81" s="83" t="s">
        <v>104</v>
      </c>
      <c r="D81" s="83">
        <v>300006</v>
      </c>
      <c r="E81" s="83" t="s">
        <v>83</v>
      </c>
      <c r="F81" s="83" t="s">
        <v>78</v>
      </c>
      <c r="G81" s="75">
        <v>0.11180555555555556</v>
      </c>
      <c r="H81" s="83" t="s">
        <v>115</v>
      </c>
      <c r="I81" s="83">
        <v>7.4</v>
      </c>
      <c r="J81" s="83" t="s">
        <v>248</v>
      </c>
      <c r="K81" s="83" t="s">
        <v>248</v>
      </c>
      <c r="L81" s="83" t="s">
        <v>327</v>
      </c>
      <c r="M81" s="83">
        <v>9.2599800000000005</v>
      </c>
      <c r="N81" s="83">
        <v>89013.2</v>
      </c>
      <c r="O81" s="83">
        <v>21818.7</v>
      </c>
      <c r="P81" s="83">
        <v>0</v>
      </c>
      <c r="Q81" s="83">
        <v>2549.31</v>
      </c>
      <c r="R81" s="83">
        <v>0</v>
      </c>
      <c r="S81" s="83">
        <v>90621.7</v>
      </c>
      <c r="T81" s="83">
        <v>204012</v>
      </c>
      <c r="U81" s="83">
        <v>229701</v>
      </c>
      <c r="V81" s="83">
        <v>0</v>
      </c>
      <c r="W81" s="83">
        <v>0</v>
      </c>
      <c r="X81" s="83">
        <v>433714</v>
      </c>
      <c r="Y81" s="83">
        <v>1761.1</v>
      </c>
      <c r="Z81" s="83">
        <v>0</v>
      </c>
      <c r="AA81" s="83">
        <v>0</v>
      </c>
      <c r="AB81" s="83">
        <v>0</v>
      </c>
      <c r="AC81" s="83">
        <v>0</v>
      </c>
      <c r="AD81" s="83">
        <v>1041.29</v>
      </c>
      <c r="AE81" s="83">
        <v>0</v>
      </c>
      <c r="AF81" s="83">
        <v>2802.4</v>
      </c>
      <c r="AG81" s="83">
        <v>0</v>
      </c>
      <c r="AH81" s="83">
        <v>0</v>
      </c>
      <c r="AI81" s="83">
        <v>0</v>
      </c>
      <c r="AJ81" s="83">
        <v>2802.4</v>
      </c>
      <c r="AK81" s="83">
        <v>0</v>
      </c>
      <c r="AL81" s="83">
        <v>0</v>
      </c>
      <c r="AM81" s="83">
        <v>0</v>
      </c>
      <c r="AN81" s="83">
        <v>0</v>
      </c>
      <c r="AO81" s="83">
        <v>0</v>
      </c>
      <c r="AP81" s="83">
        <v>0</v>
      </c>
      <c r="AQ81" s="83">
        <v>0</v>
      </c>
      <c r="AR81" s="83">
        <v>0</v>
      </c>
      <c r="AS81" s="83">
        <v>0</v>
      </c>
      <c r="AT81" s="83">
        <v>0</v>
      </c>
      <c r="AU81" s="83">
        <v>0</v>
      </c>
      <c r="AV81" s="83">
        <v>0</v>
      </c>
      <c r="AW81" s="83">
        <v>6.00345</v>
      </c>
      <c r="AX81" s="83">
        <v>58.815100000000001</v>
      </c>
      <c r="AY81" s="83">
        <v>10.9998</v>
      </c>
      <c r="AZ81" s="83">
        <v>0</v>
      </c>
      <c r="BA81" s="83">
        <v>0.83694100000000005</v>
      </c>
      <c r="BB81" s="83">
        <v>3.1955800000000001</v>
      </c>
      <c r="BC81" s="83">
        <v>43.2027</v>
      </c>
      <c r="BD81" s="83">
        <v>123.054</v>
      </c>
      <c r="BE81" s="83">
        <v>0</v>
      </c>
      <c r="BF81" s="83"/>
      <c r="BG81" s="83">
        <v>0</v>
      </c>
      <c r="BH81" s="83">
        <v>0</v>
      </c>
      <c r="BI81" s="83"/>
      <c r="BJ81" s="83">
        <v>0</v>
      </c>
      <c r="BK81" s="83" t="s">
        <v>248</v>
      </c>
      <c r="BL81" s="83" t="s">
        <v>248</v>
      </c>
      <c r="BM81" s="83" t="s">
        <v>327</v>
      </c>
      <c r="BN81" s="83">
        <v>11.400399999999999</v>
      </c>
      <c r="BO81" s="83">
        <v>98088.7</v>
      </c>
      <c r="BP81" s="83">
        <v>20046.2</v>
      </c>
      <c r="BQ81" s="83">
        <v>0</v>
      </c>
      <c r="BR81" s="83">
        <v>1541.51</v>
      </c>
      <c r="BS81" s="83">
        <v>0</v>
      </c>
      <c r="BT81" s="83">
        <v>90621.7</v>
      </c>
      <c r="BU81" s="83">
        <v>210310</v>
      </c>
      <c r="BV81" s="83">
        <v>229701</v>
      </c>
      <c r="BW81" s="83">
        <v>0</v>
      </c>
      <c r="BX81" s="83">
        <v>0</v>
      </c>
      <c r="BY81" s="83">
        <v>440011</v>
      </c>
      <c r="BZ81" s="83">
        <v>1968.57</v>
      </c>
      <c r="CA81" s="83">
        <v>0</v>
      </c>
      <c r="CB81" s="83">
        <v>0</v>
      </c>
      <c r="CC81" s="83">
        <v>0</v>
      </c>
      <c r="CD81" s="83">
        <v>0</v>
      </c>
      <c r="CE81" s="83">
        <v>1041.31</v>
      </c>
      <c r="CF81" s="83">
        <v>0</v>
      </c>
      <c r="CG81" s="83">
        <v>3009.88</v>
      </c>
      <c r="CH81" s="83">
        <v>0</v>
      </c>
      <c r="CI81" s="83">
        <v>0</v>
      </c>
      <c r="CJ81" s="83">
        <v>0</v>
      </c>
      <c r="CK81" s="83">
        <v>3009.88</v>
      </c>
      <c r="CL81" s="83">
        <v>0</v>
      </c>
      <c r="CM81" s="83">
        <v>0</v>
      </c>
      <c r="CN81" s="83">
        <v>0</v>
      </c>
      <c r="CO81" s="83">
        <v>0</v>
      </c>
      <c r="CP81" s="83">
        <v>0</v>
      </c>
      <c r="CQ81" s="83">
        <v>0</v>
      </c>
      <c r="CR81" s="83">
        <v>0</v>
      </c>
      <c r="CS81" s="83">
        <v>0</v>
      </c>
      <c r="CT81" s="83">
        <v>0</v>
      </c>
      <c r="CU81" s="83">
        <v>0</v>
      </c>
      <c r="CV81" s="83">
        <v>0</v>
      </c>
      <c r="CW81" s="83">
        <v>0</v>
      </c>
      <c r="CX81" s="83">
        <v>6.68276</v>
      </c>
      <c r="CY81" s="83">
        <v>65.840199999999996</v>
      </c>
      <c r="CZ81" s="83">
        <v>10.9674</v>
      </c>
      <c r="DA81" s="83">
        <v>0</v>
      </c>
      <c r="DB81" s="83">
        <v>0.50960899999999998</v>
      </c>
      <c r="DC81" s="83">
        <v>3.1956199999999999</v>
      </c>
      <c r="DD81" s="83">
        <v>43.2027</v>
      </c>
      <c r="DE81" s="83">
        <v>130.398</v>
      </c>
      <c r="DF81" s="83">
        <v>0</v>
      </c>
      <c r="DG81" s="83"/>
      <c r="DH81" s="83">
        <v>0</v>
      </c>
      <c r="DI81" s="83">
        <v>1.25</v>
      </c>
      <c r="DJ81" s="83" t="s">
        <v>259</v>
      </c>
      <c r="DK81" s="83">
        <v>0</v>
      </c>
      <c r="DL81" s="83" t="s">
        <v>374</v>
      </c>
      <c r="DM81" s="83" t="s">
        <v>279</v>
      </c>
      <c r="DN81" s="83" t="s">
        <v>253</v>
      </c>
      <c r="DO81" s="83" t="s">
        <v>79</v>
      </c>
      <c r="DP81" s="83" t="s">
        <v>375</v>
      </c>
      <c r="DQ81" s="83" t="s">
        <v>80</v>
      </c>
      <c r="DR81" s="83" t="s">
        <v>468</v>
      </c>
      <c r="DS81" s="83" t="s">
        <v>469</v>
      </c>
    </row>
    <row r="82" spans="2:123" x14ac:dyDescent="0.25">
      <c r="B82" s="83" t="s">
        <v>483</v>
      </c>
      <c r="C82" s="83" t="s">
        <v>118</v>
      </c>
      <c r="D82" s="83">
        <v>311615</v>
      </c>
      <c r="E82" s="83" t="s">
        <v>77</v>
      </c>
      <c r="F82" s="83" t="s">
        <v>78</v>
      </c>
      <c r="G82" s="75">
        <v>9.375E-2</v>
      </c>
      <c r="H82" s="83" t="s">
        <v>115</v>
      </c>
      <c r="I82" s="83">
        <v>15.9</v>
      </c>
      <c r="J82" s="83" t="s">
        <v>248</v>
      </c>
      <c r="K82" s="83" t="s">
        <v>248</v>
      </c>
      <c r="L82" s="83" t="s">
        <v>350</v>
      </c>
      <c r="M82" s="83">
        <v>5.5084999999999997</v>
      </c>
      <c r="N82" s="83">
        <v>230552</v>
      </c>
      <c r="O82" s="83">
        <v>31701.4</v>
      </c>
      <c r="P82" s="83">
        <v>0</v>
      </c>
      <c r="Q82" s="83">
        <v>1543.6</v>
      </c>
      <c r="R82" s="83">
        <v>0</v>
      </c>
      <c r="S82" s="83">
        <v>90621.7</v>
      </c>
      <c r="T82" s="83">
        <v>354424</v>
      </c>
      <c r="U82" s="83">
        <v>229701</v>
      </c>
      <c r="V82" s="83">
        <v>0</v>
      </c>
      <c r="W82" s="83">
        <v>0</v>
      </c>
      <c r="X82" s="83">
        <v>584126</v>
      </c>
      <c r="Y82" s="83">
        <v>1047.54</v>
      </c>
      <c r="Z82" s="83">
        <v>0</v>
      </c>
      <c r="AA82" s="83">
        <v>0</v>
      </c>
      <c r="AB82" s="83">
        <v>0</v>
      </c>
      <c r="AC82" s="83">
        <v>0</v>
      </c>
      <c r="AD82" s="83">
        <v>874.92</v>
      </c>
      <c r="AE82" s="83">
        <v>0</v>
      </c>
      <c r="AF82" s="83">
        <v>1922.46</v>
      </c>
      <c r="AG82" s="83">
        <v>0</v>
      </c>
      <c r="AH82" s="83">
        <v>0</v>
      </c>
      <c r="AI82" s="83">
        <v>0</v>
      </c>
      <c r="AJ82" s="83">
        <v>1922.46</v>
      </c>
      <c r="AK82" s="83">
        <v>0</v>
      </c>
      <c r="AL82" s="83">
        <v>0</v>
      </c>
      <c r="AM82" s="83">
        <v>0</v>
      </c>
      <c r="AN82" s="83">
        <v>0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83">
        <v>0</v>
      </c>
      <c r="AV82" s="83">
        <v>0</v>
      </c>
      <c r="AW82" s="83">
        <v>3.7269899999999998</v>
      </c>
      <c r="AX82" s="83">
        <v>136.09</v>
      </c>
      <c r="AY82" s="83">
        <v>16.198399999999999</v>
      </c>
      <c r="AZ82" s="83">
        <v>0</v>
      </c>
      <c r="BA82" s="83">
        <v>0.513683</v>
      </c>
      <c r="BB82" s="83">
        <v>2.7044600000000001</v>
      </c>
      <c r="BC82" s="83">
        <v>42.658200000000001</v>
      </c>
      <c r="BD82" s="83">
        <v>201.892</v>
      </c>
      <c r="BE82" s="83">
        <v>71.25</v>
      </c>
      <c r="BF82" s="83" t="s">
        <v>188</v>
      </c>
      <c r="BG82" s="83">
        <v>0</v>
      </c>
      <c r="BH82" s="83">
        <v>0</v>
      </c>
      <c r="BI82" s="83"/>
      <c r="BJ82" s="83">
        <v>0</v>
      </c>
      <c r="BK82" s="83" t="s">
        <v>248</v>
      </c>
      <c r="BL82" s="83" t="s">
        <v>248</v>
      </c>
      <c r="BM82" s="83" t="s">
        <v>484</v>
      </c>
      <c r="BN82" s="83">
        <v>5.0430700000000002</v>
      </c>
      <c r="BO82" s="83">
        <v>257083</v>
      </c>
      <c r="BP82" s="83">
        <v>30301.8</v>
      </c>
      <c r="BQ82" s="83">
        <v>0</v>
      </c>
      <c r="BR82" s="83">
        <v>596.34199999999998</v>
      </c>
      <c r="BS82" s="83">
        <v>0</v>
      </c>
      <c r="BT82" s="83">
        <v>90621.7</v>
      </c>
      <c r="BU82" s="83">
        <v>378608</v>
      </c>
      <c r="BV82" s="83">
        <v>229701</v>
      </c>
      <c r="BW82" s="83">
        <v>0</v>
      </c>
      <c r="BX82" s="83">
        <v>0</v>
      </c>
      <c r="BY82" s="83">
        <v>608310</v>
      </c>
      <c r="BZ82" s="83">
        <v>836.02099999999996</v>
      </c>
      <c r="CA82" s="83">
        <v>0</v>
      </c>
      <c r="CB82" s="83">
        <v>0</v>
      </c>
      <c r="CC82" s="83">
        <v>0</v>
      </c>
      <c r="CD82" s="83">
        <v>0</v>
      </c>
      <c r="CE82" s="83">
        <v>874.92</v>
      </c>
      <c r="CF82" s="83">
        <v>0</v>
      </c>
      <c r="CG82" s="83">
        <v>1710.94</v>
      </c>
      <c r="CH82" s="83">
        <v>0</v>
      </c>
      <c r="CI82" s="83">
        <v>0</v>
      </c>
      <c r="CJ82" s="83">
        <v>0</v>
      </c>
      <c r="CK82" s="83">
        <v>1710.94</v>
      </c>
      <c r="CL82" s="83">
        <v>0</v>
      </c>
      <c r="CM82" s="83">
        <v>0</v>
      </c>
      <c r="CN82" s="83">
        <v>0</v>
      </c>
      <c r="CO82" s="83">
        <v>0</v>
      </c>
      <c r="CP82" s="83">
        <v>0</v>
      </c>
      <c r="CQ82" s="83">
        <v>0</v>
      </c>
      <c r="CR82" s="83">
        <v>0</v>
      </c>
      <c r="CS82" s="83">
        <v>0</v>
      </c>
      <c r="CT82" s="83">
        <v>0</v>
      </c>
      <c r="CU82" s="83">
        <v>0</v>
      </c>
      <c r="CV82" s="83">
        <v>0</v>
      </c>
      <c r="CW82" s="83">
        <v>0</v>
      </c>
      <c r="CX82" s="83">
        <v>2.9657499999999999</v>
      </c>
      <c r="CY82" s="83">
        <v>152.16399999999999</v>
      </c>
      <c r="CZ82" s="83">
        <v>17.049700000000001</v>
      </c>
      <c r="DA82" s="83">
        <v>0</v>
      </c>
      <c r="DB82" s="83">
        <v>0.19949500000000001</v>
      </c>
      <c r="DC82" s="83">
        <v>2.7044600000000001</v>
      </c>
      <c r="DD82" s="83">
        <v>42.658200000000001</v>
      </c>
      <c r="DE82" s="83">
        <v>217.74199999999999</v>
      </c>
      <c r="DF82" s="83">
        <v>0</v>
      </c>
      <c r="DG82" s="83"/>
      <c r="DH82" s="83">
        <v>0</v>
      </c>
      <c r="DI82" s="83">
        <v>0</v>
      </c>
      <c r="DJ82" s="83"/>
      <c r="DK82" s="83">
        <v>0</v>
      </c>
      <c r="DL82" s="83" t="s">
        <v>374</v>
      </c>
      <c r="DM82" s="83" t="s">
        <v>279</v>
      </c>
      <c r="DN82" s="83" t="s">
        <v>253</v>
      </c>
      <c r="DO82" s="83" t="s">
        <v>79</v>
      </c>
      <c r="DP82" s="83" t="s">
        <v>375</v>
      </c>
      <c r="DQ82" s="83" t="s">
        <v>80</v>
      </c>
      <c r="DR82" s="83" t="s">
        <v>468</v>
      </c>
      <c r="DS82" s="83" t="s">
        <v>469</v>
      </c>
    </row>
    <row r="83" spans="2:123" x14ac:dyDescent="0.25">
      <c r="B83" s="83" t="s">
        <v>485</v>
      </c>
      <c r="C83" s="83" t="s">
        <v>119</v>
      </c>
      <c r="D83" s="83">
        <v>311715</v>
      </c>
      <c r="E83" s="83" t="s">
        <v>77</v>
      </c>
      <c r="F83" s="83" t="s">
        <v>78</v>
      </c>
      <c r="G83" s="75">
        <v>9.0277777777777776E-2</v>
      </c>
      <c r="H83" s="83" t="s">
        <v>115</v>
      </c>
      <c r="I83" s="83">
        <v>10.8</v>
      </c>
      <c r="J83" s="83" t="s">
        <v>248</v>
      </c>
      <c r="K83" s="83" t="s">
        <v>248</v>
      </c>
      <c r="L83" s="83" t="s">
        <v>327</v>
      </c>
      <c r="M83" s="83">
        <v>5.0384799999999998</v>
      </c>
      <c r="N83" s="83">
        <v>214407</v>
      </c>
      <c r="O83" s="83">
        <v>28619.8</v>
      </c>
      <c r="P83" s="83">
        <v>0</v>
      </c>
      <c r="Q83" s="83">
        <v>1575.34</v>
      </c>
      <c r="R83" s="83">
        <v>0</v>
      </c>
      <c r="S83" s="83">
        <v>90621.7</v>
      </c>
      <c r="T83" s="83">
        <v>335229</v>
      </c>
      <c r="U83" s="83">
        <v>229701</v>
      </c>
      <c r="V83" s="83">
        <v>0</v>
      </c>
      <c r="W83" s="83">
        <v>0</v>
      </c>
      <c r="X83" s="83">
        <v>564930</v>
      </c>
      <c r="Y83" s="83">
        <v>958.50599999999997</v>
      </c>
      <c r="Z83" s="83">
        <v>0</v>
      </c>
      <c r="AA83" s="83">
        <v>0</v>
      </c>
      <c r="AB83" s="83">
        <v>0</v>
      </c>
      <c r="AC83" s="83">
        <v>0</v>
      </c>
      <c r="AD83" s="83">
        <v>874.91899999999998</v>
      </c>
      <c r="AE83" s="83">
        <v>0</v>
      </c>
      <c r="AF83" s="83">
        <v>1833.43</v>
      </c>
      <c r="AG83" s="83">
        <v>0</v>
      </c>
      <c r="AH83" s="83">
        <v>0</v>
      </c>
      <c r="AI83" s="83">
        <v>0</v>
      </c>
      <c r="AJ83" s="83">
        <v>1833.43</v>
      </c>
      <c r="AK83" s="83">
        <v>0</v>
      </c>
      <c r="AL83" s="83">
        <v>0</v>
      </c>
      <c r="AM83" s="83">
        <v>0</v>
      </c>
      <c r="AN83" s="83">
        <v>0</v>
      </c>
      <c r="AO83" s="83">
        <v>0</v>
      </c>
      <c r="AP83" s="83">
        <v>0</v>
      </c>
      <c r="AQ83" s="83">
        <v>0</v>
      </c>
      <c r="AR83" s="83">
        <v>0</v>
      </c>
      <c r="AS83" s="83">
        <v>0</v>
      </c>
      <c r="AT83" s="83">
        <v>0</v>
      </c>
      <c r="AU83" s="83">
        <v>0</v>
      </c>
      <c r="AV83" s="83">
        <v>0</v>
      </c>
      <c r="AW83" s="83">
        <v>3.4070299999999998</v>
      </c>
      <c r="AX83" s="83">
        <v>126.157</v>
      </c>
      <c r="AY83" s="83">
        <v>15.1012</v>
      </c>
      <c r="AZ83" s="83">
        <v>0</v>
      </c>
      <c r="BA83" s="83">
        <v>0.52100599999999997</v>
      </c>
      <c r="BB83" s="83">
        <v>2.70445</v>
      </c>
      <c r="BC83" s="83">
        <v>42.658200000000001</v>
      </c>
      <c r="BD83" s="83">
        <v>190.54900000000001</v>
      </c>
      <c r="BE83" s="83">
        <v>0</v>
      </c>
      <c r="BF83" s="83"/>
      <c r="BG83" s="83">
        <v>0</v>
      </c>
      <c r="BH83" s="83">
        <v>0</v>
      </c>
      <c r="BI83" s="83"/>
      <c r="BJ83" s="83">
        <v>0</v>
      </c>
      <c r="BK83" s="83" t="s">
        <v>248</v>
      </c>
      <c r="BL83" s="83" t="s">
        <v>248</v>
      </c>
      <c r="BM83" s="83" t="s">
        <v>327</v>
      </c>
      <c r="BN83" s="83">
        <v>4.4481599999999997</v>
      </c>
      <c r="BO83" s="83">
        <v>232309</v>
      </c>
      <c r="BP83" s="83">
        <v>27785.1</v>
      </c>
      <c r="BQ83" s="83">
        <v>0</v>
      </c>
      <c r="BR83" s="83">
        <v>478.298</v>
      </c>
      <c r="BS83" s="83">
        <v>0</v>
      </c>
      <c r="BT83" s="83">
        <v>90621.7</v>
      </c>
      <c r="BU83" s="83">
        <v>351199</v>
      </c>
      <c r="BV83" s="83">
        <v>229701</v>
      </c>
      <c r="BW83" s="83">
        <v>0</v>
      </c>
      <c r="BX83" s="83">
        <v>0</v>
      </c>
      <c r="BY83" s="83">
        <v>580900</v>
      </c>
      <c r="BZ83" s="83">
        <v>733.25900000000001</v>
      </c>
      <c r="CA83" s="83">
        <v>0</v>
      </c>
      <c r="CB83" s="83">
        <v>0</v>
      </c>
      <c r="CC83" s="83">
        <v>0</v>
      </c>
      <c r="CD83" s="83">
        <v>0</v>
      </c>
      <c r="CE83" s="83">
        <v>874.91800000000001</v>
      </c>
      <c r="CF83" s="83">
        <v>0</v>
      </c>
      <c r="CG83" s="83">
        <v>1608.18</v>
      </c>
      <c r="CH83" s="83">
        <v>0</v>
      </c>
      <c r="CI83" s="83">
        <v>0</v>
      </c>
      <c r="CJ83" s="83">
        <v>0</v>
      </c>
      <c r="CK83" s="83">
        <v>1608.18</v>
      </c>
      <c r="CL83" s="83">
        <v>0</v>
      </c>
      <c r="CM83" s="83">
        <v>0</v>
      </c>
      <c r="CN83" s="83">
        <v>0</v>
      </c>
      <c r="CO83" s="83">
        <v>0</v>
      </c>
      <c r="CP83" s="83">
        <v>0</v>
      </c>
      <c r="CQ83" s="83">
        <v>0</v>
      </c>
      <c r="CR83" s="83">
        <v>0</v>
      </c>
      <c r="CS83" s="83">
        <v>0</v>
      </c>
      <c r="CT83" s="83">
        <v>0</v>
      </c>
      <c r="CU83" s="83">
        <v>0</v>
      </c>
      <c r="CV83" s="83">
        <v>0</v>
      </c>
      <c r="CW83" s="83">
        <v>0</v>
      </c>
      <c r="CX83" s="83">
        <v>2.60927</v>
      </c>
      <c r="CY83" s="83">
        <v>137.63200000000001</v>
      </c>
      <c r="CZ83" s="83">
        <v>15.5844</v>
      </c>
      <c r="DA83" s="83">
        <v>0</v>
      </c>
      <c r="DB83" s="83">
        <v>0.158689</v>
      </c>
      <c r="DC83" s="83">
        <v>2.70445</v>
      </c>
      <c r="DD83" s="83">
        <v>42.658200000000001</v>
      </c>
      <c r="DE83" s="83">
        <v>201.34700000000001</v>
      </c>
      <c r="DF83" s="83">
        <v>0</v>
      </c>
      <c r="DG83" s="83"/>
      <c r="DH83" s="83">
        <v>0</v>
      </c>
      <c r="DI83" s="83">
        <v>2.25</v>
      </c>
      <c r="DJ83" s="83" t="s">
        <v>269</v>
      </c>
      <c r="DK83" s="83">
        <v>0</v>
      </c>
      <c r="DL83" s="83" t="s">
        <v>374</v>
      </c>
      <c r="DM83" s="83" t="s">
        <v>279</v>
      </c>
      <c r="DN83" s="83" t="s">
        <v>253</v>
      </c>
      <c r="DO83" s="83" t="s">
        <v>79</v>
      </c>
      <c r="DP83" s="83" t="s">
        <v>375</v>
      </c>
      <c r="DQ83" s="83" t="s">
        <v>80</v>
      </c>
      <c r="DR83" s="83" t="s">
        <v>468</v>
      </c>
      <c r="DS83" s="83" t="s">
        <v>469</v>
      </c>
    </row>
    <row r="84" spans="2:123" x14ac:dyDescent="0.25">
      <c r="B84" s="83" t="s">
        <v>486</v>
      </c>
      <c r="C84" s="83" t="s">
        <v>120</v>
      </c>
      <c r="D84" s="83">
        <v>311816</v>
      </c>
      <c r="E84" s="83" t="s">
        <v>81</v>
      </c>
      <c r="F84" s="83" t="s">
        <v>78</v>
      </c>
      <c r="G84" s="75">
        <v>9.9999999999999992E-2</v>
      </c>
      <c r="H84" s="83" t="s">
        <v>115</v>
      </c>
      <c r="I84" s="83">
        <v>0.1</v>
      </c>
      <c r="J84" s="83" t="s">
        <v>248</v>
      </c>
      <c r="K84" s="83" t="s">
        <v>248</v>
      </c>
      <c r="L84" s="83" t="s">
        <v>327</v>
      </c>
      <c r="M84" s="83">
        <v>39.301699999999997</v>
      </c>
      <c r="N84" s="83">
        <v>49156.3</v>
      </c>
      <c r="O84" s="83">
        <v>25703.8</v>
      </c>
      <c r="P84" s="83">
        <v>0</v>
      </c>
      <c r="Q84" s="83">
        <v>4272.1899999999996</v>
      </c>
      <c r="R84" s="83">
        <v>0</v>
      </c>
      <c r="S84" s="83">
        <v>90621.7</v>
      </c>
      <c r="T84" s="83">
        <v>169793</v>
      </c>
      <c r="U84" s="83">
        <v>229701</v>
      </c>
      <c r="V84" s="83">
        <v>0</v>
      </c>
      <c r="W84" s="83">
        <v>0</v>
      </c>
      <c r="X84" s="83">
        <v>399495</v>
      </c>
      <c r="Y84" s="83">
        <v>7357.77</v>
      </c>
      <c r="Z84" s="83">
        <v>0</v>
      </c>
      <c r="AA84" s="83">
        <v>0</v>
      </c>
      <c r="AB84" s="83">
        <v>0</v>
      </c>
      <c r="AC84" s="83">
        <v>0</v>
      </c>
      <c r="AD84" s="83">
        <v>1248.92</v>
      </c>
      <c r="AE84" s="83">
        <v>0</v>
      </c>
      <c r="AF84" s="83">
        <v>8606.68</v>
      </c>
      <c r="AG84" s="83">
        <v>0</v>
      </c>
      <c r="AH84" s="83">
        <v>0</v>
      </c>
      <c r="AI84" s="83">
        <v>0</v>
      </c>
      <c r="AJ84" s="83">
        <v>8606.68</v>
      </c>
      <c r="AK84" s="83">
        <v>0</v>
      </c>
      <c r="AL84" s="83">
        <v>0</v>
      </c>
      <c r="AM84" s="83">
        <v>0</v>
      </c>
      <c r="AN84" s="83">
        <v>0</v>
      </c>
      <c r="AO84" s="83">
        <v>0</v>
      </c>
      <c r="AP84" s="83">
        <v>0</v>
      </c>
      <c r="AQ84" s="83">
        <v>0</v>
      </c>
      <c r="AR84" s="83">
        <v>0</v>
      </c>
      <c r="AS84" s="83">
        <v>0</v>
      </c>
      <c r="AT84" s="83">
        <v>0</v>
      </c>
      <c r="AU84" s="83">
        <v>0</v>
      </c>
      <c r="AV84" s="83">
        <v>0</v>
      </c>
      <c r="AW84" s="83">
        <v>24.8355</v>
      </c>
      <c r="AX84" s="83">
        <v>42.226700000000001</v>
      </c>
      <c r="AY84" s="83">
        <v>13.8337</v>
      </c>
      <c r="AZ84" s="83">
        <v>0</v>
      </c>
      <c r="BA84" s="83">
        <v>1.4156899999999999</v>
      </c>
      <c r="BB84" s="83">
        <v>3.84219</v>
      </c>
      <c r="BC84" s="83">
        <v>42.883000000000003</v>
      </c>
      <c r="BD84" s="83">
        <v>129.03700000000001</v>
      </c>
      <c r="BE84" s="83">
        <v>125</v>
      </c>
      <c r="BF84" s="83" t="s">
        <v>116</v>
      </c>
      <c r="BG84" s="83">
        <v>0</v>
      </c>
      <c r="BH84" s="83">
        <v>2.25</v>
      </c>
      <c r="BI84" s="83" t="s">
        <v>297</v>
      </c>
      <c r="BJ84" s="83">
        <v>0</v>
      </c>
      <c r="BK84" s="83" t="s">
        <v>248</v>
      </c>
      <c r="BL84" s="83" t="s">
        <v>248</v>
      </c>
      <c r="BM84" s="83" t="s">
        <v>327</v>
      </c>
      <c r="BN84" s="83">
        <v>39.330100000000002</v>
      </c>
      <c r="BO84" s="83">
        <v>54516.3</v>
      </c>
      <c r="BP84" s="83">
        <v>21924.3</v>
      </c>
      <c r="BQ84" s="83">
        <v>0</v>
      </c>
      <c r="BR84" s="83">
        <v>2894.34</v>
      </c>
      <c r="BS84" s="83">
        <v>0</v>
      </c>
      <c r="BT84" s="83">
        <v>90621.7</v>
      </c>
      <c r="BU84" s="83">
        <v>169996</v>
      </c>
      <c r="BV84" s="83">
        <v>229701</v>
      </c>
      <c r="BW84" s="83">
        <v>0</v>
      </c>
      <c r="BX84" s="83">
        <v>0</v>
      </c>
      <c r="BY84" s="83">
        <v>399697</v>
      </c>
      <c r="BZ84" s="83">
        <v>6427.86</v>
      </c>
      <c r="CA84" s="83">
        <v>0</v>
      </c>
      <c r="CB84" s="83">
        <v>0</v>
      </c>
      <c r="CC84" s="83">
        <v>0</v>
      </c>
      <c r="CD84" s="83">
        <v>0</v>
      </c>
      <c r="CE84" s="83">
        <v>1248.92</v>
      </c>
      <c r="CF84" s="83">
        <v>0</v>
      </c>
      <c r="CG84" s="83">
        <v>7676.78</v>
      </c>
      <c r="CH84" s="83">
        <v>0</v>
      </c>
      <c r="CI84" s="83">
        <v>0</v>
      </c>
      <c r="CJ84" s="83">
        <v>0</v>
      </c>
      <c r="CK84" s="83">
        <v>7676.78</v>
      </c>
      <c r="CL84" s="83">
        <v>0</v>
      </c>
      <c r="CM84" s="83">
        <v>0</v>
      </c>
      <c r="CN84" s="83">
        <v>0</v>
      </c>
      <c r="CO84" s="83">
        <v>0</v>
      </c>
      <c r="CP84" s="83">
        <v>0</v>
      </c>
      <c r="CQ84" s="83">
        <v>0</v>
      </c>
      <c r="CR84" s="83">
        <v>0</v>
      </c>
      <c r="CS84" s="83">
        <v>0</v>
      </c>
      <c r="CT84" s="83">
        <v>0</v>
      </c>
      <c r="CU84" s="83">
        <v>0</v>
      </c>
      <c r="CV84" s="83">
        <v>0</v>
      </c>
      <c r="CW84" s="83">
        <v>0</v>
      </c>
      <c r="CX84" s="83">
        <v>21.611000000000001</v>
      </c>
      <c r="CY84" s="83">
        <v>47.121899999999997</v>
      </c>
      <c r="CZ84" s="83">
        <v>12.558999999999999</v>
      </c>
      <c r="DA84" s="83">
        <v>0</v>
      </c>
      <c r="DB84" s="83">
        <v>0.95834699999999995</v>
      </c>
      <c r="DC84" s="83">
        <v>3.8422000000000001</v>
      </c>
      <c r="DD84" s="83">
        <v>42.883000000000003</v>
      </c>
      <c r="DE84" s="83">
        <v>128.97499999999999</v>
      </c>
      <c r="DF84" s="83">
        <v>0</v>
      </c>
      <c r="DG84" s="83"/>
      <c r="DH84" s="83">
        <v>0</v>
      </c>
      <c r="DI84" s="83">
        <v>13.75</v>
      </c>
      <c r="DJ84" s="83" t="s">
        <v>269</v>
      </c>
      <c r="DK84" s="83">
        <v>0</v>
      </c>
      <c r="DL84" s="83" t="s">
        <v>374</v>
      </c>
      <c r="DM84" s="83" t="s">
        <v>279</v>
      </c>
      <c r="DN84" s="83" t="s">
        <v>253</v>
      </c>
      <c r="DO84" s="83" t="s">
        <v>79</v>
      </c>
      <c r="DP84" s="83" t="s">
        <v>375</v>
      </c>
      <c r="DQ84" s="83" t="s">
        <v>80</v>
      </c>
      <c r="DR84" s="83" t="s">
        <v>468</v>
      </c>
      <c r="DS84" s="83" t="s">
        <v>469</v>
      </c>
    </row>
    <row r="85" spans="2:123" x14ac:dyDescent="0.25">
      <c r="B85" s="83" t="s">
        <v>487</v>
      </c>
      <c r="C85" s="83" t="s">
        <v>121</v>
      </c>
      <c r="D85" s="83">
        <v>311916</v>
      </c>
      <c r="E85" s="83" t="s">
        <v>81</v>
      </c>
      <c r="F85" s="83" t="s">
        <v>78</v>
      </c>
      <c r="G85" s="75">
        <v>9.5138888888888884E-2</v>
      </c>
      <c r="H85" s="83" t="s">
        <v>117</v>
      </c>
      <c r="I85" s="83">
        <v>-1.7</v>
      </c>
      <c r="J85" s="83" t="s">
        <v>248</v>
      </c>
      <c r="K85" s="83" t="s">
        <v>248</v>
      </c>
      <c r="L85" s="83" t="s">
        <v>327</v>
      </c>
      <c r="M85" s="83">
        <v>35.741100000000003</v>
      </c>
      <c r="N85" s="83">
        <v>43951</v>
      </c>
      <c r="O85" s="83">
        <v>24840.9</v>
      </c>
      <c r="P85" s="83">
        <v>0</v>
      </c>
      <c r="Q85" s="83">
        <v>4288.7</v>
      </c>
      <c r="R85" s="83">
        <v>0</v>
      </c>
      <c r="S85" s="83">
        <v>90621.7</v>
      </c>
      <c r="T85" s="83">
        <v>163738</v>
      </c>
      <c r="U85" s="83">
        <v>229701</v>
      </c>
      <c r="V85" s="83">
        <v>0</v>
      </c>
      <c r="W85" s="83">
        <v>0</v>
      </c>
      <c r="X85" s="83">
        <v>393440</v>
      </c>
      <c r="Y85" s="83">
        <v>6730.76</v>
      </c>
      <c r="Z85" s="83">
        <v>0</v>
      </c>
      <c r="AA85" s="83">
        <v>0</v>
      </c>
      <c r="AB85" s="83">
        <v>0</v>
      </c>
      <c r="AC85" s="83">
        <v>0</v>
      </c>
      <c r="AD85" s="83">
        <v>1248.9100000000001</v>
      </c>
      <c r="AE85" s="83">
        <v>0</v>
      </c>
      <c r="AF85" s="83">
        <v>7979.67</v>
      </c>
      <c r="AG85" s="83">
        <v>0</v>
      </c>
      <c r="AH85" s="83">
        <v>0</v>
      </c>
      <c r="AI85" s="83">
        <v>0</v>
      </c>
      <c r="AJ85" s="83">
        <v>7979.67</v>
      </c>
      <c r="AK85" s="83">
        <v>0</v>
      </c>
      <c r="AL85" s="83">
        <v>0</v>
      </c>
      <c r="AM85" s="83">
        <v>0</v>
      </c>
      <c r="AN85" s="83">
        <v>0</v>
      </c>
      <c r="AO85" s="83">
        <v>0</v>
      </c>
      <c r="AP85" s="83">
        <v>0</v>
      </c>
      <c r="AQ85" s="83">
        <v>0</v>
      </c>
      <c r="AR85" s="83">
        <v>0</v>
      </c>
      <c r="AS85" s="83">
        <v>0</v>
      </c>
      <c r="AT85" s="83">
        <v>0</v>
      </c>
      <c r="AU85" s="83">
        <v>0</v>
      </c>
      <c r="AV85" s="83">
        <v>0</v>
      </c>
      <c r="AW85" s="83">
        <v>22.706900000000001</v>
      </c>
      <c r="AX85" s="83">
        <v>38.0107</v>
      </c>
      <c r="AY85" s="83">
        <v>13.788500000000001</v>
      </c>
      <c r="AZ85" s="83">
        <v>0</v>
      </c>
      <c r="BA85" s="83">
        <v>1.42021</v>
      </c>
      <c r="BB85" s="83">
        <v>3.8421699999999999</v>
      </c>
      <c r="BC85" s="83">
        <v>42.883000000000003</v>
      </c>
      <c r="BD85" s="83">
        <v>122.652</v>
      </c>
      <c r="BE85" s="83">
        <v>0</v>
      </c>
      <c r="BF85" s="83"/>
      <c r="BG85" s="83">
        <v>0</v>
      </c>
      <c r="BH85" s="83">
        <v>1</v>
      </c>
      <c r="BI85" s="83" t="s">
        <v>488</v>
      </c>
      <c r="BJ85" s="83">
        <v>0</v>
      </c>
      <c r="BK85" s="83" t="s">
        <v>248</v>
      </c>
      <c r="BL85" s="83" t="s">
        <v>248</v>
      </c>
      <c r="BM85" s="83" t="s">
        <v>327</v>
      </c>
      <c r="BN85" s="83">
        <v>35.4724</v>
      </c>
      <c r="BO85" s="83">
        <v>48732.2</v>
      </c>
      <c r="BP85" s="83">
        <v>20555.7</v>
      </c>
      <c r="BQ85" s="83">
        <v>0</v>
      </c>
      <c r="BR85" s="83">
        <v>2253.96</v>
      </c>
      <c r="BS85" s="83">
        <v>0</v>
      </c>
      <c r="BT85" s="83">
        <v>90621.7</v>
      </c>
      <c r="BU85" s="83">
        <v>162199</v>
      </c>
      <c r="BV85" s="83">
        <v>229701</v>
      </c>
      <c r="BW85" s="83">
        <v>0</v>
      </c>
      <c r="BX85" s="83">
        <v>0</v>
      </c>
      <c r="BY85" s="83">
        <v>391901</v>
      </c>
      <c r="BZ85" s="83">
        <v>5744.47</v>
      </c>
      <c r="CA85" s="83">
        <v>0</v>
      </c>
      <c r="CB85" s="83">
        <v>0</v>
      </c>
      <c r="CC85" s="83">
        <v>0</v>
      </c>
      <c r="CD85" s="83">
        <v>0</v>
      </c>
      <c r="CE85" s="83">
        <v>1248.9100000000001</v>
      </c>
      <c r="CF85" s="83">
        <v>0</v>
      </c>
      <c r="CG85" s="83">
        <v>6993.38</v>
      </c>
      <c r="CH85" s="83">
        <v>0</v>
      </c>
      <c r="CI85" s="83">
        <v>0</v>
      </c>
      <c r="CJ85" s="83">
        <v>0</v>
      </c>
      <c r="CK85" s="83">
        <v>6993.38</v>
      </c>
      <c r="CL85" s="83">
        <v>0</v>
      </c>
      <c r="CM85" s="83">
        <v>0</v>
      </c>
      <c r="CN85" s="83">
        <v>0</v>
      </c>
      <c r="CO85" s="83">
        <v>0</v>
      </c>
      <c r="CP85" s="83">
        <v>0</v>
      </c>
      <c r="CQ85" s="83">
        <v>0</v>
      </c>
      <c r="CR85" s="83">
        <v>0</v>
      </c>
      <c r="CS85" s="83">
        <v>0</v>
      </c>
      <c r="CT85" s="83">
        <v>0</v>
      </c>
      <c r="CU85" s="83">
        <v>0</v>
      </c>
      <c r="CV85" s="83">
        <v>0</v>
      </c>
      <c r="CW85" s="83">
        <v>0</v>
      </c>
      <c r="CX85" s="83">
        <v>19.309100000000001</v>
      </c>
      <c r="CY85" s="83">
        <v>42.480699999999999</v>
      </c>
      <c r="CZ85" s="83">
        <v>11.7034</v>
      </c>
      <c r="DA85" s="83">
        <v>0</v>
      </c>
      <c r="DB85" s="83">
        <v>0.74581799999999998</v>
      </c>
      <c r="DC85" s="83">
        <v>3.8421699999999999</v>
      </c>
      <c r="DD85" s="83">
        <v>42.883000000000003</v>
      </c>
      <c r="DE85" s="83">
        <v>120.964</v>
      </c>
      <c r="DF85" s="83">
        <v>0</v>
      </c>
      <c r="DG85" s="83"/>
      <c r="DH85" s="83">
        <v>0</v>
      </c>
      <c r="DI85" s="83">
        <v>46.25</v>
      </c>
      <c r="DJ85" s="83" t="s">
        <v>259</v>
      </c>
      <c r="DK85" s="83">
        <v>0</v>
      </c>
      <c r="DL85" s="83" t="s">
        <v>374</v>
      </c>
      <c r="DM85" s="83" t="s">
        <v>279</v>
      </c>
      <c r="DN85" s="83" t="s">
        <v>253</v>
      </c>
      <c r="DO85" s="83" t="s">
        <v>79</v>
      </c>
      <c r="DP85" s="83" t="s">
        <v>375</v>
      </c>
      <c r="DQ85" s="83" t="s">
        <v>80</v>
      </c>
      <c r="DR85" s="83" t="s">
        <v>468</v>
      </c>
      <c r="DS85" s="83" t="s">
        <v>469</v>
      </c>
    </row>
    <row r="86" spans="2:123" x14ac:dyDescent="0.25">
      <c r="B86" s="83" t="s">
        <v>489</v>
      </c>
      <c r="C86" s="83" t="s">
        <v>122</v>
      </c>
      <c r="D86" s="83">
        <v>312006</v>
      </c>
      <c r="E86" s="83" t="s">
        <v>83</v>
      </c>
      <c r="F86" s="83" t="s">
        <v>78</v>
      </c>
      <c r="G86" s="75">
        <v>8.8888888888888892E-2</v>
      </c>
      <c r="H86" s="83" t="s">
        <v>115</v>
      </c>
      <c r="I86" s="83">
        <v>7</v>
      </c>
      <c r="J86" s="83" t="s">
        <v>248</v>
      </c>
      <c r="K86" s="83" t="s">
        <v>248</v>
      </c>
      <c r="L86" s="83" t="s">
        <v>327</v>
      </c>
      <c r="M86" s="83">
        <v>9.4775399999999994</v>
      </c>
      <c r="N86" s="83">
        <v>91607.6</v>
      </c>
      <c r="O86" s="83">
        <v>23415</v>
      </c>
      <c r="P86" s="83">
        <v>0</v>
      </c>
      <c r="Q86" s="83">
        <v>2545.65</v>
      </c>
      <c r="R86" s="83">
        <v>0</v>
      </c>
      <c r="S86" s="83">
        <v>90621.7</v>
      </c>
      <c r="T86" s="83">
        <v>208199</v>
      </c>
      <c r="U86" s="83">
        <v>229701</v>
      </c>
      <c r="V86" s="83">
        <v>0</v>
      </c>
      <c r="W86" s="83">
        <v>0</v>
      </c>
      <c r="X86" s="83">
        <v>437901</v>
      </c>
      <c r="Y86" s="83">
        <v>1802.08</v>
      </c>
      <c r="Z86" s="83">
        <v>0</v>
      </c>
      <c r="AA86" s="83">
        <v>0</v>
      </c>
      <c r="AB86" s="83">
        <v>0</v>
      </c>
      <c r="AC86" s="83">
        <v>0</v>
      </c>
      <c r="AD86" s="83">
        <v>1041.3</v>
      </c>
      <c r="AE86" s="83">
        <v>0</v>
      </c>
      <c r="AF86" s="83">
        <v>2843.37</v>
      </c>
      <c r="AG86" s="83">
        <v>0</v>
      </c>
      <c r="AH86" s="83">
        <v>0</v>
      </c>
      <c r="AI86" s="83">
        <v>0</v>
      </c>
      <c r="AJ86" s="83">
        <v>2843.37</v>
      </c>
      <c r="AK86" s="83">
        <v>0</v>
      </c>
      <c r="AL86" s="83">
        <v>0</v>
      </c>
      <c r="AM86" s="83">
        <v>0</v>
      </c>
      <c r="AN86" s="83">
        <v>0</v>
      </c>
      <c r="AO86" s="83">
        <v>0</v>
      </c>
      <c r="AP86" s="83">
        <v>0</v>
      </c>
      <c r="AQ86" s="83">
        <v>0</v>
      </c>
      <c r="AR86" s="83">
        <v>0</v>
      </c>
      <c r="AS86" s="83">
        <v>0</v>
      </c>
      <c r="AT86" s="83">
        <v>0</v>
      </c>
      <c r="AU86" s="83">
        <v>0</v>
      </c>
      <c r="AV86" s="83">
        <v>0</v>
      </c>
      <c r="AW86" s="83">
        <v>6.1476199999999999</v>
      </c>
      <c r="AX86" s="83">
        <v>60.548499999999997</v>
      </c>
      <c r="AY86" s="83">
        <v>11.787100000000001</v>
      </c>
      <c r="AZ86" s="83">
        <v>0</v>
      </c>
      <c r="BA86" s="83">
        <v>0.83649600000000002</v>
      </c>
      <c r="BB86" s="83">
        <v>3.1955900000000002</v>
      </c>
      <c r="BC86" s="83">
        <v>43.2027</v>
      </c>
      <c r="BD86" s="83">
        <v>125.718</v>
      </c>
      <c r="BE86" s="83">
        <v>0</v>
      </c>
      <c r="BF86" s="83"/>
      <c r="BG86" s="83">
        <v>0</v>
      </c>
      <c r="BH86" s="83">
        <v>0</v>
      </c>
      <c r="BI86" s="83"/>
      <c r="BJ86" s="83">
        <v>0</v>
      </c>
      <c r="BK86" s="83" t="s">
        <v>248</v>
      </c>
      <c r="BL86" s="83" t="s">
        <v>248</v>
      </c>
      <c r="BM86" s="83" t="s">
        <v>327</v>
      </c>
      <c r="BN86" s="83">
        <v>11.7257</v>
      </c>
      <c r="BO86" s="83">
        <v>100854</v>
      </c>
      <c r="BP86" s="83">
        <v>20451</v>
      </c>
      <c r="BQ86" s="83">
        <v>0</v>
      </c>
      <c r="BR86" s="83">
        <v>1605.52</v>
      </c>
      <c r="BS86" s="83">
        <v>0</v>
      </c>
      <c r="BT86" s="83">
        <v>90621.7</v>
      </c>
      <c r="BU86" s="83">
        <v>213544</v>
      </c>
      <c r="BV86" s="83">
        <v>229701</v>
      </c>
      <c r="BW86" s="83">
        <v>0</v>
      </c>
      <c r="BX86" s="83">
        <v>0</v>
      </c>
      <c r="BY86" s="83">
        <v>443246</v>
      </c>
      <c r="BZ86" s="83">
        <v>2028.79</v>
      </c>
      <c r="CA86" s="83">
        <v>0</v>
      </c>
      <c r="CB86" s="83">
        <v>0</v>
      </c>
      <c r="CC86" s="83">
        <v>0</v>
      </c>
      <c r="CD86" s="83">
        <v>0</v>
      </c>
      <c r="CE86" s="83">
        <v>1041.31</v>
      </c>
      <c r="CF86" s="83">
        <v>0</v>
      </c>
      <c r="CG86" s="83">
        <v>3070.1</v>
      </c>
      <c r="CH86" s="83">
        <v>0</v>
      </c>
      <c r="CI86" s="83">
        <v>0</v>
      </c>
      <c r="CJ86" s="83">
        <v>0</v>
      </c>
      <c r="CK86" s="83">
        <v>3070.1</v>
      </c>
      <c r="CL86" s="83">
        <v>0</v>
      </c>
      <c r="CM86" s="83">
        <v>0</v>
      </c>
      <c r="CN86" s="83">
        <v>0</v>
      </c>
      <c r="CO86" s="83">
        <v>0</v>
      </c>
      <c r="CP86" s="83">
        <v>0</v>
      </c>
      <c r="CQ86" s="83">
        <v>0</v>
      </c>
      <c r="CR86" s="83">
        <v>0</v>
      </c>
      <c r="CS86" s="83">
        <v>0</v>
      </c>
      <c r="CT86" s="83">
        <v>0</v>
      </c>
      <c r="CU86" s="83">
        <v>0</v>
      </c>
      <c r="CV86" s="83">
        <v>0</v>
      </c>
      <c r="CW86" s="83">
        <v>0</v>
      </c>
      <c r="CX86" s="83">
        <v>6.8658900000000003</v>
      </c>
      <c r="CY86" s="83">
        <v>67.582700000000003</v>
      </c>
      <c r="CZ86" s="83">
        <v>11.183</v>
      </c>
      <c r="DA86" s="83">
        <v>0</v>
      </c>
      <c r="DB86" s="83">
        <v>0.53239499999999995</v>
      </c>
      <c r="DC86" s="83">
        <v>3.1956199999999999</v>
      </c>
      <c r="DD86" s="83">
        <v>43.2027</v>
      </c>
      <c r="DE86" s="83">
        <v>132.56200000000001</v>
      </c>
      <c r="DF86" s="83">
        <v>0</v>
      </c>
      <c r="DG86" s="83"/>
      <c r="DH86" s="83">
        <v>0</v>
      </c>
      <c r="DI86" s="83">
        <v>1.25</v>
      </c>
      <c r="DJ86" s="83" t="s">
        <v>259</v>
      </c>
      <c r="DK86" s="83">
        <v>0</v>
      </c>
      <c r="DL86" s="83" t="s">
        <v>374</v>
      </c>
      <c r="DM86" s="83" t="s">
        <v>279</v>
      </c>
      <c r="DN86" s="83" t="s">
        <v>253</v>
      </c>
      <c r="DO86" s="83" t="s">
        <v>79</v>
      </c>
      <c r="DP86" s="83" t="s">
        <v>375</v>
      </c>
      <c r="DQ86" s="83" t="s">
        <v>80</v>
      </c>
      <c r="DR86" s="83" t="s">
        <v>468</v>
      </c>
      <c r="DS86" s="83" t="s">
        <v>469</v>
      </c>
    </row>
    <row r="87" spans="2:123" x14ac:dyDescent="0.25">
      <c r="B87" s="83" t="s">
        <v>490</v>
      </c>
      <c r="C87" s="83" t="s">
        <v>123</v>
      </c>
      <c r="D87" s="83">
        <v>312106</v>
      </c>
      <c r="E87" s="83" t="s">
        <v>83</v>
      </c>
      <c r="F87" s="83" t="s">
        <v>78</v>
      </c>
      <c r="G87" s="75">
        <v>0.1173611111111111</v>
      </c>
      <c r="H87" s="83" t="s">
        <v>115</v>
      </c>
      <c r="I87" s="83">
        <v>6.6</v>
      </c>
      <c r="J87" s="83" t="s">
        <v>248</v>
      </c>
      <c r="K87" s="83" t="s">
        <v>248</v>
      </c>
      <c r="L87" s="83" t="s">
        <v>327</v>
      </c>
      <c r="M87" s="83">
        <v>8.7238600000000002</v>
      </c>
      <c r="N87" s="83">
        <v>85016</v>
      </c>
      <c r="O87" s="83">
        <v>21258.2</v>
      </c>
      <c r="P87" s="83">
        <v>0</v>
      </c>
      <c r="Q87" s="83">
        <v>2565.61</v>
      </c>
      <c r="R87" s="83">
        <v>0</v>
      </c>
      <c r="S87" s="83">
        <v>90621.7</v>
      </c>
      <c r="T87" s="83">
        <v>199470</v>
      </c>
      <c r="U87" s="83">
        <v>229701</v>
      </c>
      <c r="V87" s="83">
        <v>0</v>
      </c>
      <c r="W87" s="83">
        <v>0</v>
      </c>
      <c r="X87" s="83">
        <v>429172</v>
      </c>
      <c r="Y87" s="83">
        <v>1659.97</v>
      </c>
      <c r="Z87" s="83">
        <v>0</v>
      </c>
      <c r="AA87" s="83">
        <v>0</v>
      </c>
      <c r="AB87" s="83">
        <v>0</v>
      </c>
      <c r="AC87" s="83">
        <v>0</v>
      </c>
      <c r="AD87" s="83">
        <v>1041.29</v>
      </c>
      <c r="AE87" s="83">
        <v>0</v>
      </c>
      <c r="AF87" s="83">
        <v>2701.26</v>
      </c>
      <c r="AG87" s="83">
        <v>0</v>
      </c>
      <c r="AH87" s="83">
        <v>0</v>
      </c>
      <c r="AI87" s="83">
        <v>0</v>
      </c>
      <c r="AJ87" s="83">
        <v>2701.26</v>
      </c>
      <c r="AK87" s="83">
        <v>0</v>
      </c>
      <c r="AL87" s="83">
        <v>0</v>
      </c>
      <c r="AM87" s="83">
        <v>0</v>
      </c>
      <c r="AN87" s="83">
        <v>0</v>
      </c>
      <c r="AO87" s="83">
        <v>0</v>
      </c>
      <c r="AP87" s="83">
        <v>0</v>
      </c>
      <c r="AQ87" s="83">
        <v>0</v>
      </c>
      <c r="AR87" s="83">
        <v>0</v>
      </c>
      <c r="AS87" s="83">
        <v>0</v>
      </c>
      <c r="AT87" s="83">
        <v>0</v>
      </c>
      <c r="AU87" s="83">
        <v>0</v>
      </c>
      <c r="AV87" s="83">
        <v>0</v>
      </c>
      <c r="AW87" s="83">
        <v>5.6450500000000003</v>
      </c>
      <c r="AX87" s="83">
        <v>55.985900000000001</v>
      </c>
      <c r="AY87" s="83">
        <v>10.4308</v>
      </c>
      <c r="AZ87" s="83">
        <v>0</v>
      </c>
      <c r="BA87" s="83">
        <v>0.84135800000000005</v>
      </c>
      <c r="BB87" s="83">
        <v>3.1955800000000001</v>
      </c>
      <c r="BC87" s="83">
        <v>43.2027</v>
      </c>
      <c r="BD87" s="83">
        <v>119.301</v>
      </c>
      <c r="BE87" s="83">
        <v>0</v>
      </c>
      <c r="BF87" s="83"/>
      <c r="BG87" s="83">
        <v>0</v>
      </c>
      <c r="BH87" s="83">
        <v>0</v>
      </c>
      <c r="BI87" s="83"/>
      <c r="BJ87" s="83">
        <v>0</v>
      </c>
      <c r="BK87" s="83" t="s">
        <v>248</v>
      </c>
      <c r="BL87" s="83" t="s">
        <v>248</v>
      </c>
      <c r="BM87" s="83" t="s">
        <v>327</v>
      </c>
      <c r="BN87" s="83">
        <v>10.772399999999999</v>
      </c>
      <c r="BO87" s="83">
        <v>92180.800000000003</v>
      </c>
      <c r="BP87" s="83">
        <v>19233.7</v>
      </c>
      <c r="BQ87" s="83">
        <v>0</v>
      </c>
      <c r="BR87" s="83">
        <v>1410.09</v>
      </c>
      <c r="BS87" s="83">
        <v>0</v>
      </c>
      <c r="BT87" s="83">
        <v>90621.7</v>
      </c>
      <c r="BU87" s="83">
        <v>203457</v>
      </c>
      <c r="BV87" s="83">
        <v>229701</v>
      </c>
      <c r="BW87" s="83">
        <v>0</v>
      </c>
      <c r="BX87" s="83">
        <v>0</v>
      </c>
      <c r="BY87" s="83">
        <v>433158</v>
      </c>
      <c r="BZ87" s="83">
        <v>1857.37</v>
      </c>
      <c r="CA87" s="83">
        <v>0</v>
      </c>
      <c r="CB87" s="83">
        <v>0</v>
      </c>
      <c r="CC87" s="83">
        <v>0</v>
      </c>
      <c r="CD87" s="83">
        <v>0</v>
      </c>
      <c r="CE87" s="83">
        <v>1041.3</v>
      </c>
      <c r="CF87" s="83">
        <v>0</v>
      </c>
      <c r="CG87" s="83">
        <v>2898.67</v>
      </c>
      <c r="CH87" s="83">
        <v>0</v>
      </c>
      <c r="CI87" s="83">
        <v>0</v>
      </c>
      <c r="CJ87" s="83">
        <v>0</v>
      </c>
      <c r="CK87" s="83">
        <v>2898.67</v>
      </c>
      <c r="CL87" s="83">
        <v>0</v>
      </c>
      <c r="CM87" s="83">
        <v>0</v>
      </c>
      <c r="CN87" s="83">
        <v>0</v>
      </c>
      <c r="CO87" s="83">
        <v>0</v>
      </c>
      <c r="CP87" s="83">
        <v>0</v>
      </c>
      <c r="CQ87" s="83">
        <v>0</v>
      </c>
      <c r="CR87" s="83">
        <v>0</v>
      </c>
      <c r="CS87" s="83">
        <v>0</v>
      </c>
      <c r="CT87" s="83">
        <v>0</v>
      </c>
      <c r="CU87" s="83">
        <v>0</v>
      </c>
      <c r="CV87" s="83">
        <v>0</v>
      </c>
      <c r="CW87" s="83">
        <v>0</v>
      </c>
      <c r="CX87" s="83">
        <v>6.3400400000000001</v>
      </c>
      <c r="CY87" s="83">
        <v>62.074599999999997</v>
      </c>
      <c r="CZ87" s="83">
        <v>10.5069</v>
      </c>
      <c r="DA87" s="83">
        <v>0</v>
      </c>
      <c r="DB87" s="83">
        <v>0.46400400000000003</v>
      </c>
      <c r="DC87" s="83">
        <v>3.1956099999999998</v>
      </c>
      <c r="DD87" s="83">
        <v>43.2027</v>
      </c>
      <c r="DE87" s="83">
        <v>125.78400000000001</v>
      </c>
      <c r="DF87" s="83">
        <v>0</v>
      </c>
      <c r="DG87" s="83"/>
      <c r="DH87" s="83">
        <v>0</v>
      </c>
      <c r="DI87" s="83">
        <v>2</v>
      </c>
      <c r="DJ87" s="83" t="s">
        <v>259</v>
      </c>
      <c r="DK87" s="83">
        <v>0</v>
      </c>
      <c r="DL87" s="83" t="s">
        <v>374</v>
      </c>
      <c r="DM87" s="83" t="s">
        <v>279</v>
      </c>
      <c r="DN87" s="83" t="s">
        <v>253</v>
      </c>
      <c r="DO87" s="83" t="s">
        <v>79</v>
      </c>
      <c r="DP87" s="83" t="s">
        <v>375</v>
      </c>
      <c r="DQ87" s="83" t="s">
        <v>80</v>
      </c>
      <c r="DR87" s="83" t="s">
        <v>468</v>
      </c>
      <c r="DS87" s="83" t="s">
        <v>469</v>
      </c>
    </row>
    <row r="88" spans="2:123" x14ac:dyDescent="0.25">
      <c r="B88" s="83" t="s">
        <v>491</v>
      </c>
      <c r="C88" s="83" t="s">
        <v>102</v>
      </c>
      <c r="D88" s="83">
        <v>312215</v>
      </c>
      <c r="E88" s="83" t="s">
        <v>77</v>
      </c>
      <c r="F88" s="83" t="s">
        <v>78</v>
      </c>
      <c r="G88" s="75">
        <v>0.13333333333333333</v>
      </c>
      <c r="H88" s="83" t="s">
        <v>115</v>
      </c>
      <c r="I88" s="83">
        <v>16.100000000000001</v>
      </c>
      <c r="J88" s="83" t="s">
        <v>248</v>
      </c>
      <c r="K88" s="83" t="s">
        <v>248</v>
      </c>
      <c r="L88" s="83" t="s">
        <v>327</v>
      </c>
      <c r="M88" s="83">
        <v>4.7473099999999997</v>
      </c>
      <c r="N88" s="83">
        <v>224040</v>
      </c>
      <c r="O88" s="83">
        <v>31144.5</v>
      </c>
      <c r="P88" s="83">
        <v>0</v>
      </c>
      <c r="Q88" s="83">
        <v>1473.92</v>
      </c>
      <c r="R88" s="83">
        <v>0</v>
      </c>
      <c r="S88" s="83">
        <v>90621.7</v>
      </c>
      <c r="T88" s="83">
        <v>347285</v>
      </c>
      <c r="U88" s="83">
        <v>229701</v>
      </c>
      <c r="V88" s="83">
        <v>0</v>
      </c>
      <c r="W88" s="83">
        <v>0</v>
      </c>
      <c r="X88" s="83">
        <v>576986</v>
      </c>
      <c r="Y88" s="83">
        <v>903.30499999999995</v>
      </c>
      <c r="Z88" s="83">
        <v>0</v>
      </c>
      <c r="AA88" s="83">
        <v>0</v>
      </c>
      <c r="AB88" s="83">
        <v>0</v>
      </c>
      <c r="AC88" s="83">
        <v>0</v>
      </c>
      <c r="AD88" s="83">
        <v>874.92</v>
      </c>
      <c r="AE88" s="83">
        <v>0</v>
      </c>
      <c r="AF88" s="83">
        <v>1778.22</v>
      </c>
      <c r="AG88" s="83">
        <v>0</v>
      </c>
      <c r="AH88" s="83">
        <v>0</v>
      </c>
      <c r="AI88" s="83">
        <v>0</v>
      </c>
      <c r="AJ88" s="83">
        <v>1778.22</v>
      </c>
      <c r="AK88" s="83">
        <v>0</v>
      </c>
      <c r="AL88" s="83">
        <v>0</v>
      </c>
      <c r="AM88" s="83">
        <v>0</v>
      </c>
      <c r="AN88" s="83">
        <v>0</v>
      </c>
      <c r="AO88" s="83">
        <v>0</v>
      </c>
      <c r="AP88" s="83">
        <v>0</v>
      </c>
      <c r="AQ88" s="83">
        <v>0</v>
      </c>
      <c r="AR88" s="83">
        <v>0</v>
      </c>
      <c r="AS88" s="83">
        <v>0</v>
      </c>
      <c r="AT88" s="83">
        <v>0</v>
      </c>
      <c r="AU88" s="83">
        <v>0</v>
      </c>
      <c r="AV88" s="83">
        <v>0</v>
      </c>
      <c r="AW88" s="83">
        <v>3.21563</v>
      </c>
      <c r="AX88" s="83">
        <v>131.87100000000001</v>
      </c>
      <c r="AY88" s="83">
        <v>15.985799999999999</v>
      </c>
      <c r="AZ88" s="83">
        <v>0</v>
      </c>
      <c r="BA88" s="83">
        <v>0.48885299999999998</v>
      </c>
      <c r="BB88" s="83">
        <v>2.7044600000000001</v>
      </c>
      <c r="BC88" s="83">
        <v>42.658200000000001</v>
      </c>
      <c r="BD88" s="83">
        <v>196.92400000000001</v>
      </c>
      <c r="BE88" s="83">
        <v>0</v>
      </c>
      <c r="BF88" s="83"/>
      <c r="BG88" s="83">
        <v>0</v>
      </c>
      <c r="BH88" s="83">
        <v>0</v>
      </c>
      <c r="BI88" s="83"/>
      <c r="BJ88" s="83">
        <v>0</v>
      </c>
      <c r="BK88" s="83" t="s">
        <v>248</v>
      </c>
      <c r="BL88" s="83" t="s">
        <v>248</v>
      </c>
      <c r="BM88" s="83" t="s">
        <v>327</v>
      </c>
      <c r="BN88" s="83">
        <v>4.7346000000000004</v>
      </c>
      <c r="BO88" s="83">
        <v>249922</v>
      </c>
      <c r="BP88" s="83">
        <v>29457.200000000001</v>
      </c>
      <c r="BQ88" s="83">
        <v>0</v>
      </c>
      <c r="BR88" s="83">
        <v>615.15899999999999</v>
      </c>
      <c r="BS88" s="83">
        <v>0</v>
      </c>
      <c r="BT88" s="83">
        <v>90621.7</v>
      </c>
      <c r="BU88" s="83">
        <v>370621</v>
      </c>
      <c r="BV88" s="83">
        <v>229701</v>
      </c>
      <c r="BW88" s="83">
        <v>0</v>
      </c>
      <c r="BX88" s="83">
        <v>0</v>
      </c>
      <c r="BY88" s="83">
        <v>600322</v>
      </c>
      <c r="BZ88" s="83">
        <v>784.89700000000005</v>
      </c>
      <c r="CA88" s="83">
        <v>0</v>
      </c>
      <c r="CB88" s="83">
        <v>0</v>
      </c>
      <c r="CC88" s="83">
        <v>0</v>
      </c>
      <c r="CD88" s="83">
        <v>0</v>
      </c>
      <c r="CE88" s="83">
        <v>874.91899999999998</v>
      </c>
      <c r="CF88" s="83">
        <v>0</v>
      </c>
      <c r="CG88" s="83">
        <v>1659.82</v>
      </c>
      <c r="CH88" s="83">
        <v>0</v>
      </c>
      <c r="CI88" s="83">
        <v>0</v>
      </c>
      <c r="CJ88" s="83">
        <v>0</v>
      </c>
      <c r="CK88" s="83">
        <v>1659.82</v>
      </c>
      <c r="CL88" s="83">
        <v>0</v>
      </c>
      <c r="CM88" s="83">
        <v>0</v>
      </c>
      <c r="CN88" s="83">
        <v>0</v>
      </c>
      <c r="CO88" s="83">
        <v>0</v>
      </c>
      <c r="CP88" s="83">
        <v>0</v>
      </c>
      <c r="CQ88" s="83">
        <v>0</v>
      </c>
      <c r="CR88" s="83">
        <v>0</v>
      </c>
      <c r="CS88" s="83">
        <v>0</v>
      </c>
      <c r="CT88" s="83">
        <v>0</v>
      </c>
      <c r="CU88" s="83">
        <v>0</v>
      </c>
      <c r="CV88" s="83">
        <v>0</v>
      </c>
      <c r="CW88" s="83">
        <v>0</v>
      </c>
      <c r="CX88" s="83">
        <v>2.7885300000000002</v>
      </c>
      <c r="CY88" s="83">
        <v>148.11699999999999</v>
      </c>
      <c r="CZ88" s="83">
        <v>16.569900000000001</v>
      </c>
      <c r="DA88" s="83">
        <v>0</v>
      </c>
      <c r="DB88" s="83">
        <v>0.20485500000000001</v>
      </c>
      <c r="DC88" s="83">
        <v>2.7044600000000001</v>
      </c>
      <c r="DD88" s="83">
        <v>42.658200000000001</v>
      </c>
      <c r="DE88" s="83">
        <v>213.04300000000001</v>
      </c>
      <c r="DF88" s="83">
        <v>0</v>
      </c>
      <c r="DG88" s="83"/>
      <c r="DH88" s="83">
        <v>0</v>
      </c>
      <c r="DI88" s="83">
        <v>1.25</v>
      </c>
      <c r="DJ88" s="83" t="s">
        <v>269</v>
      </c>
      <c r="DK88" s="83">
        <v>0</v>
      </c>
      <c r="DL88" s="83" t="s">
        <v>374</v>
      </c>
      <c r="DM88" s="83" t="s">
        <v>279</v>
      </c>
      <c r="DN88" s="83" t="s">
        <v>253</v>
      </c>
      <c r="DO88" s="83" t="s">
        <v>79</v>
      </c>
      <c r="DP88" s="83" t="s">
        <v>375</v>
      </c>
      <c r="DQ88" s="83" t="s">
        <v>80</v>
      </c>
      <c r="DR88" s="83" t="s">
        <v>468</v>
      </c>
      <c r="DS88" s="83" t="s">
        <v>469</v>
      </c>
    </row>
    <row r="89" spans="2:123" x14ac:dyDescent="0.25">
      <c r="B89" s="83" t="s">
        <v>492</v>
      </c>
      <c r="C89" s="83" t="s">
        <v>105</v>
      </c>
      <c r="D89" s="83">
        <v>312316</v>
      </c>
      <c r="E89" s="83" t="s">
        <v>81</v>
      </c>
      <c r="F89" s="83" t="s">
        <v>78</v>
      </c>
      <c r="G89" s="75">
        <v>0.10694444444444444</v>
      </c>
      <c r="H89" s="83" t="s">
        <v>115</v>
      </c>
      <c r="I89" s="83">
        <v>0.9</v>
      </c>
      <c r="J89" s="83" t="s">
        <v>248</v>
      </c>
      <c r="K89" s="83" t="s">
        <v>248</v>
      </c>
      <c r="L89" s="83" t="s">
        <v>327</v>
      </c>
      <c r="M89" s="83">
        <v>40.057499999999997</v>
      </c>
      <c r="N89" s="83">
        <v>44775.5</v>
      </c>
      <c r="O89" s="83">
        <v>24428.3</v>
      </c>
      <c r="P89" s="83">
        <v>0</v>
      </c>
      <c r="Q89" s="83">
        <v>4445.66</v>
      </c>
      <c r="R89" s="83">
        <v>0</v>
      </c>
      <c r="S89" s="83">
        <v>90621.7</v>
      </c>
      <c r="T89" s="83">
        <v>164311</v>
      </c>
      <c r="U89" s="83">
        <v>229701</v>
      </c>
      <c r="V89" s="83">
        <v>0</v>
      </c>
      <c r="W89" s="83">
        <v>0</v>
      </c>
      <c r="X89" s="83">
        <v>394013</v>
      </c>
      <c r="Y89" s="83">
        <v>7507.71</v>
      </c>
      <c r="Z89" s="83">
        <v>0</v>
      </c>
      <c r="AA89" s="83">
        <v>0</v>
      </c>
      <c r="AB89" s="83">
        <v>0</v>
      </c>
      <c r="AC89" s="83">
        <v>0</v>
      </c>
      <c r="AD89" s="83">
        <v>1248.9100000000001</v>
      </c>
      <c r="AE89" s="83">
        <v>0</v>
      </c>
      <c r="AF89" s="83">
        <v>8756.6299999999992</v>
      </c>
      <c r="AG89" s="83">
        <v>0</v>
      </c>
      <c r="AH89" s="83">
        <v>0</v>
      </c>
      <c r="AI89" s="83">
        <v>0</v>
      </c>
      <c r="AJ89" s="83">
        <v>8756.6299999999992</v>
      </c>
      <c r="AK89" s="83">
        <v>0</v>
      </c>
      <c r="AL89" s="83">
        <v>0</v>
      </c>
      <c r="AM89" s="83">
        <v>0</v>
      </c>
      <c r="AN89" s="83">
        <v>0</v>
      </c>
      <c r="AO89" s="83">
        <v>0</v>
      </c>
      <c r="AP89" s="83">
        <v>0</v>
      </c>
      <c r="AQ89" s="83">
        <v>0</v>
      </c>
      <c r="AR89" s="83">
        <v>0</v>
      </c>
      <c r="AS89" s="83">
        <v>0</v>
      </c>
      <c r="AT89" s="83">
        <v>0</v>
      </c>
      <c r="AU89" s="83">
        <v>0</v>
      </c>
      <c r="AV89" s="83">
        <v>0</v>
      </c>
      <c r="AW89" s="83">
        <v>25.302900000000001</v>
      </c>
      <c r="AX89" s="83">
        <v>38.862900000000003</v>
      </c>
      <c r="AY89" s="83">
        <v>13.328200000000001</v>
      </c>
      <c r="AZ89" s="83">
        <v>0</v>
      </c>
      <c r="BA89" s="83">
        <v>1.4728300000000001</v>
      </c>
      <c r="BB89" s="83">
        <v>3.8421799999999999</v>
      </c>
      <c r="BC89" s="83">
        <v>42.883000000000003</v>
      </c>
      <c r="BD89" s="83">
        <v>125.69199999999999</v>
      </c>
      <c r="BE89" s="83">
        <v>0</v>
      </c>
      <c r="BF89" s="83"/>
      <c r="BG89" s="83">
        <v>0</v>
      </c>
      <c r="BH89" s="83">
        <v>1.75</v>
      </c>
      <c r="BI89" s="83" t="s">
        <v>481</v>
      </c>
      <c r="BJ89" s="83">
        <v>0</v>
      </c>
      <c r="BK89" s="83" t="s">
        <v>248</v>
      </c>
      <c r="BL89" s="83" t="s">
        <v>248</v>
      </c>
      <c r="BM89" s="83" t="s">
        <v>327</v>
      </c>
      <c r="BN89" s="83">
        <v>38.180500000000002</v>
      </c>
      <c r="BO89" s="83">
        <v>52692.1</v>
      </c>
      <c r="BP89" s="83">
        <v>21447.8</v>
      </c>
      <c r="BQ89" s="83">
        <v>0</v>
      </c>
      <c r="BR89" s="83">
        <v>2779.64</v>
      </c>
      <c r="BS89" s="83">
        <v>0</v>
      </c>
      <c r="BT89" s="83">
        <v>90621.7</v>
      </c>
      <c r="BU89" s="83">
        <v>167579</v>
      </c>
      <c r="BV89" s="83">
        <v>229701</v>
      </c>
      <c r="BW89" s="83">
        <v>0</v>
      </c>
      <c r="BX89" s="83">
        <v>0</v>
      </c>
      <c r="BY89" s="83">
        <v>397281</v>
      </c>
      <c r="BZ89" s="83">
        <v>6250.44</v>
      </c>
      <c r="CA89" s="83">
        <v>0</v>
      </c>
      <c r="CB89" s="83">
        <v>0</v>
      </c>
      <c r="CC89" s="83">
        <v>0</v>
      </c>
      <c r="CD89" s="83">
        <v>0</v>
      </c>
      <c r="CE89" s="83">
        <v>1248.92</v>
      </c>
      <c r="CF89" s="83">
        <v>0</v>
      </c>
      <c r="CG89" s="83">
        <v>7499.35</v>
      </c>
      <c r="CH89" s="83">
        <v>0</v>
      </c>
      <c r="CI89" s="83">
        <v>0</v>
      </c>
      <c r="CJ89" s="83">
        <v>0</v>
      </c>
      <c r="CK89" s="83">
        <v>7499.35</v>
      </c>
      <c r="CL89" s="83">
        <v>0</v>
      </c>
      <c r="CM89" s="83">
        <v>0</v>
      </c>
      <c r="CN89" s="83">
        <v>0</v>
      </c>
      <c r="CO89" s="83">
        <v>0</v>
      </c>
      <c r="CP89" s="83">
        <v>0</v>
      </c>
      <c r="CQ89" s="83">
        <v>0</v>
      </c>
      <c r="CR89" s="83">
        <v>0</v>
      </c>
      <c r="CS89" s="83">
        <v>0</v>
      </c>
      <c r="CT89" s="83">
        <v>0</v>
      </c>
      <c r="CU89" s="83">
        <v>0</v>
      </c>
      <c r="CV89" s="83">
        <v>0</v>
      </c>
      <c r="CW89" s="83">
        <v>0</v>
      </c>
      <c r="CX89" s="83">
        <v>21.017700000000001</v>
      </c>
      <c r="CY89" s="83">
        <v>45.677199999999999</v>
      </c>
      <c r="CZ89" s="83">
        <v>12.2813</v>
      </c>
      <c r="DA89" s="83">
        <v>0</v>
      </c>
      <c r="DB89" s="83">
        <v>0.91972399999999999</v>
      </c>
      <c r="DC89" s="83">
        <v>3.84219</v>
      </c>
      <c r="DD89" s="83">
        <v>42.883000000000003</v>
      </c>
      <c r="DE89" s="83">
        <v>126.621</v>
      </c>
      <c r="DF89" s="83">
        <v>0</v>
      </c>
      <c r="DG89" s="83"/>
      <c r="DH89" s="83">
        <v>0</v>
      </c>
      <c r="DI89" s="83">
        <v>18</v>
      </c>
      <c r="DJ89" s="83" t="s">
        <v>259</v>
      </c>
      <c r="DK89" s="83">
        <v>0</v>
      </c>
      <c r="DL89" s="83" t="s">
        <v>374</v>
      </c>
      <c r="DM89" s="83" t="s">
        <v>279</v>
      </c>
      <c r="DN89" s="83" t="s">
        <v>253</v>
      </c>
      <c r="DO89" s="83" t="s">
        <v>79</v>
      </c>
      <c r="DP89" s="83" t="s">
        <v>375</v>
      </c>
      <c r="DQ89" s="83" t="s">
        <v>80</v>
      </c>
      <c r="DR89" s="83" t="s">
        <v>468</v>
      </c>
      <c r="DS89" s="83" t="s">
        <v>469</v>
      </c>
    </row>
    <row r="90" spans="2:123" x14ac:dyDescent="0.25">
      <c r="B90" s="83" t="s">
        <v>493</v>
      </c>
      <c r="C90" s="83" t="s">
        <v>106</v>
      </c>
      <c r="D90" s="83">
        <v>312406</v>
      </c>
      <c r="E90" s="83" t="s">
        <v>83</v>
      </c>
      <c r="F90" s="83" t="s">
        <v>78</v>
      </c>
      <c r="G90" s="75">
        <v>8.6805555555555566E-2</v>
      </c>
      <c r="H90" s="83" t="s">
        <v>115</v>
      </c>
      <c r="I90" s="83">
        <v>9.4</v>
      </c>
      <c r="J90" s="83" t="s">
        <v>248</v>
      </c>
      <c r="K90" s="83" t="s">
        <v>248</v>
      </c>
      <c r="L90" s="83" t="s">
        <v>327</v>
      </c>
      <c r="M90" s="83">
        <v>9.1192100000000007</v>
      </c>
      <c r="N90" s="83">
        <v>86649.9</v>
      </c>
      <c r="O90" s="83">
        <v>21813.3</v>
      </c>
      <c r="P90" s="83">
        <v>0</v>
      </c>
      <c r="Q90" s="83">
        <v>2573.7399999999998</v>
      </c>
      <c r="R90" s="83">
        <v>0</v>
      </c>
      <c r="S90" s="83">
        <v>90621.7</v>
      </c>
      <c r="T90" s="83">
        <v>201668</v>
      </c>
      <c r="U90" s="83">
        <v>229701</v>
      </c>
      <c r="V90" s="83">
        <v>0</v>
      </c>
      <c r="W90" s="83">
        <v>0</v>
      </c>
      <c r="X90" s="83">
        <v>431369</v>
      </c>
      <c r="Y90" s="83">
        <v>1734.73</v>
      </c>
      <c r="Z90" s="83">
        <v>0</v>
      </c>
      <c r="AA90" s="83">
        <v>0</v>
      </c>
      <c r="AB90" s="83">
        <v>0</v>
      </c>
      <c r="AC90" s="83">
        <v>0</v>
      </c>
      <c r="AD90" s="83">
        <v>1041.29</v>
      </c>
      <c r="AE90" s="83">
        <v>0</v>
      </c>
      <c r="AF90" s="83">
        <v>2776.02</v>
      </c>
      <c r="AG90" s="83">
        <v>0</v>
      </c>
      <c r="AH90" s="83">
        <v>0</v>
      </c>
      <c r="AI90" s="83">
        <v>0</v>
      </c>
      <c r="AJ90" s="83">
        <v>2776.02</v>
      </c>
      <c r="AK90" s="83">
        <v>0</v>
      </c>
      <c r="AL90" s="83">
        <v>0</v>
      </c>
      <c r="AM90" s="83">
        <v>0</v>
      </c>
      <c r="AN90" s="83">
        <v>0</v>
      </c>
      <c r="AO90" s="83">
        <v>0</v>
      </c>
      <c r="AP90" s="83">
        <v>0</v>
      </c>
      <c r="AQ90" s="83">
        <v>0</v>
      </c>
      <c r="AR90" s="83">
        <v>0</v>
      </c>
      <c r="AS90" s="83">
        <v>0</v>
      </c>
      <c r="AT90" s="83">
        <v>0</v>
      </c>
      <c r="AU90" s="83">
        <v>0</v>
      </c>
      <c r="AV90" s="83">
        <v>0</v>
      </c>
      <c r="AW90" s="83">
        <v>5.9029400000000001</v>
      </c>
      <c r="AX90" s="83">
        <v>57.112299999999998</v>
      </c>
      <c r="AY90" s="83">
        <v>10.8192</v>
      </c>
      <c r="AZ90" s="83">
        <v>0</v>
      </c>
      <c r="BA90" s="83">
        <v>0.84444200000000003</v>
      </c>
      <c r="BB90" s="83">
        <v>3.1955800000000001</v>
      </c>
      <c r="BC90" s="83">
        <v>43.2027</v>
      </c>
      <c r="BD90" s="83">
        <v>121.077</v>
      </c>
      <c r="BE90" s="83">
        <v>0</v>
      </c>
      <c r="BF90" s="83"/>
      <c r="BG90" s="83">
        <v>0</v>
      </c>
      <c r="BH90" s="83">
        <v>0</v>
      </c>
      <c r="BI90" s="83"/>
      <c r="BJ90" s="83">
        <v>0</v>
      </c>
      <c r="BK90" s="83" t="s">
        <v>248</v>
      </c>
      <c r="BL90" s="83" t="s">
        <v>248</v>
      </c>
      <c r="BM90" s="83" t="s">
        <v>327</v>
      </c>
      <c r="BN90" s="83">
        <v>11.400399999999999</v>
      </c>
      <c r="BO90" s="83">
        <v>98088.7</v>
      </c>
      <c r="BP90" s="83">
        <v>20046.2</v>
      </c>
      <c r="BQ90" s="83">
        <v>0</v>
      </c>
      <c r="BR90" s="83">
        <v>1541.51</v>
      </c>
      <c r="BS90" s="83">
        <v>0</v>
      </c>
      <c r="BT90" s="83">
        <v>90621.7</v>
      </c>
      <c r="BU90" s="83">
        <v>210310</v>
      </c>
      <c r="BV90" s="83">
        <v>229701</v>
      </c>
      <c r="BW90" s="83">
        <v>0</v>
      </c>
      <c r="BX90" s="83">
        <v>0</v>
      </c>
      <c r="BY90" s="83">
        <v>440011</v>
      </c>
      <c r="BZ90" s="83">
        <v>1968.57</v>
      </c>
      <c r="CA90" s="83">
        <v>0</v>
      </c>
      <c r="CB90" s="83">
        <v>0</v>
      </c>
      <c r="CC90" s="83">
        <v>0</v>
      </c>
      <c r="CD90" s="83">
        <v>0</v>
      </c>
      <c r="CE90" s="83">
        <v>1041.31</v>
      </c>
      <c r="CF90" s="83">
        <v>0</v>
      </c>
      <c r="CG90" s="83">
        <v>3009.88</v>
      </c>
      <c r="CH90" s="83">
        <v>0</v>
      </c>
      <c r="CI90" s="83">
        <v>0</v>
      </c>
      <c r="CJ90" s="83">
        <v>0</v>
      </c>
      <c r="CK90" s="83">
        <v>3009.88</v>
      </c>
      <c r="CL90" s="83">
        <v>0</v>
      </c>
      <c r="CM90" s="83">
        <v>0</v>
      </c>
      <c r="CN90" s="83">
        <v>0</v>
      </c>
      <c r="CO90" s="83">
        <v>0</v>
      </c>
      <c r="CP90" s="83">
        <v>0</v>
      </c>
      <c r="CQ90" s="83">
        <v>0</v>
      </c>
      <c r="CR90" s="83">
        <v>0</v>
      </c>
      <c r="CS90" s="83">
        <v>0</v>
      </c>
      <c r="CT90" s="83">
        <v>0</v>
      </c>
      <c r="CU90" s="83">
        <v>0</v>
      </c>
      <c r="CV90" s="83">
        <v>0</v>
      </c>
      <c r="CW90" s="83">
        <v>0</v>
      </c>
      <c r="CX90" s="83">
        <v>6.68276</v>
      </c>
      <c r="CY90" s="83">
        <v>65.840199999999996</v>
      </c>
      <c r="CZ90" s="83">
        <v>10.9674</v>
      </c>
      <c r="DA90" s="83">
        <v>0</v>
      </c>
      <c r="DB90" s="83">
        <v>0.50960899999999998</v>
      </c>
      <c r="DC90" s="83">
        <v>3.1956199999999999</v>
      </c>
      <c r="DD90" s="83">
        <v>43.2027</v>
      </c>
      <c r="DE90" s="83">
        <v>130.398</v>
      </c>
      <c r="DF90" s="83">
        <v>0</v>
      </c>
      <c r="DG90" s="83"/>
      <c r="DH90" s="83">
        <v>0</v>
      </c>
      <c r="DI90" s="83">
        <v>1.25</v>
      </c>
      <c r="DJ90" s="83" t="s">
        <v>259</v>
      </c>
      <c r="DK90" s="83">
        <v>0</v>
      </c>
      <c r="DL90" s="83" t="s">
        <v>374</v>
      </c>
      <c r="DM90" s="83" t="s">
        <v>279</v>
      </c>
      <c r="DN90" s="83" t="s">
        <v>253</v>
      </c>
      <c r="DO90" s="83" t="s">
        <v>79</v>
      </c>
      <c r="DP90" s="83" t="s">
        <v>375</v>
      </c>
      <c r="DQ90" s="83" t="s">
        <v>80</v>
      </c>
      <c r="DR90" s="83" t="s">
        <v>468</v>
      </c>
      <c r="DS90" s="83" t="s">
        <v>469</v>
      </c>
    </row>
    <row r="91" spans="2:123" x14ac:dyDescent="0.25">
      <c r="B91" s="86" t="s">
        <v>532</v>
      </c>
      <c r="C91" s="86" t="s">
        <v>220</v>
      </c>
      <c r="D91" s="86">
        <v>404207</v>
      </c>
      <c r="E91" s="86" t="s">
        <v>93</v>
      </c>
      <c r="F91" s="86" t="s">
        <v>78</v>
      </c>
      <c r="G91" s="82">
        <v>0.36249999999999999</v>
      </c>
      <c r="H91" s="86" t="s">
        <v>117</v>
      </c>
      <c r="I91" s="86">
        <v>-21.6</v>
      </c>
      <c r="J91" s="86" t="s">
        <v>248</v>
      </c>
      <c r="K91" s="86" t="s">
        <v>248</v>
      </c>
      <c r="L91" s="86" t="s">
        <v>424</v>
      </c>
      <c r="M91" s="86">
        <v>94.229200000000006</v>
      </c>
      <c r="N91" s="86">
        <v>327158</v>
      </c>
      <c r="O91" s="86">
        <v>258218</v>
      </c>
      <c r="P91" s="86">
        <v>1822.26</v>
      </c>
      <c r="Q91" s="86">
        <v>461933</v>
      </c>
      <c r="R91" s="86">
        <v>0</v>
      </c>
      <c r="S91" s="86">
        <v>725340</v>
      </c>
      <c r="T91" s="79">
        <v>1774570</v>
      </c>
      <c r="U91" s="79">
        <v>2135580</v>
      </c>
      <c r="V91" s="86">
        <v>0</v>
      </c>
      <c r="W91" s="86">
        <v>0</v>
      </c>
      <c r="X91" s="79">
        <v>3910150</v>
      </c>
      <c r="Y91" s="86">
        <v>14482.4</v>
      </c>
      <c r="Z91" s="86">
        <v>0</v>
      </c>
      <c r="AA91" s="86">
        <v>0</v>
      </c>
      <c r="AB91" s="86">
        <v>0</v>
      </c>
      <c r="AC91" s="86">
        <v>0</v>
      </c>
      <c r="AD91" s="86">
        <v>8739.5400000000009</v>
      </c>
      <c r="AE91" s="86">
        <v>0</v>
      </c>
      <c r="AF91" s="86">
        <v>23221.9</v>
      </c>
      <c r="AG91" s="86">
        <v>0</v>
      </c>
      <c r="AH91" s="86">
        <v>0</v>
      </c>
      <c r="AI91" s="86">
        <v>0</v>
      </c>
      <c r="AJ91" s="86">
        <v>23221.9</v>
      </c>
      <c r="AK91" s="86">
        <v>0</v>
      </c>
      <c r="AL91" s="86">
        <v>0</v>
      </c>
      <c r="AM91" s="86">
        <v>0</v>
      </c>
      <c r="AN91" s="86">
        <v>0</v>
      </c>
      <c r="AO91" s="86">
        <v>0</v>
      </c>
      <c r="AP91" s="86">
        <v>0</v>
      </c>
      <c r="AQ91" s="86">
        <v>0</v>
      </c>
      <c r="AR91" s="86">
        <v>0</v>
      </c>
      <c r="AS91" s="86">
        <v>0</v>
      </c>
      <c r="AT91" s="86">
        <v>0</v>
      </c>
      <c r="AU91" s="86">
        <v>0</v>
      </c>
      <c r="AV91" s="86">
        <v>0</v>
      </c>
      <c r="AW91" s="86">
        <v>5.1620900000000001</v>
      </c>
      <c r="AX91" s="86">
        <v>26.058599999999998</v>
      </c>
      <c r="AY91" s="86">
        <v>13.579499999999999</v>
      </c>
      <c r="AZ91" s="86">
        <v>0.22995299999999999</v>
      </c>
      <c r="BA91" s="86">
        <v>22.889199999999999</v>
      </c>
      <c r="BB91" s="86">
        <v>2.9007399999999999</v>
      </c>
      <c r="BC91" s="86">
        <v>37.1907</v>
      </c>
      <c r="BD91" s="86">
        <v>108.011</v>
      </c>
      <c r="BE91" s="86">
        <v>0</v>
      </c>
      <c r="BF91" s="86"/>
      <c r="BG91" s="86">
        <v>0</v>
      </c>
      <c r="BH91" s="86">
        <v>0</v>
      </c>
      <c r="BI91" s="86"/>
      <c r="BJ91" s="86">
        <v>0</v>
      </c>
      <c r="BK91" s="86" t="s">
        <v>248</v>
      </c>
      <c r="BL91" s="86" t="s">
        <v>248</v>
      </c>
      <c r="BM91" s="86" t="s">
        <v>425</v>
      </c>
      <c r="BN91" s="86">
        <v>110.026</v>
      </c>
      <c r="BO91" s="86">
        <v>244678</v>
      </c>
      <c r="BP91" s="86">
        <v>200398</v>
      </c>
      <c r="BQ91" s="86">
        <v>33743.199999999997</v>
      </c>
      <c r="BR91" s="86">
        <v>116101</v>
      </c>
      <c r="BS91" s="86">
        <v>0</v>
      </c>
      <c r="BT91" s="86">
        <v>729779</v>
      </c>
      <c r="BU91" s="79">
        <v>1324810</v>
      </c>
      <c r="BV91" s="79">
        <v>2135580</v>
      </c>
      <c r="BW91" s="86">
        <v>0</v>
      </c>
      <c r="BX91" s="86">
        <v>0</v>
      </c>
      <c r="BY91" s="79">
        <v>3460390</v>
      </c>
      <c r="BZ91" s="86">
        <v>18446.099999999999</v>
      </c>
      <c r="CA91" s="86">
        <v>0</v>
      </c>
      <c r="CB91" s="86">
        <v>0</v>
      </c>
      <c r="CC91" s="86">
        <v>0</v>
      </c>
      <c r="CD91" s="86">
        <v>0</v>
      </c>
      <c r="CE91" s="86">
        <v>8962.86</v>
      </c>
      <c r="CF91" s="86">
        <v>0</v>
      </c>
      <c r="CG91" s="86">
        <v>27409</v>
      </c>
      <c r="CH91" s="86">
        <v>0</v>
      </c>
      <c r="CI91" s="86">
        <v>0</v>
      </c>
      <c r="CJ91" s="86">
        <v>0</v>
      </c>
      <c r="CK91" s="86">
        <v>27409</v>
      </c>
      <c r="CL91" s="86">
        <v>0</v>
      </c>
      <c r="CM91" s="86">
        <v>0</v>
      </c>
      <c r="CN91" s="86">
        <v>0</v>
      </c>
      <c r="CO91" s="86">
        <v>0</v>
      </c>
      <c r="CP91" s="86">
        <v>0</v>
      </c>
      <c r="CQ91" s="86">
        <v>0</v>
      </c>
      <c r="CR91" s="86">
        <v>0</v>
      </c>
      <c r="CS91" s="86">
        <v>0</v>
      </c>
      <c r="CT91" s="86">
        <v>0</v>
      </c>
      <c r="CU91" s="86">
        <v>0</v>
      </c>
      <c r="CV91" s="86">
        <v>0</v>
      </c>
      <c r="CW91" s="86">
        <v>0</v>
      </c>
      <c r="CX91" s="86">
        <v>6.4478200000000001</v>
      </c>
      <c r="CY91" s="86">
        <v>19.4419</v>
      </c>
      <c r="CZ91" s="86">
        <v>10.954700000000001</v>
      </c>
      <c r="DA91" s="86">
        <v>2.85541</v>
      </c>
      <c r="DB91" s="86">
        <v>6.4130000000000003</v>
      </c>
      <c r="DC91" s="86">
        <v>2.9748800000000002</v>
      </c>
      <c r="DD91" s="86">
        <v>37.432600000000001</v>
      </c>
      <c r="DE91" s="86">
        <v>86.520300000000006</v>
      </c>
      <c r="DF91" s="86">
        <v>0</v>
      </c>
      <c r="DG91" s="86"/>
      <c r="DH91" s="86">
        <v>0</v>
      </c>
      <c r="DI91" s="86">
        <v>1.5</v>
      </c>
      <c r="DJ91" s="86" t="s">
        <v>259</v>
      </c>
      <c r="DK91" s="86">
        <v>0</v>
      </c>
      <c r="DL91" s="86" t="s">
        <v>374</v>
      </c>
      <c r="DM91" s="86" t="s">
        <v>279</v>
      </c>
      <c r="DN91" s="86" t="s">
        <v>253</v>
      </c>
      <c r="DO91" s="86" t="s">
        <v>79</v>
      </c>
      <c r="DP91" s="86" t="s">
        <v>375</v>
      </c>
      <c r="DQ91" s="86" t="s">
        <v>80</v>
      </c>
      <c r="DR91" s="86" t="s">
        <v>376</v>
      </c>
      <c r="DS91" s="86" t="s">
        <v>533</v>
      </c>
    </row>
    <row r="92" spans="2:123" x14ac:dyDescent="0.25">
      <c r="B92" s="86" t="s">
        <v>534</v>
      </c>
      <c r="C92" s="86" t="s">
        <v>221</v>
      </c>
      <c r="D92" s="86">
        <v>404307</v>
      </c>
      <c r="E92" s="86" t="s">
        <v>93</v>
      </c>
      <c r="F92" s="86" t="s">
        <v>78</v>
      </c>
      <c r="G92" s="82">
        <v>0.36041666666666666</v>
      </c>
      <c r="H92" s="86" t="s">
        <v>117</v>
      </c>
      <c r="I92" s="86">
        <v>-20.9</v>
      </c>
      <c r="J92" s="86" t="s">
        <v>248</v>
      </c>
      <c r="K92" s="86" t="s">
        <v>248</v>
      </c>
      <c r="L92" s="86" t="s">
        <v>424</v>
      </c>
      <c r="M92" s="86">
        <v>94.264700000000005</v>
      </c>
      <c r="N92" s="86">
        <v>325748</v>
      </c>
      <c r="O92" s="86">
        <v>258282</v>
      </c>
      <c r="P92" s="86">
        <v>1810.87</v>
      </c>
      <c r="Q92" s="86">
        <v>461933</v>
      </c>
      <c r="R92" s="86">
        <v>0</v>
      </c>
      <c r="S92" s="86">
        <v>716722</v>
      </c>
      <c r="T92" s="79">
        <v>1764590</v>
      </c>
      <c r="U92" s="79">
        <v>2135580</v>
      </c>
      <c r="V92" s="86">
        <v>0</v>
      </c>
      <c r="W92" s="86">
        <v>0</v>
      </c>
      <c r="X92" s="79">
        <v>3900170</v>
      </c>
      <c r="Y92" s="86">
        <v>14487.8</v>
      </c>
      <c r="Z92" s="86">
        <v>0</v>
      </c>
      <c r="AA92" s="86">
        <v>0</v>
      </c>
      <c r="AB92" s="86">
        <v>0</v>
      </c>
      <c r="AC92" s="86">
        <v>0</v>
      </c>
      <c r="AD92" s="86">
        <v>8739.5400000000009</v>
      </c>
      <c r="AE92" s="86">
        <v>0</v>
      </c>
      <c r="AF92" s="86">
        <v>23227.4</v>
      </c>
      <c r="AG92" s="86">
        <v>0</v>
      </c>
      <c r="AH92" s="86">
        <v>0</v>
      </c>
      <c r="AI92" s="86">
        <v>0</v>
      </c>
      <c r="AJ92" s="86">
        <v>23227.4</v>
      </c>
      <c r="AK92" s="86">
        <v>0</v>
      </c>
      <c r="AL92" s="86">
        <v>0</v>
      </c>
      <c r="AM92" s="86">
        <v>0</v>
      </c>
      <c r="AN92" s="86">
        <v>0</v>
      </c>
      <c r="AO92" s="86">
        <v>0</v>
      </c>
      <c r="AP92" s="86">
        <v>0</v>
      </c>
      <c r="AQ92" s="86">
        <v>0</v>
      </c>
      <c r="AR92" s="86">
        <v>0</v>
      </c>
      <c r="AS92" s="86">
        <v>0</v>
      </c>
      <c r="AT92" s="86">
        <v>0</v>
      </c>
      <c r="AU92" s="86">
        <v>0</v>
      </c>
      <c r="AV92" s="86">
        <v>0</v>
      </c>
      <c r="AW92" s="86">
        <v>5.1641000000000004</v>
      </c>
      <c r="AX92" s="86">
        <v>25.933</v>
      </c>
      <c r="AY92" s="86">
        <v>13.5999</v>
      </c>
      <c r="AZ92" s="86">
        <v>0.228713</v>
      </c>
      <c r="BA92" s="86">
        <v>22.886900000000001</v>
      </c>
      <c r="BB92" s="86">
        <v>2.9007399999999999</v>
      </c>
      <c r="BC92" s="86">
        <v>36.712200000000003</v>
      </c>
      <c r="BD92" s="86">
        <v>107.426</v>
      </c>
      <c r="BE92" s="86">
        <v>0</v>
      </c>
      <c r="BF92" s="86"/>
      <c r="BG92" s="86">
        <v>0</v>
      </c>
      <c r="BH92" s="86">
        <v>0</v>
      </c>
      <c r="BI92" s="86"/>
      <c r="BJ92" s="86">
        <v>0</v>
      </c>
      <c r="BK92" s="86" t="s">
        <v>248</v>
      </c>
      <c r="BL92" s="86" t="s">
        <v>248</v>
      </c>
      <c r="BM92" s="86" t="s">
        <v>425</v>
      </c>
      <c r="BN92" s="86">
        <v>110.026</v>
      </c>
      <c r="BO92" s="86">
        <v>244678</v>
      </c>
      <c r="BP92" s="86">
        <v>200398</v>
      </c>
      <c r="BQ92" s="86">
        <v>33743.199999999997</v>
      </c>
      <c r="BR92" s="86">
        <v>116101</v>
      </c>
      <c r="BS92" s="86">
        <v>0</v>
      </c>
      <c r="BT92" s="86">
        <v>729779</v>
      </c>
      <c r="BU92" s="79">
        <v>1324810</v>
      </c>
      <c r="BV92" s="79">
        <v>2135580</v>
      </c>
      <c r="BW92" s="86">
        <v>0</v>
      </c>
      <c r="BX92" s="86">
        <v>0</v>
      </c>
      <c r="BY92" s="79">
        <v>3460390</v>
      </c>
      <c r="BZ92" s="86">
        <v>18446.099999999999</v>
      </c>
      <c r="CA92" s="86">
        <v>0</v>
      </c>
      <c r="CB92" s="86">
        <v>0</v>
      </c>
      <c r="CC92" s="86">
        <v>0</v>
      </c>
      <c r="CD92" s="86">
        <v>0</v>
      </c>
      <c r="CE92" s="86">
        <v>8962.86</v>
      </c>
      <c r="CF92" s="86">
        <v>0</v>
      </c>
      <c r="CG92" s="86">
        <v>27409</v>
      </c>
      <c r="CH92" s="86">
        <v>0</v>
      </c>
      <c r="CI92" s="86">
        <v>0</v>
      </c>
      <c r="CJ92" s="86">
        <v>0</v>
      </c>
      <c r="CK92" s="86">
        <v>27409</v>
      </c>
      <c r="CL92" s="86">
        <v>0</v>
      </c>
      <c r="CM92" s="86">
        <v>0</v>
      </c>
      <c r="CN92" s="86">
        <v>0</v>
      </c>
      <c r="CO92" s="86">
        <v>0</v>
      </c>
      <c r="CP92" s="86">
        <v>0</v>
      </c>
      <c r="CQ92" s="86">
        <v>0</v>
      </c>
      <c r="CR92" s="86">
        <v>0</v>
      </c>
      <c r="CS92" s="86">
        <v>0</v>
      </c>
      <c r="CT92" s="86">
        <v>0</v>
      </c>
      <c r="CU92" s="86">
        <v>0</v>
      </c>
      <c r="CV92" s="86">
        <v>0</v>
      </c>
      <c r="CW92" s="86">
        <v>0</v>
      </c>
      <c r="CX92" s="86">
        <v>6.4478200000000001</v>
      </c>
      <c r="CY92" s="86">
        <v>19.4419</v>
      </c>
      <c r="CZ92" s="86">
        <v>10.954700000000001</v>
      </c>
      <c r="DA92" s="86">
        <v>2.85541</v>
      </c>
      <c r="DB92" s="86">
        <v>6.4130000000000003</v>
      </c>
      <c r="DC92" s="86">
        <v>2.9748800000000002</v>
      </c>
      <c r="DD92" s="86">
        <v>37.432600000000001</v>
      </c>
      <c r="DE92" s="86">
        <v>86.520300000000006</v>
      </c>
      <c r="DF92" s="86">
        <v>0</v>
      </c>
      <c r="DG92" s="86"/>
      <c r="DH92" s="86">
        <v>0</v>
      </c>
      <c r="DI92" s="86">
        <v>1.5</v>
      </c>
      <c r="DJ92" s="86" t="s">
        <v>259</v>
      </c>
      <c r="DK92" s="86">
        <v>0</v>
      </c>
      <c r="DL92" s="86" t="s">
        <v>374</v>
      </c>
      <c r="DM92" s="86" t="s">
        <v>279</v>
      </c>
      <c r="DN92" s="86" t="s">
        <v>253</v>
      </c>
      <c r="DO92" s="86" t="s">
        <v>79</v>
      </c>
      <c r="DP92" s="86" t="s">
        <v>375</v>
      </c>
      <c r="DQ92" s="86" t="s">
        <v>80</v>
      </c>
      <c r="DR92" s="86" t="s">
        <v>376</v>
      </c>
      <c r="DS92" s="86" t="s">
        <v>533</v>
      </c>
    </row>
    <row r="93" spans="2:123" x14ac:dyDescent="0.25">
      <c r="B93" s="86" t="s">
        <v>535</v>
      </c>
      <c r="C93" s="86" t="s">
        <v>222</v>
      </c>
      <c r="D93" s="86">
        <v>404407</v>
      </c>
      <c r="E93" s="86" t="s">
        <v>93</v>
      </c>
      <c r="F93" s="86" t="s">
        <v>78</v>
      </c>
      <c r="G93" s="82">
        <v>0.35138888888888892</v>
      </c>
      <c r="H93" s="86" t="s">
        <v>117</v>
      </c>
      <c r="I93" s="86">
        <v>-20.6</v>
      </c>
      <c r="J93" s="86" t="s">
        <v>248</v>
      </c>
      <c r="K93" s="86" t="s">
        <v>248</v>
      </c>
      <c r="L93" s="86" t="s">
        <v>424</v>
      </c>
      <c r="M93" s="86">
        <v>94.400499999999994</v>
      </c>
      <c r="N93" s="86">
        <v>325277</v>
      </c>
      <c r="O93" s="86">
        <v>257847</v>
      </c>
      <c r="P93" s="86">
        <v>1805.93</v>
      </c>
      <c r="Q93" s="86">
        <v>461952</v>
      </c>
      <c r="R93" s="86">
        <v>0</v>
      </c>
      <c r="S93" s="86">
        <v>710939</v>
      </c>
      <c r="T93" s="79">
        <v>1757910</v>
      </c>
      <c r="U93" s="79">
        <v>2135580</v>
      </c>
      <c r="V93" s="86">
        <v>0</v>
      </c>
      <c r="W93" s="86">
        <v>0</v>
      </c>
      <c r="X93" s="79">
        <v>3893490</v>
      </c>
      <c r="Y93" s="86">
        <v>14508.7</v>
      </c>
      <c r="Z93" s="86">
        <v>0</v>
      </c>
      <c r="AA93" s="86">
        <v>0</v>
      </c>
      <c r="AB93" s="86">
        <v>0</v>
      </c>
      <c r="AC93" s="86">
        <v>0</v>
      </c>
      <c r="AD93" s="86">
        <v>8739.5400000000009</v>
      </c>
      <c r="AE93" s="86">
        <v>0</v>
      </c>
      <c r="AF93" s="86">
        <v>23248.3</v>
      </c>
      <c r="AG93" s="86">
        <v>0</v>
      </c>
      <c r="AH93" s="86">
        <v>0</v>
      </c>
      <c r="AI93" s="86">
        <v>0</v>
      </c>
      <c r="AJ93" s="86">
        <v>23248.3</v>
      </c>
      <c r="AK93" s="86">
        <v>0</v>
      </c>
      <c r="AL93" s="86">
        <v>0</v>
      </c>
      <c r="AM93" s="86">
        <v>0</v>
      </c>
      <c r="AN93" s="86">
        <v>0</v>
      </c>
      <c r="AO93" s="86">
        <v>0</v>
      </c>
      <c r="AP93" s="86">
        <v>0</v>
      </c>
      <c r="AQ93" s="86">
        <v>0</v>
      </c>
      <c r="AR93" s="86">
        <v>0</v>
      </c>
      <c r="AS93" s="86">
        <v>0</v>
      </c>
      <c r="AT93" s="86">
        <v>0</v>
      </c>
      <c r="AU93" s="86">
        <v>0</v>
      </c>
      <c r="AV93" s="86">
        <v>0</v>
      </c>
      <c r="AW93" s="86">
        <v>5.1711099999999997</v>
      </c>
      <c r="AX93" s="86">
        <v>25.890599999999999</v>
      </c>
      <c r="AY93" s="86">
        <v>13.5749</v>
      </c>
      <c r="AZ93" s="86">
        <v>0.22822600000000001</v>
      </c>
      <c r="BA93" s="86">
        <v>22.8872</v>
      </c>
      <c r="BB93" s="86">
        <v>2.9007399999999999</v>
      </c>
      <c r="BC93" s="86">
        <v>36.4086</v>
      </c>
      <c r="BD93" s="86">
        <v>107.062</v>
      </c>
      <c r="BE93" s="86">
        <v>0</v>
      </c>
      <c r="BF93" s="86"/>
      <c r="BG93" s="86">
        <v>0</v>
      </c>
      <c r="BH93" s="86">
        <v>0</v>
      </c>
      <c r="BI93" s="86"/>
      <c r="BJ93" s="86">
        <v>0</v>
      </c>
      <c r="BK93" s="86" t="s">
        <v>248</v>
      </c>
      <c r="BL93" s="86" t="s">
        <v>248</v>
      </c>
      <c r="BM93" s="86" t="s">
        <v>425</v>
      </c>
      <c r="BN93" s="86">
        <v>110.026</v>
      </c>
      <c r="BO93" s="86">
        <v>244678</v>
      </c>
      <c r="BP93" s="86">
        <v>200398</v>
      </c>
      <c r="BQ93" s="86">
        <v>33743.199999999997</v>
      </c>
      <c r="BR93" s="86">
        <v>116101</v>
      </c>
      <c r="BS93" s="86">
        <v>0</v>
      </c>
      <c r="BT93" s="86">
        <v>729779</v>
      </c>
      <c r="BU93" s="79">
        <v>1324810</v>
      </c>
      <c r="BV93" s="79">
        <v>2135580</v>
      </c>
      <c r="BW93" s="86">
        <v>0</v>
      </c>
      <c r="BX93" s="86">
        <v>0</v>
      </c>
      <c r="BY93" s="79">
        <v>3460390</v>
      </c>
      <c r="BZ93" s="86">
        <v>18446.099999999999</v>
      </c>
      <c r="CA93" s="86">
        <v>0</v>
      </c>
      <c r="CB93" s="86">
        <v>0</v>
      </c>
      <c r="CC93" s="86">
        <v>0</v>
      </c>
      <c r="CD93" s="86">
        <v>0</v>
      </c>
      <c r="CE93" s="86">
        <v>8962.86</v>
      </c>
      <c r="CF93" s="86">
        <v>0</v>
      </c>
      <c r="CG93" s="86">
        <v>27409</v>
      </c>
      <c r="CH93" s="86">
        <v>0</v>
      </c>
      <c r="CI93" s="86">
        <v>0</v>
      </c>
      <c r="CJ93" s="86">
        <v>0</v>
      </c>
      <c r="CK93" s="86">
        <v>27409</v>
      </c>
      <c r="CL93" s="86">
        <v>0</v>
      </c>
      <c r="CM93" s="86">
        <v>0</v>
      </c>
      <c r="CN93" s="86">
        <v>0</v>
      </c>
      <c r="CO93" s="86">
        <v>0</v>
      </c>
      <c r="CP93" s="86">
        <v>0</v>
      </c>
      <c r="CQ93" s="86">
        <v>0</v>
      </c>
      <c r="CR93" s="86">
        <v>0</v>
      </c>
      <c r="CS93" s="86">
        <v>0</v>
      </c>
      <c r="CT93" s="86">
        <v>0</v>
      </c>
      <c r="CU93" s="86">
        <v>0</v>
      </c>
      <c r="CV93" s="86">
        <v>0</v>
      </c>
      <c r="CW93" s="86">
        <v>0</v>
      </c>
      <c r="CX93" s="86">
        <v>6.4478200000000001</v>
      </c>
      <c r="CY93" s="86">
        <v>19.4419</v>
      </c>
      <c r="CZ93" s="86">
        <v>10.954700000000001</v>
      </c>
      <c r="DA93" s="86">
        <v>2.85541</v>
      </c>
      <c r="DB93" s="86">
        <v>6.4130000000000003</v>
      </c>
      <c r="DC93" s="86">
        <v>2.9748800000000002</v>
      </c>
      <c r="DD93" s="86">
        <v>37.432600000000001</v>
      </c>
      <c r="DE93" s="86">
        <v>86.520300000000006</v>
      </c>
      <c r="DF93" s="86">
        <v>0</v>
      </c>
      <c r="DG93" s="86"/>
      <c r="DH93" s="86">
        <v>0</v>
      </c>
      <c r="DI93" s="86">
        <v>1.5</v>
      </c>
      <c r="DJ93" s="86" t="s">
        <v>259</v>
      </c>
      <c r="DK93" s="86">
        <v>0</v>
      </c>
      <c r="DL93" s="86" t="s">
        <v>374</v>
      </c>
      <c r="DM93" s="86" t="s">
        <v>279</v>
      </c>
      <c r="DN93" s="86" t="s">
        <v>253</v>
      </c>
      <c r="DO93" s="86" t="s">
        <v>79</v>
      </c>
      <c r="DP93" s="86" t="s">
        <v>375</v>
      </c>
      <c r="DQ93" s="86" t="s">
        <v>80</v>
      </c>
      <c r="DR93" s="86" t="s">
        <v>376</v>
      </c>
      <c r="DS93" s="86" t="s">
        <v>533</v>
      </c>
    </row>
    <row r="94" spans="2:123" x14ac:dyDescent="0.25">
      <c r="B94" s="86" t="s">
        <v>536</v>
      </c>
      <c r="C94" s="86" t="s">
        <v>213</v>
      </c>
      <c r="D94" s="86">
        <v>400006</v>
      </c>
      <c r="E94" s="86" t="s">
        <v>83</v>
      </c>
      <c r="F94" s="86" t="s">
        <v>78</v>
      </c>
      <c r="G94" s="82">
        <v>0.31805555555555554</v>
      </c>
      <c r="H94" s="86" t="s">
        <v>117</v>
      </c>
      <c r="I94" s="86">
        <v>-22.2</v>
      </c>
      <c r="J94" s="86" t="s">
        <v>248</v>
      </c>
      <c r="K94" s="86" t="s">
        <v>248</v>
      </c>
      <c r="L94" s="86" t="s">
        <v>537</v>
      </c>
      <c r="M94" s="86">
        <v>103.49299999999999</v>
      </c>
      <c r="N94" s="86">
        <v>390178</v>
      </c>
      <c r="O94" s="86">
        <v>260438</v>
      </c>
      <c r="P94" s="86">
        <v>47721.4</v>
      </c>
      <c r="Q94" s="86">
        <v>481761</v>
      </c>
      <c r="R94" s="86">
        <v>0</v>
      </c>
      <c r="S94" s="86">
        <v>728541</v>
      </c>
      <c r="T94" s="79">
        <v>1908740</v>
      </c>
      <c r="U94" s="79">
        <v>2135580</v>
      </c>
      <c r="V94" s="86">
        <v>0</v>
      </c>
      <c r="W94" s="86">
        <v>0</v>
      </c>
      <c r="X94" s="79">
        <v>4044320</v>
      </c>
      <c r="Y94" s="86">
        <v>15906.1</v>
      </c>
      <c r="Z94" s="86">
        <v>0</v>
      </c>
      <c r="AA94" s="86">
        <v>0</v>
      </c>
      <c r="AB94" s="86">
        <v>0</v>
      </c>
      <c r="AC94" s="86">
        <v>0</v>
      </c>
      <c r="AD94" s="86">
        <v>8910.73</v>
      </c>
      <c r="AE94" s="86">
        <v>0</v>
      </c>
      <c r="AF94" s="86">
        <v>24816.9</v>
      </c>
      <c r="AG94" s="86">
        <v>0</v>
      </c>
      <c r="AH94" s="86">
        <v>0</v>
      </c>
      <c r="AI94" s="86">
        <v>0</v>
      </c>
      <c r="AJ94" s="86">
        <v>24816.9</v>
      </c>
      <c r="AK94" s="86">
        <v>0</v>
      </c>
      <c r="AL94" s="86">
        <v>0</v>
      </c>
      <c r="AM94" s="86">
        <v>0</v>
      </c>
      <c r="AN94" s="86">
        <v>0</v>
      </c>
      <c r="AO94" s="86">
        <v>0</v>
      </c>
      <c r="AP94" s="86">
        <v>0</v>
      </c>
      <c r="AQ94" s="86">
        <v>0</v>
      </c>
      <c r="AR94" s="86">
        <v>0</v>
      </c>
      <c r="AS94" s="86">
        <v>0</v>
      </c>
      <c r="AT94" s="86">
        <v>0</v>
      </c>
      <c r="AU94" s="86">
        <v>0</v>
      </c>
      <c r="AV94" s="86">
        <v>0</v>
      </c>
      <c r="AW94" s="86">
        <v>5.6760700000000002</v>
      </c>
      <c r="AX94" s="86">
        <v>28.235299999999999</v>
      </c>
      <c r="AY94" s="86">
        <v>13.708600000000001</v>
      </c>
      <c r="AZ94" s="86">
        <v>3.5079699999999998</v>
      </c>
      <c r="BA94" s="86">
        <v>23.307300000000001</v>
      </c>
      <c r="BB94" s="86">
        <v>2.9414400000000001</v>
      </c>
      <c r="BC94" s="86">
        <v>36.970300000000002</v>
      </c>
      <c r="BD94" s="86">
        <v>114.34699999999999</v>
      </c>
      <c r="BE94" s="86">
        <v>0</v>
      </c>
      <c r="BF94" s="86"/>
      <c r="BG94" s="86">
        <v>0</v>
      </c>
      <c r="BH94" s="86">
        <v>0.75</v>
      </c>
      <c r="BI94" s="86" t="s">
        <v>116</v>
      </c>
      <c r="BJ94" s="86">
        <v>0</v>
      </c>
      <c r="BK94" s="86" t="s">
        <v>248</v>
      </c>
      <c r="BL94" s="86" t="s">
        <v>248</v>
      </c>
      <c r="BM94" s="86" t="s">
        <v>537</v>
      </c>
      <c r="BN94" s="86">
        <v>113.977</v>
      </c>
      <c r="BO94" s="86">
        <v>312651</v>
      </c>
      <c r="BP94" s="86">
        <v>211164</v>
      </c>
      <c r="BQ94" s="86">
        <v>43348.6</v>
      </c>
      <c r="BR94" s="86">
        <v>108855</v>
      </c>
      <c r="BS94" s="86">
        <v>0</v>
      </c>
      <c r="BT94" s="86">
        <v>728544</v>
      </c>
      <c r="BU94" s="79">
        <v>1404680</v>
      </c>
      <c r="BV94" s="79">
        <v>2135580</v>
      </c>
      <c r="BW94" s="86">
        <v>0</v>
      </c>
      <c r="BX94" s="86">
        <v>0</v>
      </c>
      <c r="BY94" s="79">
        <v>3540260</v>
      </c>
      <c r="BZ94" s="86">
        <v>19122</v>
      </c>
      <c r="CA94" s="86">
        <v>0</v>
      </c>
      <c r="CB94" s="86">
        <v>0</v>
      </c>
      <c r="CC94" s="86">
        <v>0</v>
      </c>
      <c r="CD94" s="86">
        <v>0</v>
      </c>
      <c r="CE94" s="86">
        <v>9138.16</v>
      </c>
      <c r="CF94" s="86">
        <v>0</v>
      </c>
      <c r="CG94" s="86">
        <v>28260.1</v>
      </c>
      <c r="CH94" s="86">
        <v>0</v>
      </c>
      <c r="CI94" s="86">
        <v>0</v>
      </c>
      <c r="CJ94" s="86">
        <v>0</v>
      </c>
      <c r="CK94" s="86">
        <v>28260.1</v>
      </c>
      <c r="CL94" s="86">
        <v>0</v>
      </c>
      <c r="CM94" s="86">
        <v>0</v>
      </c>
      <c r="CN94" s="86">
        <v>0</v>
      </c>
      <c r="CO94" s="86">
        <v>0</v>
      </c>
      <c r="CP94" s="86">
        <v>0</v>
      </c>
      <c r="CQ94" s="86">
        <v>0</v>
      </c>
      <c r="CR94" s="86">
        <v>0</v>
      </c>
      <c r="CS94" s="86">
        <v>0</v>
      </c>
      <c r="CT94" s="86">
        <v>0</v>
      </c>
      <c r="CU94" s="86">
        <v>0</v>
      </c>
      <c r="CV94" s="86">
        <v>0</v>
      </c>
      <c r="CW94" s="86">
        <v>0</v>
      </c>
      <c r="CX94" s="86">
        <v>6.7745499999999996</v>
      </c>
      <c r="CY94" s="86">
        <v>24.1418</v>
      </c>
      <c r="CZ94" s="86">
        <v>11.873200000000001</v>
      </c>
      <c r="DA94" s="86">
        <v>3.2817699999999999</v>
      </c>
      <c r="DB94" s="86">
        <v>6.0039400000000001</v>
      </c>
      <c r="DC94" s="86">
        <v>3.0165500000000001</v>
      </c>
      <c r="DD94" s="86">
        <v>36.970500000000001</v>
      </c>
      <c r="DE94" s="86">
        <v>92.062200000000004</v>
      </c>
      <c r="DF94" s="86">
        <v>0</v>
      </c>
      <c r="DG94" s="86"/>
      <c r="DH94" s="86">
        <v>0</v>
      </c>
      <c r="DI94" s="86">
        <v>4.25</v>
      </c>
      <c r="DJ94" s="86" t="s">
        <v>259</v>
      </c>
      <c r="DK94" s="86">
        <v>0</v>
      </c>
      <c r="DL94" s="86" t="s">
        <v>374</v>
      </c>
      <c r="DM94" s="86" t="s">
        <v>279</v>
      </c>
      <c r="DN94" s="86" t="s">
        <v>253</v>
      </c>
      <c r="DO94" s="86" t="s">
        <v>79</v>
      </c>
      <c r="DP94" s="86" t="s">
        <v>375</v>
      </c>
      <c r="DQ94" s="86" t="s">
        <v>80</v>
      </c>
      <c r="DR94" s="86" t="s">
        <v>376</v>
      </c>
      <c r="DS94" s="86" t="s">
        <v>533</v>
      </c>
    </row>
    <row r="95" spans="2:123" x14ac:dyDescent="0.25">
      <c r="B95" s="86" t="s">
        <v>538</v>
      </c>
      <c r="C95" s="86" t="s">
        <v>237</v>
      </c>
      <c r="D95" s="86">
        <v>408806</v>
      </c>
      <c r="E95" s="86" t="s">
        <v>83</v>
      </c>
      <c r="F95" s="86" t="s">
        <v>78</v>
      </c>
      <c r="G95" s="82">
        <v>0.3298611111111111</v>
      </c>
      <c r="H95" s="86" t="s">
        <v>117</v>
      </c>
      <c r="I95" s="86">
        <v>-26.6</v>
      </c>
      <c r="J95" s="86" t="s">
        <v>248</v>
      </c>
      <c r="K95" s="86" t="s">
        <v>248</v>
      </c>
      <c r="L95" s="86" t="s">
        <v>539</v>
      </c>
      <c r="M95" s="86">
        <v>103.515</v>
      </c>
      <c r="N95" s="86">
        <v>482317</v>
      </c>
      <c r="O95" s="86">
        <v>260649</v>
      </c>
      <c r="P95" s="86">
        <v>64470.7</v>
      </c>
      <c r="Q95" s="86">
        <v>476134</v>
      </c>
      <c r="R95" s="86">
        <v>0</v>
      </c>
      <c r="S95" s="86">
        <v>728541</v>
      </c>
      <c r="T95" s="79">
        <v>2012210</v>
      </c>
      <c r="U95" s="79">
        <v>2135580</v>
      </c>
      <c r="V95" s="86">
        <v>0</v>
      </c>
      <c r="W95" s="86">
        <v>0</v>
      </c>
      <c r="X95" s="79">
        <v>4147800</v>
      </c>
      <c r="Y95" s="86">
        <v>15909.6</v>
      </c>
      <c r="Z95" s="86">
        <v>0</v>
      </c>
      <c r="AA95" s="86">
        <v>0</v>
      </c>
      <c r="AB95" s="86">
        <v>0</v>
      </c>
      <c r="AC95" s="86">
        <v>0</v>
      </c>
      <c r="AD95" s="86">
        <v>8910.73</v>
      </c>
      <c r="AE95" s="86">
        <v>0</v>
      </c>
      <c r="AF95" s="86">
        <v>24820.3</v>
      </c>
      <c r="AG95" s="86">
        <v>0</v>
      </c>
      <c r="AH95" s="86">
        <v>0</v>
      </c>
      <c r="AI95" s="86">
        <v>0</v>
      </c>
      <c r="AJ95" s="86">
        <v>24820.3</v>
      </c>
      <c r="AK95" s="86">
        <v>0</v>
      </c>
      <c r="AL95" s="86">
        <v>0</v>
      </c>
      <c r="AM95" s="86">
        <v>0</v>
      </c>
      <c r="AN95" s="86">
        <v>0</v>
      </c>
      <c r="AO95" s="86">
        <v>0</v>
      </c>
      <c r="AP95" s="86">
        <v>0</v>
      </c>
      <c r="AQ95" s="86">
        <v>0</v>
      </c>
      <c r="AR95" s="86">
        <v>0</v>
      </c>
      <c r="AS95" s="86">
        <v>0</v>
      </c>
      <c r="AT95" s="86">
        <v>0</v>
      </c>
      <c r="AU95" s="86">
        <v>0</v>
      </c>
      <c r="AV95" s="86">
        <v>0</v>
      </c>
      <c r="AW95" s="86">
        <v>5.6770699999999996</v>
      </c>
      <c r="AX95" s="86">
        <v>31.6951</v>
      </c>
      <c r="AY95" s="86">
        <v>13.730399999999999</v>
      </c>
      <c r="AZ95" s="86">
        <v>4.6853899999999999</v>
      </c>
      <c r="BA95" s="86">
        <v>23.0413</v>
      </c>
      <c r="BB95" s="86">
        <v>2.9414400000000001</v>
      </c>
      <c r="BC95" s="86">
        <v>36.970300000000002</v>
      </c>
      <c r="BD95" s="86">
        <v>118.741</v>
      </c>
      <c r="BE95" s="86">
        <v>0</v>
      </c>
      <c r="BF95" s="86"/>
      <c r="BG95" s="86">
        <v>0</v>
      </c>
      <c r="BH95" s="86">
        <v>0.75</v>
      </c>
      <c r="BI95" s="86" t="s">
        <v>116</v>
      </c>
      <c r="BJ95" s="86">
        <v>0</v>
      </c>
      <c r="BK95" s="86" t="s">
        <v>248</v>
      </c>
      <c r="BL95" s="86" t="s">
        <v>248</v>
      </c>
      <c r="BM95" s="86" t="s">
        <v>537</v>
      </c>
      <c r="BN95" s="86">
        <v>113.977</v>
      </c>
      <c r="BO95" s="86">
        <v>312651</v>
      </c>
      <c r="BP95" s="86">
        <v>211164</v>
      </c>
      <c r="BQ95" s="86">
        <v>43348.6</v>
      </c>
      <c r="BR95" s="86">
        <v>108855</v>
      </c>
      <c r="BS95" s="86">
        <v>0</v>
      </c>
      <c r="BT95" s="86">
        <v>728544</v>
      </c>
      <c r="BU95" s="79">
        <v>1404680</v>
      </c>
      <c r="BV95" s="79">
        <v>2135580</v>
      </c>
      <c r="BW95" s="86">
        <v>0</v>
      </c>
      <c r="BX95" s="86">
        <v>0</v>
      </c>
      <c r="BY95" s="79">
        <v>3540260</v>
      </c>
      <c r="BZ95" s="86">
        <v>19122</v>
      </c>
      <c r="CA95" s="86">
        <v>0</v>
      </c>
      <c r="CB95" s="86">
        <v>0</v>
      </c>
      <c r="CC95" s="86">
        <v>0</v>
      </c>
      <c r="CD95" s="86">
        <v>0</v>
      </c>
      <c r="CE95" s="86">
        <v>9138.16</v>
      </c>
      <c r="CF95" s="86">
        <v>0</v>
      </c>
      <c r="CG95" s="86">
        <v>28260.1</v>
      </c>
      <c r="CH95" s="86">
        <v>0</v>
      </c>
      <c r="CI95" s="86">
        <v>0</v>
      </c>
      <c r="CJ95" s="86">
        <v>0</v>
      </c>
      <c r="CK95" s="86">
        <v>28260.1</v>
      </c>
      <c r="CL95" s="86">
        <v>0</v>
      </c>
      <c r="CM95" s="86">
        <v>0</v>
      </c>
      <c r="CN95" s="86">
        <v>0</v>
      </c>
      <c r="CO95" s="86">
        <v>0</v>
      </c>
      <c r="CP95" s="86">
        <v>0</v>
      </c>
      <c r="CQ95" s="86">
        <v>0</v>
      </c>
      <c r="CR95" s="86">
        <v>0</v>
      </c>
      <c r="CS95" s="86">
        <v>0</v>
      </c>
      <c r="CT95" s="86">
        <v>0</v>
      </c>
      <c r="CU95" s="86">
        <v>0</v>
      </c>
      <c r="CV95" s="86">
        <v>0</v>
      </c>
      <c r="CW95" s="86">
        <v>0</v>
      </c>
      <c r="CX95" s="86">
        <v>6.7745499999999996</v>
      </c>
      <c r="CY95" s="86">
        <v>24.1418</v>
      </c>
      <c r="CZ95" s="86">
        <v>11.873200000000001</v>
      </c>
      <c r="DA95" s="86">
        <v>3.2817699999999999</v>
      </c>
      <c r="DB95" s="86">
        <v>6.0039400000000001</v>
      </c>
      <c r="DC95" s="86">
        <v>3.0165500000000001</v>
      </c>
      <c r="DD95" s="86">
        <v>36.970500000000001</v>
      </c>
      <c r="DE95" s="86">
        <v>92.062200000000004</v>
      </c>
      <c r="DF95" s="86">
        <v>0</v>
      </c>
      <c r="DG95" s="86"/>
      <c r="DH95" s="86">
        <v>0</v>
      </c>
      <c r="DI95" s="86">
        <v>4.25</v>
      </c>
      <c r="DJ95" s="86" t="s">
        <v>259</v>
      </c>
      <c r="DK95" s="86">
        <v>0</v>
      </c>
      <c r="DL95" s="86" t="s">
        <v>374</v>
      </c>
      <c r="DM95" s="86" t="s">
        <v>279</v>
      </c>
      <c r="DN95" s="86" t="s">
        <v>253</v>
      </c>
      <c r="DO95" s="86" t="s">
        <v>79</v>
      </c>
      <c r="DP95" s="86" t="s">
        <v>375</v>
      </c>
      <c r="DQ95" s="86" t="s">
        <v>80</v>
      </c>
      <c r="DR95" s="86" t="s">
        <v>376</v>
      </c>
      <c r="DS95" s="86" t="s">
        <v>533</v>
      </c>
    </row>
    <row r="96" spans="2:123" x14ac:dyDescent="0.25">
      <c r="B96" s="93" t="s">
        <v>532</v>
      </c>
      <c r="C96" s="93" t="s">
        <v>220</v>
      </c>
      <c r="D96" s="93">
        <v>404207</v>
      </c>
      <c r="E96" s="93" t="s">
        <v>93</v>
      </c>
      <c r="F96" s="93" t="s">
        <v>78</v>
      </c>
      <c r="G96" s="91">
        <v>0.36249999999999999</v>
      </c>
      <c r="H96" s="93" t="s">
        <v>117</v>
      </c>
      <c r="I96" s="93">
        <v>-21.6</v>
      </c>
      <c r="J96" s="93" t="s">
        <v>248</v>
      </c>
      <c r="K96" s="93" t="s">
        <v>248</v>
      </c>
      <c r="L96" s="93" t="s">
        <v>424</v>
      </c>
      <c r="M96" s="93">
        <v>94.229200000000006</v>
      </c>
      <c r="N96" s="93">
        <v>327158</v>
      </c>
      <c r="O96" s="93">
        <v>258218</v>
      </c>
      <c r="P96" s="93">
        <v>1822.26</v>
      </c>
      <c r="Q96" s="93">
        <v>461933</v>
      </c>
      <c r="R96" s="93">
        <v>0</v>
      </c>
      <c r="S96" s="93">
        <v>725340</v>
      </c>
      <c r="T96" s="87">
        <v>1774570</v>
      </c>
      <c r="U96" s="87">
        <v>2135580</v>
      </c>
      <c r="V96" s="93">
        <v>0</v>
      </c>
      <c r="W96" s="93">
        <v>0</v>
      </c>
      <c r="X96" s="87">
        <v>3910150</v>
      </c>
      <c r="Y96" s="93">
        <v>14482.4</v>
      </c>
      <c r="Z96" s="93">
        <v>0</v>
      </c>
      <c r="AA96" s="93">
        <v>0</v>
      </c>
      <c r="AB96" s="93">
        <v>0</v>
      </c>
      <c r="AC96" s="93">
        <v>0</v>
      </c>
      <c r="AD96" s="93">
        <v>8739.5400000000009</v>
      </c>
      <c r="AE96" s="93">
        <v>0</v>
      </c>
      <c r="AF96" s="93">
        <v>23221.9</v>
      </c>
      <c r="AG96" s="93">
        <v>0</v>
      </c>
      <c r="AH96" s="93">
        <v>0</v>
      </c>
      <c r="AI96" s="93">
        <v>0</v>
      </c>
      <c r="AJ96" s="93">
        <v>23221.9</v>
      </c>
      <c r="AK96" s="93">
        <v>0</v>
      </c>
      <c r="AL96" s="93">
        <v>0</v>
      </c>
      <c r="AM96" s="93">
        <v>0</v>
      </c>
      <c r="AN96" s="93">
        <v>0</v>
      </c>
      <c r="AO96" s="93">
        <v>0</v>
      </c>
      <c r="AP96" s="93">
        <v>0</v>
      </c>
      <c r="AQ96" s="93">
        <v>0</v>
      </c>
      <c r="AR96" s="93">
        <v>0</v>
      </c>
      <c r="AS96" s="93">
        <v>0</v>
      </c>
      <c r="AT96" s="93">
        <v>0</v>
      </c>
      <c r="AU96" s="93">
        <v>0</v>
      </c>
      <c r="AV96" s="93">
        <v>0</v>
      </c>
      <c r="AW96" s="93">
        <v>5.1620900000000001</v>
      </c>
      <c r="AX96" s="93">
        <v>26.058599999999998</v>
      </c>
      <c r="AY96" s="93">
        <v>13.579499999999999</v>
      </c>
      <c r="AZ96" s="93">
        <v>0.22995299999999999</v>
      </c>
      <c r="BA96" s="93">
        <v>22.889199999999999</v>
      </c>
      <c r="BB96" s="93">
        <v>2.9007399999999999</v>
      </c>
      <c r="BC96" s="93">
        <v>37.1907</v>
      </c>
      <c r="BD96" s="93">
        <v>108.011</v>
      </c>
      <c r="BE96" s="93">
        <v>0</v>
      </c>
      <c r="BF96" s="93"/>
      <c r="BG96" s="93">
        <v>0</v>
      </c>
      <c r="BH96" s="93">
        <v>0</v>
      </c>
      <c r="BI96" s="93"/>
      <c r="BJ96" s="93">
        <v>0</v>
      </c>
      <c r="BK96" s="93" t="s">
        <v>248</v>
      </c>
      <c r="BL96" s="93" t="s">
        <v>248</v>
      </c>
      <c r="BM96" s="93" t="s">
        <v>425</v>
      </c>
      <c r="BN96" s="93">
        <v>110.026</v>
      </c>
      <c r="BO96" s="93">
        <v>244678</v>
      </c>
      <c r="BP96" s="93">
        <v>200398</v>
      </c>
      <c r="BQ96" s="93">
        <v>33743.199999999997</v>
      </c>
      <c r="BR96" s="93">
        <v>116101</v>
      </c>
      <c r="BS96" s="93">
        <v>0</v>
      </c>
      <c r="BT96" s="93">
        <v>729779</v>
      </c>
      <c r="BU96" s="87">
        <v>1324810</v>
      </c>
      <c r="BV96" s="87">
        <v>2135580</v>
      </c>
      <c r="BW96" s="93">
        <v>0</v>
      </c>
      <c r="BX96" s="93">
        <v>0</v>
      </c>
      <c r="BY96" s="87">
        <v>3460390</v>
      </c>
      <c r="BZ96" s="93">
        <v>18446.099999999999</v>
      </c>
      <c r="CA96" s="93">
        <v>0</v>
      </c>
      <c r="CB96" s="93">
        <v>0</v>
      </c>
      <c r="CC96" s="93">
        <v>0</v>
      </c>
      <c r="CD96" s="93">
        <v>0</v>
      </c>
      <c r="CE96" s="93">
        <v>8962.86</v>
      </c>
      <c r="CF96" s="93">
        <v>0</v>
      </c>
      <c r="CG96" s="93">
        <v>27409</v>
      </c>
      <c r="CH96" s="93">
        <v>0</v>
      </c>
      <c r="CI96" s="93">
        <v>0</v>
      </c>
      <c r="CJ96" s="93">
        <v>0</v>
      </c>
      <c r="CK96" s="93">
        <v>27409</v>
      </c>
      <c r="CL96" s="93">
        <v>0</v>
      </c>
      <c r="CM96" s="93">
        <v>0</v>
      </c>
      <c r="CN96" s="93">
        <v>0</v>
      </c>
      <c r="CO96" s="93">
        <v>0</v>
      </c>
      <c r="CP96" s="93">
        <v>0</v>
      </c>
      <c r="CQ96" s="93">
        <v>0</v>
      </c>
      <c r="CR96" s="93">
        <v>0</v>
      </c>
      <c r="CS96" s="93">
        <v>0</v>
      </c>
      <c r="CT96" s="93">
        <v>0</v>
      </c>
      <c r="CU96" s="93">
        <v>0</v>
      </c>
      <c r="CV96" s="93">
        <v>0</v>
      </c>
      <c r="CW96" s="93">
        <v>0</v>
      </c>
      <c r="CX96" s="93">
        <v>6.4478200000000001</v>
      </c>
      <c r="CY96" s="93">
        <v>19.4419</v>
      </c>
      <c r="CZ96" s="93">
        <v>10.954700000000001</v>
      </c>
      <c r="DA96" s="93">
        <v>2.85541</v>
      </c>
      <c r="DB96" s="93">
        <v>6.4130000000000003</v>
      </c>
      <c r="DC96" s="93">
        <v>2.9748800000000002</v>
      </c>
      <c r="DD96" s="93">
        <v>37.432600000000001</v>
      </c>
      <c r="DE96" s="93">
        <v>86.520300000000006</v>
      </c>
      <c r="DF96" s="93">
        <v>0</v>
      </c>
      <c r="DG96" s="93"/>
      <c r="DH96" s="93">
        <v>0</v>
      </c>
      <c r="DI96" s="93">
        <v>1.5</v>
      </c>
      <c r="DJ96" s="93" t="s">
        <v>259</v>
      </c>
      <c r="DK96" s="93">
        <v>0</v>
      </c>
      <c r="DL96" s="93" t="s">
        <v>374</v>
      </c>
      <c r="DM96" s="93" t="s">
        <v>279</v>
      </c>
      <c r="DN96" s="93" t="s">
        <v>253</v>
      </c>
      <c r="DO96" s="93" t="s">
        <v>79</v>
      </c>
      <c r="DP96" s="93" t="s">
        <v>375</v>
      </c>
      <c r="DQ96" s="93" t="s">
        <v>80</v>
      </c>
      <c r="DR96" s="93" t="s">
        <v>376</v>
      </c>
      <c r="DS96" s="93" t="s">
        <v>533</v>
      </c>
    </row>
    <row r="97" spans="2:123" x14ac:dyDescent="0.25">
      <c r="B97" s="93" t="s">
        <v>534</v>
      </c>
      <c r="C97" s="93" t="s">
        <v>221</v>
      </c>
      <c r="D97" s="93">
        <v>404307</v>
      </c>
      <c r="E97" s="93" t="s">
        <v>93</v>
      </c>
      <c r="F97" s="93" t="s">
        <v>78</v>
      </c>
      <c r="G97" s="91">
        <v>0.36041666666666666</v>
      </c>
      <c r="H97" s="93" t="s">
        <v>117</v>
      </c>
      <c r="I97" s="93">
        <v>-20.9</v>
      </c>
      <c r="J97" s="93" t="s">
        <v>248</v>
      </c>
      <c r="K97" s="93" t="s">
        <v>248</v>
      </c>
      <c r="L97" s="93" t="s">
        <v>424</v>
      </c>
      <c r="M97" s="93">
        <v>94.264700000000005</v>
      </c>
      <c r="N97" s="93">
        <v>325748</v>
      </c>
      <c r="O97" s="93">
        <v>258282</v>
      </c>
      <c r="P97" s="93">
        <v>1810.87</v>
      </c>
      <c r="Q97" s="93">
        <v>461933</v>
      </c>
      <c r="R97" s="93">
        <v>0</v>
      </c>
      <c r="S97" s="93">
        <v>716722</v>
      </c>
      <c r="T97" s="87">
        <v>1764590</v>
      </c>
      <c r="U97" s="87">
        <v>2135580</v>
      </c>
      <c r="V97" s="93">
        <v>0</v>
      </c>
      <c r="W97" s="93">
        <v>0</v>
      </c>
      <c r="X97" s="87">
        <v>3900170</v>
      </c>
      <c r="Y97" s="93">
        <v>14487.8</v>
      </c>
      <c r="Z97" s="93">
        <v>0</v>
      </c>
      <c r="AA97" s="93">
        <v>0</v>
      </c>
      <c r="AB97" s="93">
        <v>0</v>
      </c>
      <c r="AC97" s="93">
        <v>0</v>
      </c>
      <c r="AD97" s="93">
        <v>8739.5400000000009</v>
      </c>
      <c r="AE97" s="93">
        <v>0</v>
      </c>
      <c r="AF97" s="93">
        <v>23227.4</v>
      </c>
      <c r="AG97" s="93">
        <v>0</v>
      </c>
      <c r="AH97" s="93">
        <v>0</v>
      </c>
      <c r="AI97" s="93">
        <v>0</v>
      </c>
      <c r="AJ97" s="93">
        <v>23227.4</v>
      </c>
      <c r="AK97" s="93">
        <v>0</v>
      </c>
      <c r="AL97" s="93">
        <v>0</v>
      </c>
      <c r="AM97" s="93">
        <v>0</v>
      </c>
      <c r="AN97" s="93">
        <v>0</v>
      </c>
      <c r="AO97" s="93">
        <v>0</v>
      </c>
      <c r="AP97" s="93">
        <v>0</v>
      </c>
      <c r="AQ97" s="93">
        <v>0</v>
      </c>
      <c r="AR97" s="93">
        <v>0</v>
      </c>
      <c r="AS97" s="93">
        <v>0</v>
      </c>
      <c r="AT97" s="93">
        <v>0</v>
      </c>
      <c r="AU97" s="93">
        <v>0</v>
      </c>
      <c r="AV97" s="93">
        <v>0</v>
      </c>
      <c r="AW97" s="93">
        <v>5.1641000000000004</v>
      </c>
      <c r="AX97" s="93">
        <v>25.933</v>
      </c>
      <c r="AY97" s="93">
        <v>13.5999</v>
      </c>
      <c r="AZ97" s="93">
        <v>0.228713</v>
      </c>
      <c r="BA97" s="93">
        <v>22.886900000000001</v>
      </c>
      <c r="BB97" s="93">
        <v>2.9007399999999999</v>
      </c>
      <c r="BC97" s="93">
        <v>36.712200000000003</v>
      </c>
      <c r="BD97" s="93">
        <v>107.426</v>
      </c>
      <c r="BE97" s="93">
        <v>0</v>
      </c>
      <c r="BF97" s="93"/>
      <c r="BG97" s="93">
        <v>0</v>
      </c>
      <c r="BH97" s="93">
        <v>0</v>
      </c>
      <c r="BI97" s="93"/>
      <c r="BJ97" s="93">
        <v>0</v>
      </c>
      <c r="BK97" s="93" t="s">
        <v>248</v>
      </c>
      <c r="BL97" s="93" t="s">
        <v>248</v>
      </c>
      <c r="BM97" s="93" t="s">
        <v>425</v>
      </c>
      <c r="BN97" s="93">
        <v>110.026</v>
      </c>
      <c r="BO97" s="93">
        <v>244678</v>
      </c>
      <c r="BP97" s="93">
        <v>200398</v>
      </c>
      <c r="BQ97" s="93">
        <v>33743.199999999997</v>
      </c>
      <c r="BR97" s="93">
        <v>116101</v>
      </c>
      <c r="BS97" s="93">
        <v>0</v>
      </c>
      <c r="BT97" s="93">
        <v>729779</v>
      </c>
      <c r="BU97" s="87">
        <v>1324810</v>
      </c>
      <c r="BV97" s="87">
        <v>2135580</v>
      </c>
      <c r="BW97" s="93">
        <v>0</v>
      </c>
      <c r="BX97" s="93">
        <v>0</v>
      </c>
      <c r="BY97" s="87">
        <v>3460390</v>
      </c>
      <c r="BZ97" s="93">
        <v>18446.099999999999</v>
      </c>
      <c r="CA97" s="93">
        <v>0</v>
      </c>
      <c r="CB97" s="93">
        <v>0</v>
      </c>
      <c r="CC97" s="93">
        <v>0</v>
      </c>
      <c r="CD97" s="93">
        <v>0</v>
      </c>
      <c r="CE97" s="93">
        <v>8962.86</v>
      </c>
      <c r="CF97" s="93">
        <v>0</v>
      </c>
      <c r="CG97" s="93">
        <v>27409</v>
      </c>
      <c r="CH97" s="93">
        <v>0</v>
      </c>
      <c r="CI97" s="93">
        <v>0</v>
      </c>
      <c r="CJ97" s="93">
        <v>0</v>
      </c>
      <c r="CK97" s="93">
        <v>27409</v>
      </c>
      <c r="CL97" s="93">
        <v>0</v>
      </c>
      <c r="CM97" s="93">
        <v>0</v>
      </c>
      <c r="CN97" s="93">
        <v>0</v>
      </c>
      <c r="CO97" s="93">
        <v>0</v>
      </c>
      <c r="CP97" s="93">
        <v>0</v>
      </c>
      <c r="CQ97" s="93">
        <v>0</v>
      </c>
      <c r="CR97" s="93">
        <v>0</v>
      </c>
      <c r="CS97" s="93">
        <v>0</v>
      </c>
      <c r="CT97" s="93">
        <v>0</v>
      </c>
      <c r="CU97" s="93">
        <v>0</v>
      </c>
      <c r="CV97" s="93">
        <v>0</v>
      </c>
      <c r="CW97" s="93">
        <v>0</v>
      </c>
      <c r="CX97" s="93">
        <v>6.4478200000000001</v>
      </c>
      <c r="CY97" s="93">
        <v>19.4419</v>
      </c>
      <c r="CZ97" s="93">
        <v>10.954700000000001</v>
      </c>
      <c r="DA97" s="93">
        <v>2.85541</v>
      </c>
      <c r="DB97" s="93">
        <v>6.4130000000000003</v>
      </c>
      <c r="DC97" s="93">
        <v>2.9748800000000002</v>
      </c>
      <c r="DD97" s="93">
        <v>37.432600000000001</v>
      </c>
      <c r="DE97" s="93">
        <v>86.520300000000006</v>
      </c>
      <c r="DF97" s="93">
        <v>0</v>
      </c>
      <c r="DG97" s="93"/>
      <c r="DH97" s="93">
        <v>0</v>
      </c>
      <c r="DI97" s="93">
        <v>1.5</v>
      </c>
      <c r="DJ97" s="93" t="s">
        <v>259</v>
      </c>
      <c r="DK97" s="93">
        <v>0</v>
      </c>
      <c r="DL97" s="93" t="s">
        <v>374</v>
      </c>
      <c r="DM97" s="93" t="s">
        <v>279</v>
      </c>
      <c r="DN97" s="93" t="s">
        <v>253</v>
      </c>
      <c r="DO97" s="93" t="s">
        <v>79</v>
      </c>
      <c r="DP97" s="93" t="s">
        <v>375</v>
      </c>
      <c r="DQ97" s="93" t="s">
        <v>80</v>
      </c>
      <c r="DR97" s="93" t="s">
        <v>376</v>
      </c>
      <c r="DS97" s="93" t="s">
        <v>533</v>
      </c>
    </row>
    <row r="98" spans="2:123" x14ac:dyDescent="0.25">
      <c r="B98" s="93" t="s">
        <v>535</v>
      </c>
      <c r="C98" s="93" t="s">
        <v>222</v>
      </c>
      <c r="D98" s="93">
        <v>404407</v>
      </c>
      <c r="E98" s="93" t="s">
        <v>93</v>
      </c>
      <c r="F98" s="93" t="s">
        <v>78</v>
      </c>
      <c r="G98" s="91">
        <v>0.35138888888888892</v>
      </c>
      <c r="H98" s="93" t="s">
        <v>117</v>
      </c>
      <c r="I98" s="93">
        <v>-20.6</v>
      </c>
      <c r="J98" s="93" t="s">
        <v>248</v>
      </c>
      <c r="K98" s="93" t="s">
        <v>248</v>
      </c>
      <c r="L98" s="93" t="s">
        <v>424</v>
      </c>
      <c r="M98" s="93">
        <v>94.400499999999994</v>
      </c>
      <c r="N98" s="93">
        <v>325277</v>
      </c>
      <c r="O98" s="93">
        <v>257847</v>
      </c>
      <c r="P98" s="93">
        <v>1805.93</v>
      </c>
      <c r="Q98" s="93">
        <v>461952</v>
      </c>
      <c r="R98" s="93">
        <v>0</v>
      </c>
      <c r="S98" s="93">
        <v>710939</v>
      </c>
      <c r="T98" s="87">
        <v>1757910</v>
      </c>
      <c r="U98" s="87">
        <v>2135580</v>
      </c>
      <c r="V98" s="93">
        <v>0</v>
      </c>
      <c r="W98" s="93">
        <v>0</v>
      </c>
      <c r="X98" s="87">
        <v>3893490</v>
      </c>
      <c r="Y98" s="93">
        <v>14508.7</v>
      </c>
      <c r="Z98" s="93">
        <v>0</v>
      </c>
      <c r="AA98" s="93">
        <v>0</v>
      </c>
      <c r="AB98" s="93">
        <v>0</v>
      </c>
      <c r="AC98" s="93">
        <v>0</v>
      </c>
      <c r="AD98" s="93">
        <v>8739.5400000000009</v>
      </c>
      <c r="AE98" s="93">
        <v>0</v>
      </c>
      <c r="AF98" s="93">
        <v>23248.3</v>
      </c>
      <c r="AG98" s="93">
        <v>0</v>
      </c>
      <c r="AH98" s="93">
        <v>0</v>
      </c>
      <c r="AI98" s="93">
        <v>0</v>
      </c>
      <c r="AJ98" s="93">
        <v>23248.3</v>
      </c>
      <c r="AK98" s="93">
        <v>0</v>
      </c>
      <c r="AL98" s="93">
        <v>0</v>
      </c>
      <c r="AM98" s="93">
        <v>0</v>
      </c>
      <c r="AN98" s="93">
        <v>0</v>
      </c>
      <c r="AO98" s="93">
        <v>0</v>
      </c>
      <c r="AP98" s="93">
        <v>0</v>
      </c>
      <c r="AQ98" s="93">
        <v>0</v>
      </c>
      <c r="AR98" s="93">
        <v>0</v>
      </c>
      <c r="AS98" s="93">
        <v>0</v>
      </c>
      <c r="AT98" s="93">
        <v>0</v>
      </c>
      <c r="AU98" s="93">
        <v>0</v>
      </c>
      <c r="AV98" s="93">
        <v>0</v>
      </c>
      <c r="AW98" s="93">
        <v>5.1711099999999997</v>
      </c>
      <c r="AX98" s="93">
        <v>25.890599999999999</v>
      </c>
      <c r="AY98" s="93">
        <v>13.5749</v>
      </c>
      <c r="AZ98" s="93">
        <v>0.22822600000000001</v>
      </c>
      <c r="BA98" s="93">
        <v>22.8872</v>
      </c>
      <c r="BB98" s="93">
        <v>2.9007399999999999</v>
      </c>
      <c r="BC98" s="93">
        <v>36.4086</v>
      </c>
      <c r="BD98" s="93">
        <v>107.062</v>
      </c>
      <c r="BE98" s="93">
        <v>0</v>
      </c>
      <c r="BF98" s="93"/>
      <c r="BG98" s="93">
        <v>0</v>
      </c>
      <c r="BH98" s="93">
        <v>0</v>
      </c>
      <c r="BI98" s="93"/>
      <c r="BJ98" s="93">
        <v>0</v>
      </c>
      <c r="BK98" s="93" t="s">
        <v>248</v>
      </c>
      <c r="BL98" s="93" t="s">
        <v>248</v>
      </c>
      <c r="BM98" s="93" t="s">
        <v>425</v>
      </c>
      <c r="BN98" s="93">
        <v>110.026</v>
      </c>
      <c r="BO98" s="93">
        <v>244678</v>
      </c>
      <c r="BP98" s="93">
        <v>200398</v>
      </c>
      <c r="BQ98" s="93">
        <v>33743.199999999997</v>
      </c>
      <c r="BR98" s="93">
        <v>116101</v>
      </c>
      <c r="BS98" s="93">
        <v>0</v>
      </c>
      <c r="BT98" s="93">
        <v>729779</v>
      </c>
      <c r="BU98" s="87">
        <v>1324810</v>
      </c>
      <c r="BV98" s="87">
        <v>2135580</v>
      </c>
      <c r="BW98" s="93">
        <v>0</v>
      </c>
      <c r="BX98" s="93">
        <v>0</v>
      </c>
      <c r="BY98" s="87">
        <v>3460390</v>
      </c>
      <c r="BZ98" s="93">
        <v>18446.099999999999</v>
      </c>
      <c r="CA98" s="93">
        <v>0</v>
      </c>
      <c r="CB98" s="93">
        <v>0</v>
      </c>
      <c r="CC98" s="93">
        <v>0</v>
      </c>
      <c r="CD98" s="93">
        <v>0</v>
      </c>
      <c r="CE98" s="93">
        <v>8962.86</v>
      </c>
      <c r="CF98" s="93">
        <v>0</v>
      </c>
      <c r="CG98" s="93">
        <v>27409</v>
      </c>
      <c r="CH98" s="93">
        <v>0</v>
      </c>
      <c r="CI98" s="93">
        <v>0</v>
      </c>
      <c r="CJ98" s="93">
        <v>0</v>
      </c>
      <c r="CK98" s="93">
        <v>27409</v>
      </c>
      <c r="CL98" s="93">
        <v>0</v>
      </c>
      <c r="CM98" s="93">
        <v>0</v>
      </c>
      <c r="CN98" s="93">
        <v>0</v>
      </c>
      <c r="CO98" s="93">
        <v>0</v>
      </c>
      <c r="CP98" s="93">
        <v>0</v>
      </c>
      <c r="CQ98" s="93">
        <v>0</v>
      </c>
      <c r="CR98" s="93">
        <v>0</v>
      </c>
      <c r="CS98" s="93">
        <v>0</v>
      </c>
      <c r="CT98" s="93">
        <v>0</v>
      </c>
      <c r="CU98" s="93">
        <v>0</v>
      </c>
      <c r="CV98" s="93">
        <v>0</v>
      </c>
      <c r="CW98" s="93">
        <v>0</v>
      </c>
      <c r="CX98" s="93">
        <v>6.4478200000000001</v>
      </c>
      <c r="CY98" s="93">
        <v>19.4419</v>
      </c>
      <c r="CZ98" s="93">
        <v>10.954700000000001</v>
      </c>
      <c r="DA98" s="93">
        <v>2.85541</v>
      </c>
      <c r="DB98" s="93">
        <v>6.4130000000000003</v>
      </c>
      <c r="DC98" s="93">
        <v>2.9748800000000002</v>
      </c>
      <c r="DD98" s="93">
        <v>37.432600000000001</v>
      </c>
      <c r="DE98" s="93">
        <v>86.520300000000006</v>
      </c>
      <c r="DF98" s="93">
        <v>0</v>
      </c>
      <c r="DG98" s="93"/>
      <c r="DH98" s="93">
        <v>0</v>
      </c>
      <c r="DI98" s="93">
        <v>1.5</v>
      </c>
      <c r="DJ98" s="93" t="s">
        <v>259</v>
      </c>
      <c r="DK98" s="93">
        <v>0</v>
      </c>
      <c r="DL98" s="93" t="s">
        <v>374</v>
      </c>
      <c r="DM98" s="93" t="s">
        <v>279</v>
      </c>
      <c r="DN98" s="93" t="s">
        <v>253</v>
      </c>
      <c r="DO98" s="93" t="s">
        <v>79</v>
      </c>
      <c r="DP98" s="93" t="s">
        <v>375</v>
      </c>
      <c r="DQ98" s="93" t="s">
        <v>80</v>
      </c>
      <c r="DR98" s="93" t="s">
        <v>376</v>
      </c>
      <c r="DS98" s="93" t="s">
        <v>533</v>
      </c>
    </row>
    <row r="99" spans="2:123" x14ac:dyDescent="0.25">
      <c r="B99" s="93" t="s">
        <v>536</v>
      </c>
      <c r="C99" s="93" t="s">
        <v>213</v>
      </c>
      <c r="D99" s="93">
        <v>400006</v>
      </c>
      <c r="E99" s="93" t="s">
        <v>83</v>
      </c>
      <c r="F99" s="93" t="s">
        <v>78</v>
      </c>
      <c r="G99" s="91">
        <v>0.31805555555555554</v>
      </c>
      <c r="H99" s="93" t="s">
        <v>117</v>
      </c>
      <c r="I99" s="93">
        <v>-22.2</v>
      </c>
      <c r="J99" s="93" t="s">
        <v>248</v>
      </c>
      <c r="K99" s="93" t="s">
        <v>248</v>
      </c>
      <c r="L99" s="93" t="s">
        <v>537</v>
      </c>
      <c r="M99" s="93">
        <v>103.49299999999999</v>
      </c>
      <c r="N99" s="93">
        <v>390178</v>
      </c>
      <c r="O99" s="93">
        <v>260438</v>
      </c>
      <c r="P99" s="93">
        <v>47721.4</v>
      </c>
      <c r="Q99" s="93">
        <v>481761</v>
      </c>
      <c r="R99" s="93">
        <v>0</v>
      </c>
      <c r="S99" s="93">
        <v>728541</v>
      </c>
      <c r="T99" s="87">
        <v>1908740</v>
      </c>
      <c r="U99" s="87">
        <v>2135580</v>
      </c>
      <c r="V99" s="93">
        <v>0</v>
      </c>
      <c r="W99" s="93">
        <v>0</v>
      </c>
      <c r="X99" s="87">
        <v>4044320</v>
      </c>
      <c r="Y99" s="93">
        <v>15906.1</v>
      </c>
      <c r="Z99" s="93">
        <v>0</v>
      </c>
      <c r="AA99" s="93">
        <v>0</v>
      </c>
      <c r="AB99" s="93">
        <v>0</v>
      </c>
      <c r="AC99" s="93">
        <v>0</v>
      </c>
      <c r="AD99" s="93">
        <v>8910.73</v>
      </c>
      <c r="AE99" s="93">
        <v>0</v>
      </c>
      <c r="AF99" s="93">
        <v>24816.9</v>
      </c>
      <c r="AG99" s="93">
        <v>0</v>
      </c>
      <c r="AH99" s="93">
        <v>0</v>
      </c>
      <c r="AI99" s="93">
        <v>0</v>
      </c>
      <c r="AJ99" s="93">
        <v>24816.9</v>
      </c>
      <c r="AK99" s="93">
        <v>0</v>
      </c>
      <c r="AL99" s="93">
        <v>0</v>
      </c>
      <c r="AM99" s="93">
        <v>0</v>
      </c>
      <c r="AN99" s="93">
        <v>0</v>
      </c>
      <c r="AO99" s="93">
        <v>0</v>
      </c>
      <c r="AP99" s="93">
        <v>0</v>
      </c>
      <c r="AQ99" s="93">
        <v>0</v>
      </c>
      <c r="AR99" s="93">
        <v>0</v>
      </c>
      <c r="AS99" s="93">
        <v>0</v>
      </c>
      <c r="AT99" s="93">
        <v>0</v>
      </c>
      <c r="AU99" s="93">
        <v>0</v>
      </c>
      <c r="AV99" s="93">
        <v>0</v>
      </c>
      <c r="AW99" s="93">
        <v>5.6760700000000002</v>
      </c>
      <c r="AX99" s="93">
        <v>28.235299999999999</v>
      </c>
      <c r="AY99" s="93">
        <v>13.708600000000001</v>
      </c>
      <c r="AZ99" s="93">
        <v>3.5079699999999998</v>
      </c>
      <c r="BA99" s="93">
        <v>23.307300000000001</v>
      </c>
      <c r="BB99" s="93">
        <v>2.9414400000000001</v>
      </c>
      <c r="BC99" s="93">
        <v>36.970300000000002</v>
      </c>
      <c r="BD99" s="93">
        <v>114.34699999999999</v>
      </c>
      <c r="BE99" s="93">
        <v>0</v>
      </c>
      <c r="BF99" s="93"/>
      <c r="BG99" s="93">
        <v>0</v>
      </c>
      <c r="BH99" s="93">
        <v>0.75</v>
      </c>
      <c r="BI99" s="93" t="s">
        <v>116</v>
      </c>
      <c r="BJ99" s="93">
        <v>0</v>
      </c>
      <c r="BK99" s="93" t="s">
        <v>248</v>
      </c>
      <c r="BL99" s="93" t="s">
        <v>248</v>
      </c>
      <c r="BM99" s="93" t="s">
        <v>537</v>
      </c>
      <c r="BN99" s="93">
        <v>113.977</v>
      </c>
      <c r="BO99" s="93">
        <v>312651</v>
      </c>
      <c r="BP99" s="93">
        <v>211164</v>
      </c>
      <c r="BQ99" s="93">
        <v>43348.6</v>
      </c>
      <c r="BR99" s="93">
        <v>108855</v>
      </c>
      <c r="BS99" s="93">
        <v>0</v>
      </c>
      <c r="BT99" s="93">
        <v>728544</v>
      </c>
      <c r="BU99" s="87">
        <v>1404680</v>
      </c>
      <c r="BV99" s="87">
        <v>2135580</v>
      </c>
      <c r="BW99" s="93">
        <v>0</v>
      </c>
      <c r="BX99" s="93">
        <v>0</v>
      </c>
      <c r="BY99" s="87">
        <v>3540260</v>
      </c>
      <c r="BZ99" s="93">
        <v>19122</v>
      </c>
      <c r="CA99" s="93">
        <v>0</v>
      </c>
      <c r="CB99" s="93">
        <v>0</v>
      </c>
      <c r="CC99" s="93">
        <v>0</v>
      </c>
      <c r="CD99" s="93">
        <v>0</v>
      </c>
      <c r="CE99" s="93">
        <v>9138.16</v>
      </c>
      <c r="CF99" s="93">
        <v>0</v>
      </c>
      <c r="CG99" s="93">
        <v>28260.1</v>
      </c>
      <c r="CH99" s="93">
        <v>0</v>
      </c>
      <c r="CI99" s="93">
        <v>0</v>
      </c>
      <c r="CJ99" s="93">
        <v>0</v>
      </c>
      <c r="CK99" s="93">
        <v>28260.1</v>
      </c>
      <c r="CL99" s="93">
        <v>0</v>
      </c>
      <c r="CM99" s="93">
        <v>0</v>
      </c>
      <c r="CN99" s="93">
        <v>0</v>
      </c>
      <c r="CO99" s="93">
        <v>0</v>
      </c>
      <c r="CP99" s="93">
        <v>0</v>
      </c>
      <c r="CQ99" s="93">
        <v>0</v>
      </c>
      <c r="CR99" s="93">
        <v>0</v>
      </c>
      <c r="CS99" s="93">
        <v>0</v>
      </c>
      <c r="CT99" s="93">
        <v>0</v>
      </c>
      <c r="CU99" s="93">
        <v>0</v>
      </c>
      <c r="CV99" s="93">
        <v>0</v>
      </c>
      <c r="CW99" s="93">
        <v>0</v>
      </c>
      <c r="CX99" s="93">
        <v>6.7745499999999996</v>
      </c>
      <c r="CY99" s="93">
        <v>24.1418</v>
      </c>
      <c r="CZ99" s="93">
        <v>11.873200000000001</v>
      </c>
      <c r="DA99" s="93">
        <v>3.2817699999999999</v>
      </c>
      <c r="DB99" s="93">
        <v>6.0039400000000001</v>
      </c>
      <c r="DC99" s="93">
        <v>3.0165500000000001</v>
      </c>
      <c r="DD99" s="93">
        <v>36.970500000000001</v>
      </c>
      <c r="DE99" s="93">
        <v>92.062200000000004</v>
      </c>
      <c r="DF99" s="93">
        <v>0</v>
      </c>
      <c r="DG99" s="93"/>
      <c r="DH99" s="93">
        <v>0</v>
      </c>
      <c r="DI99" s="93">
        <v>4.25</v>
      </c>
      <c r="DJ99" s="93" t="s">
        <v>259</v>
      </c>
      <c r="DK99" s="93">
        <v>0</v>
      </c>
      <c r="DL99" s="93" t="s">
        <v>374</v>
      </c>
      <c r="DM99" s="93" t="s">
        <v>279</v>
      </c>
      <c r="DN99" s="93" t="s">
        <v>253</v>
      </c>
      <c r="DO99" s="93" t="s">
        <v>79</v>
      </c>
      <c r="DP99" s="93" t="s">
        <v>375</v>
      </c>
      <c r="DQ99" s="93" t="s">
        <v>80</v>
      </c>
      <c r="DR99" s="93" t="s">
        <v>376</v>
      </c>
      <c r="DS99" s="93" t="s">
        <v>533</v>
      </c>
    </row>
    <row r="100" spans="2:123" x14ac:dyDescent="0.25">
      <c r="B100" s="93" t="s">
        <v>538</v>
      </c>
      <c r="C100" s="93" t="s">
        <v>237</v>
      </c>
      <c r="D100" s="93">
        <v>408806</v>
      </c>
      <c r="E100" s="93" t="s">
        <v>83</v>
      </c>
      <c r="F100" s="93" t="s">
        <v>78</v>
      </c>
      <c r="G100" s="91">
        <v>0.3298611111111111</v>
      </c>
      <c r="H100" s="93" t="s">
        <v>117</v>
      </c>
      <c r="I100" s="93">
        <v>-26.6</v>
      </c>
      <c r="J100" s="93" t="s">
        <v>248</v>
      </c>
      <c r="K100" s="93" t="s">
        <v>248</v>
      </c>
      <c r="L100" s="93" t="s">
        <v>539</v>
      </c>
      <c r="M100" s="93">
        <v>103.515</v>
      </c>
      <c r="N100" s="93">
        <v>482317</v>
      </c>
      <c r="O100" s="93">
        <v>260649</v>
      </c>
      <c r="P100" s="93">
        <v>64470.7</v>
      </c>
      <c r="Q100" s="93">
        <v>476134</v>
      </c>
      <c r="R100" s="93">
        <v>0</v>
      </c>
      <c r="S100" s="93">
        <v>728541</v>
      </c>
      <c r="T100" s="87">
        <v>2012210</v>
      </c>
      <c r="U100" s="87">
        <v>2135580</v>
      </c>
      <c r="V100" s="93">
        <v>0</v>
      </c>
      <c r="W100" s="93">
        <v>0</v>
      </c>
      <c r="X100" s="87">
        <v>4147800</v>
      </c>
      <c r="Y100" s="93">
        <v>15909.6</v>
      </c>
      <c r="Z100" s="93">
        <v>0</v>
      </c>
      <c r="AA100" s="93">
        <v>0</v>
      </c>
      <c r="AB100" s="93">
        <v>0</v>
      </c>
      <c r="AC100" s="93">
        <v>0</v>
      </c>
      <c r="AD100" s="93">
        <v>8910.73</v>
      </c>
      <c r="AE100" s="93">
        <v>0</v>
      </c>
      <c r="AF100" s="93">
        <v>24820.3</v>
      </c>
      <c r="AG100" s="93">
        <v>0</v>
      </c>
      <c r="AH100" s="93">
        <v>0</v>
      </c>
      <c r="AI100" s="93">
        <v>0</v>
      </c>
      <c r="AJ100" s="93">
        <v>24820.3</v>
      </c>
      <c r="AK100" s="93">
        <v>0</v>
      </c>
      <c r="AL100" s="93">
        <v>0</v>
      </c>
      <c r="AM100" s="93">
        <v>0</v>
      </c>
      <c r="AN100" s="93">
        <v>0</v>
      </c>
      <c r="AO100" s="93">
        <v>0</v>
      </c>
      <c r="AP100" s="93">
        <v>0</v>
      </c>
      <c r="AQ100" s="93">
        <v>0</v>
      </c>
      <c r="AR100" s="93">
        <v>0</v>
      </c>
      <c r="AS100" s="93">
        <v>0</v>
      </c>
      <c r="AT100" s="93">
        <v>0</v>
      </c>
      <c r="AU100" s="93">
        <v>0</v>
      </c>
      <c r="AV100" s="93">
        <v>0</v>
      </c>
      <c r="AW100" s="93">
        <v>5.6770699999999996</v>
      </c>
      <c r="AX100" s="93">
        <v>31.6951</v>
      </c>
      <c r="AY100" s="93">
        <v>13.730399999999999</v>
      </c>
      <c r="AZ100" s="93">
        <v>4.6853899999999999</v>
      </c>
      <c r="BA100" s="93">
        <v>23.0413</v>
      </c>
      <c r="BB100" s="93">
        <v>2.9414400000000001</v>
      </c>
      <c r="BC100" s="93">
        <v>36.970300000000002</v>
      </c>
      <c r="BD100" s="93">
        <v>118.741</v>
      </c>
      <c r="BE100" s="93">
        <v>0</v>
      </c>
      <c r="BF100" s="93"/>
      <c r="BG100" s="93">
        <v>0</v>
      </c>
      <c r="BH100" s="93">
        <v>0.75</v>
      </c>
      <c r="BI100" s="93" t="s">
        <v>116</v>
      </c>
      <c r="BJ100" s="93">
        <v>0</v>
      </c>
      <c r="BK100" s="93" t="s">
        <v>248</v>
      </c>
      <c r="BL100" s="93" t="s">
        <v>248</v>
      </c>
      <c r="BM100" s="93" t="s">
        <v>537</v>
      </c>
      <c r="BN100" s="93">
        <v>113.977</v>
      </c>
      <c r="BO100" s="93">
        <v>312651</v>
      </c>
      <c r="BP100" s="93">
        <v>211164</v>
      </c>
      <c r="BQ100" s="93">
        <v>43348.6</v>
      </c>
      <c r="BR100" s="93">
        <v>108855</v>
      </c>
      <c r="BS100" s="93">
        <v>0</v>
      </c>
      <c r="BT100" s="93">
        <v>728544</v>
      </c>
      <c r="BU100" s="87">
        <v>1404680</v>
      </c>
      <c r="BV100" s="87">
        <v>2135580</v>
      </c>
      <c r="BW100" s="93">
        <v>0</v>
      </c>
      <c r="BX100" s="93">
        <v>0</v>
      </c>
      <c r="BY100" s="87">
        <v>3540260</v>
      </c>
      <c r="BZ100" s="93">
        <v>19122</v>
      </c>
      <c r="CA100" s="93">
        <v>0</v>
      </c>
      <c r="CB100" s="93">
        <v>0</v>
      </c>
      <c r="CC100" s="93">
        <v>0</v>
      </c>
      <c r="CD100" s="93">
        <v>0</v>
      </c>
      <c r="CE100" s="93">
        <v>9138.16</v>
      </c>
      <c r="CF100" s="93">
        <v>0</v>
      </c>
      <c r="CG100" s="93">
        <v>28260.1</v>
      </c>
      <c r="CH100" s="93">
        <v>0</v>
      </c>
      <c r="CI100" s="93">
        <v>0</v>
      </c>
      <c r="CJ100" s="93">
        <v>0</v>
      </c>
      <c r="CK100" s="93">
        <v>28260.1</v>
      </c>
      <c r="CL100" s="93">
        <v>0</v>
      </c>
      <c r="CM100" s="93">
        <v>0</v>
      </c>
      <c r="CN100" s="93">
        <v>0</v>
      </c>
      <c r="CO100" s="93">
        <v>0</v>
      </c>
      <c r="CP100" s="93">
        <v>0</v>
      </c>
      <c r="CQ100" s="93">
        <v>0</v>
      </c>
      <c r="CR100" s="93">
        <v>0</v>
      </c>
      <c r="CS100" s="93">
        <v>0</v>
      </c>
      <c r="CT100" s="93">
        <v>0</v>
      </c>
      <c r="CU100" s="93">
        <v>0</v>
      </c>
      <c r="CV100" s="93">
        <v>0</v>
      </c>
      <c r="CW100" s="93">
        <v>0</v>
      </c>
      <c r="CX100" s="93">
        <v>6.7745499999999996</v>
      </c>
      <c r="CY100" s="93">
        <v>24.1418</v>
      </c>
      <c r="CZ100" s="93">
        <v>11.873200000000001</v>
      </c>
      <c r="DA100" s="93">
        <v>3.2817699999999999</v>
      </c>
      <c r="DB100" s="93">
        <v>6.0039400000000001</v>
      </c>
      <c r="DC100" s="93">
        <v>3.0165500000000001</v>
      </c>
      <c r="DD100" s="93">
        <v>36.970500000000001</v>
      </c>
      <c r="DE100" s="93">
        <v>92.062200000000004</v>
      </c>
      <c r="DF100" s="93">
        <v>0</v>
      </c>
      <c r="DG100" s="93"/>
      <c r="DH100" s="93">
        <v>0</v>
      </c>
      <c r="DI100" s="93">
        <v>4.25</v>
      </c>
      <c r="DJ100" s="93" t="s">
        <v>259</v>
      </c>
      <c r="DK100" s="93">
        <v>0</v>
      </c>
      <c r="DL100" s="93" t="s">
        <v>374</v>
      </c>
      <c r="DM100" s="93" t="s">
        <v>279</v>
      </c>
      <c r="DN100" s="93" t="s">
        <v>253</v>
      </c>
      <c r="DO100" s="93" t="s">
        <v>79</v>
      </c>
      <c r="DP100" s="93" t="s">
        <v>375</v>
      </c>
      <c r="DQ100" s="93" t="s">
        <v>80</v>
      </c>
      <c r="DR100" s="93" t="s">
        <v>376</v>
      </c>
      <c r="DS100" s="93" t="s">
        <v>533</v>
      </c>
    </row>
    <row r="101" spans="2:123" x14ac:dyDescent="0.25">
      <c r="B101" s="93" t="s">
        <v>540</v>
      </c>
      <c r="C101" s="93" t="s">
        <v>240</v>
      </c>
      <c r="D101" s="93">
        <v>408906</v>
      </c>
      <c r="E101" s="93" t="s">
        <v>83</v>
      </c>
      <c r="F101" s="93" t="s">
        <v>78</v>
      </c>
      <c r="G101" s="91">
        <v>0.31458333333333333</v>
      </c>
      <c r="H101" s="93" t="s">
        <v>117</v>
      </c>
      <c r="I101" s="93">
        <v>-29.2</v>
      </c>
      <c r="J101" s="93" t="s">
        <v>248</v>
      </c>
      <c r="K101" s="93" t="s">
        <v>248</v>
      </c>
      <c r="L101" s="93" t="s">
        <v>537</v>
      </c>
      <c r="M101" s="93">
        <v>103.524</v>
      </c>
      <c r="N101" s="93">
        <v>405645</v>
      </c>
      <c r="O101" s="93">
        <v>260077</v>
      </c>
      <c r="P101" s="93">
        <v>64907.3</v>
      </c>
      <c r="Q101" s="93">
        <v>576272</v>
      </c>
      <c r="R101" s="93">
        <v>0</v>
      </c>
      <c r="S101" s="93">
        <v>728541</v>
      </c>
      <c r="T101" s="87">
        <v>2035540</v>
      </c>
      <c r="U101" s="87">
        <v>2135580</v>
      </c>
      <c r="V101" s="93">
        <v>0</v>
      </c>
      <c r="W101" s="93">
        <v>0</v>
      </c>
      <c r="X101" s="87">
        <v>4171130</v>
      </c>
      <c r="Y101" s="93">
        <v>15910.9</v>
      </c>
      <c r="Z101" s="93">
        <v>0</v>
      </c>
      <c r="AA101" s="93">
        <v>0</v>
      </c>
      <c r="AB101" s="93">
        <v>0</v>
      </c>
      <c r="AC101" s="93">
        <v>0</v>
      </c>
      <c r="AD101" s="93">
        <v>8910.74</v>
      </c>
      <c r="AE101" s="93">
        <v>0</v>
      </c>
      <c r="AF101" s="93">
        <v>24821.599999999999</v>
      </c>
      <c r="AG101" s="93">
        <v>0</v>
      </c>
      <c r="AH101" s="93">
        <v>0</v>
      </c>
      <c r="AI101" s="93">
        <v>0</v>
      </c>
      <c r="AJ101" s="93">
        <v>24821.599999999999</v>
      </c>
      <c r="AK101" s="93">
        <v>0</v>
      </c>
      <c r="AL101" s="93">
        <v>0</v>
      </c>
      <c r="AM101" s="93">
        <v>0</v>
      </c>
      <c r="AN101" s="93">
        <v>0</v>
      </c>
      <c r="AO101" s="93">
        <v>0</v>
      </c>
      <c r="AP101" s="93">
        <v>0</v>
      </c>
      <c r="AQ101" s="93">
        <v>0</v>
      </c>
      <c r="AR101" s="93">
        <v>0</v>
      </c>
      <c r="AS101" s="93">
        <v>0</v>
      </c>
      <c r="AT101" s="93">
        <v>0</v>
      </c>
      <c r="AU101" s="93">
        <v>0</v>
      </c>
      <c r="AV101" s="93">
        <v>0</v>
      </c>
      <c r="AW101" s="93">
        <v>5.67774</v>
      </c>
      <c r="AX101" s="93">
        <v>29.383400000000002</v>
      </c>
      <c r="AY101" s="93">
        <v>13.684799999999999</v>
      </c>
      <c r="AZ101" s="93">
        <v>4.7375999999999996</v>
      </c>
      <c r="BA101" s="93">
        <v>27.940300000000001</v>
      </c>
      <c r="BB101" s="93">
        <v>2.9414400000000001</v>
      </c>
      <c r="BC101" s="93">
        <v>36.970300000000002</v>
      </c>
      <c r="BD101" s="93">
        <v>121.336</v>
      </c>
      <c r="BE101" s="93">
        <v>0</v>
      </c>
      <c r="BF101" s="93"/>
      <c r="BG101" s="93">
        <v>0</v>
      </c>
      <c r="BH101" s="93">
        <v>0.75</v>
      </c>
      <c r="BI101" s="93" t="s">
        <v>116</v>
      </c>
      <c r="BJ101" s="93">
        <v>0</v>
      </c>
      <c r="BK101" s="93" t="s">
        <v>248</v>
      </c>
      <c r="BL101" s="93" t="s">
        <v>248</v>
      </c>
      <c r="BM101" s="93" t="s">
        <v>537</v>
      </c>
      <c r="BN101" s="93">
        <v>113.977</v>
      </c>
      <c r="BO101" s="93">
        <v>312651</v>
      </c>
      <c r="BP101" s="93">
        <v>211164</v>
      </c>
      <c r="BQ101" s="93">
        <v>43348.6</v>
      </c>
      <c r="BR101" s="93">
        <v>108855</v>
      </c>
      <c r="BS101" s="93">
        <v>0</v>
      </c>
      <c r="BT101" s="93">
        <v>728544</v>
      </c>
      <c r="BU101" s="87">
        <v>1404680</v>
      </c>
      <c r="BV101" s="87">
        <v>2135580</v>
      </c>
      <c r="BW101" s="93">
        <v>0</v>
      </c>
      <c r="BX101" s="93">
        <v>0</v>
      </c>
      <c r="BY101" s="87">
        <v>3540260</v>
      </c>
      <c r="BZ101" s="93">
        <v>19122</v>
      </c>
      <c r="CA101" s="93">
        <v>0</v>
      </c>
      <c r="CB101" s="93">
        <v>0</v>
      </c>
      <c r="CC101" s="93">
        <v>0</v>
      </c>
      <c r="CD101" s="93">
        <v>0</v>
      </c>
      <c r="CE101" s="93">
        <v>9138.16</v>
      </c>
      <c r="CF101" s="93">
        <v>0</v>
      </c>
      <c r="CG101" s="93">
        <v>28260.1</v>
      </c>
      <c r="CH101" s="93">
        <v>0</v>
      </c>
      <c r="CI101" s="93">
        <v>0</v>
      </c>
      <c r="CJ101" s="93">
        <v>0</v>
      </c>
      <c r="CK101" s="93">
        <v>28260.1</v>
      </c>
      <c r="CL101" s="93">
        <v>0</v>
      </c>
      <c r="CM101" s="93">
        <v>0</v>
      </c>
      <c r="CN101" s="93">
        <v>0</v>
      </c>
      <c r="CO101" s="93">
        <v>0</v>
      </c>
      <c r="CP101" s="93">
        <v>0</v>
      </c>
      <c r="CQ101" s="93">
        <v>0</v>
      </c>
      <c r="CR101" s="93">
        <v>0</v>
      </c>
      <c r="CS101" s="93">
        <v>0</v>
      </c>
      <c r="CT101" s="93">
        <v>0</v>
      </c>
      <c r="CU101" s="93">
        <v>0</v>
      </c>
      <c r="CV101" s="93">
        <v>0</v>
      </c>
      <c r="CW101" s="93">
        <v>0</v>
      </c>
      <c r="CX101" s="93">
        <v>6.7745499999999996</v>
      </c>
      <c r="CY101" s="93">
        <v>24.1418</v>
      </c>
      <c r="CZ101" s="93">
        <v>11.873200000000001</v>
      </c>
      <c r="DA101" s="93">
        <v>3.2817699999999999</v>
      </c>
      <c r="DB101" s="93">
        <v>6.0039400000000001</v>
      </c>
      <c r="DC101" s="93">
        <v>3.0165500000000001</v>
      </c>
      <c r="DD101" s="93">
        <v>36.970500000000001</v>
      </c>
      <c r="DE101" s="93">
        <v>92.062200000000004</v>
      </c>
      <c r="DF101" s="93">
        <v>0</v>
      </c>
      <c r="DG101" s="93"/>
      <c r="DH101" s="93">
        <v>0</v>
      </c>
      <c r="DI101" s="93">
        <v>4.25</v>
      </c>
      <c r="DJ101" s="93" t="s">
        <v>259</v>
      </c>
      <c r="DK101" s="93">
        <v>0</v>
      </c>
      <c r="DL101" s="93" t="s">
        <v>374</v>
      </c>
      <c r="DM101" s="93" t="s">
        <v>279</v>
      </c>
      <c r="DN101" s="93" t="s">
        <v>253</v>
      </c>
      <c r="DO101" s="93" t="s">
        <v>79</v>
      </c>
      <c r="DP101" s="93" t="s">
        <v>375</v>
      </c>
      <c r="DQ101" s="93" t="s">
        <v>80</v>
      </c>
      <c r="DR101" s="93" t="s">
        <v>376</v>
      </c>
      <c r="DS101" s="93" t="s">
        <v>533</v>
      </c>
    </row>
    <row r="102" spans="2:123" x14ac:dyDescent="0.25">
      <c r="B102" s="93" t="s">
        <v>541</v>
      </c>
      <c r="C102" s="93" t="s">
        <v>238</v>
      </c>
      <c r="D102" s="93">
        <v>409106</v>
      </c>
      <c r="E102" s="93" t="s">
        <v>83</v>
      </c>
      <c r="F102" s="93" t="s">
        <v>78</v>
      </c>
      <c r="G102" s="91">
        <v>0.32500000000000001</v>
      </c>
      <c r="H102" s="93" t="s">
        <v>117</v>
      </c>
      <c r="I102" s="93">
        <v>-22.2</v>
      </c>
      <c r="J102" s="93" t="s">
        <v>248</v>
      </c>
      <c r="K102" s="93" t="s">
        <v>248</v>
      </c>
      <c r="L102" s="93" t="s">
        <v>537</v>
      </c>
      <c r="M102" s="93">
        <v>103.49299999999999</v>
      </c>
      <c r="N102" s="93">
        <v>390178</v>
      </c>
      <c r="O102" s="93">
        <v>260438</v>
      </c>
      <c r="P102" s="93">
        <v>47721.4</v>
      </c>
      <c r="Q102" s="93">
        <v>481761</v>
      </c>
      <c r="R102" s="93">
        <v>0</v>
      </c>
      <c r="S102" s="93">
        <v>728541</v>
      </c>
      <c r="T102" s="87">
        <v>1908740</v>
      </c>
      <c r="U102" s="87">
        <v>2135580</v>
      </c>
      <c r="V102" s="93">
        <v>0</v>
      </c>
      <c r="W102" s="93">
        <v>0</v>
      </c>
      <c r="X102" s="87">
        <v>4044320</v>
      </c>
      <c r="Y102" s="93">
        <v>15906.1</v>
      </c>
      <c r="Z102" s="93">
        <v>0</v>
      </c>
      <c r="AA102" s="93">
        <v>0</v>
      </c>
      <c r="AB102" s="93">
        <v>0</v>
      </c>
      <c r="AC102" s="93">
        <v>0</v>
      </c>
      <c r="AD102" s="93">
        <v>8910.73</v>
      </c>
      <c r="AE102" s="93">
        <v>0</v>
      </c>
      <c r="AF102" s="93">
        <v>24816.9</v>
      </c>
      <c r="AG102" s="93">
        <v>0</v>
      </c>
      <c r="AH102" s="93">
        <v>0</v>
      </c>
      <c r="AI102" s="93">
        <v>0</v>
      </c>
      <c r="AJ102" s="93">
        <v>24816.9</v>
      </c>
      <c r="AK102" s="93">
        <v>0</v>
      </c>
      <c r="AL102" s="93">
        <v>0</v>
      </c>
      <c r="AM102" s="93">
        <v>0</v>
      </c>
      <c r="AN102" s="93">
        <v>0</v>
      </c>
      <c r="AO102" s="93">
        <v>0</v>
      </c>
      <c r="AP102" s="93">
        <v>0</v>
      </c>
      <c r="AQ102" s="93">
        <v>0</v>
      </c>
      <c r="AR102" s="93">
        <v>0</v>
      </c>
      <c r="AS102" s="93">
        <v>0</v>
      </c>
      <c r="AT102" s="93">
        <v>0</v>
      </c>
      <c r="AU102" s="93">
        <v>0</v>
      </c>
      <c r="AV102" s="93">
        <v>0</v>
      </c>
      <c r="AW102" s="93">
        <v>5.6760700000000002</v>
      </c>
      <c r="AX102" s="93">
        <v>28.235299999999999</v>
      </c>
      <c r="AY102" s="93">
        <v>13.708600000000001</v>
      </c>
      <c r="AZ102" s="93">
        <v>3.5079699999999998</v>
      </c>
      <c r="BA102" s="93">
        <v>23.307300000000001</v>
      </c>
      <c r="BB102" s="93">
        <v>2.9414400000000001</v>
      </c>
      <c r="BC102" s="93">
        <v>36.970300000000002</v>
      </c>
      <c r="BD102" s="93">
        <v>114.34699999999999</v>
      </c>
      <c r="BE102" s="93">
        <v>0</v>
      </c>
      <c r="BF102" s="93"/>
      <c r="BG102" s="93">
        <v>0</v>
      </c>
      <c r="BH102" s="93">
        <v>0.75</v>
      </c>
      <c r="BI102" s="93" t="s">
        <v>116</v>
      </c>
      <c r="BJ102" s="93">
        <v>0</v>
      </c>
      <c r="BK102" s="93" t="s">
        <v>248</v>
      </c>
      <c r="BL102" s="93" t="s">
        <v>248</v>
      </c>
      <c r="BM102" s="93" t="s">
        <v>537</v>
      </c>
      <c r="BN102" s="93">
        <v>113.977</v>
      </c>
      <c r="BO102" s="93">
        <v>312651</v>
      </c>
      <c r="BP102" s="93">
        <v>211164</v>
      </c>
      <c r="BQ102" s="93">
        <v>43348.6</v>
      </c>
      <c r="BR102" s="93">
        <v>108855</v>
      </c>
      <c r="BS102" s="93">
        <v>0</v>
      </c>
      <c r="BT102" s="93">
        <v>728544</v>
      </c>
      <c r="BU102" s="87">
        <v>1404680</v>
      </c>
      <c r="BV102" s="87">
        <v>2135580</v>
      </c>
      <c r="BW102" s="93">
        <v>0</v>
      </c>
      <c r="BX102" s="93">
        <v>0</v>
      </c>
      <c r="BY102" s="87">
        <v>3540260</v>
      </c>
      <c r="BZ102" s="93">
        <v>19122</v>
      </c>
      <c r="CA102" s="93">
        <v>0</v>
      </c>
      <c r="CB102" s="93">
        <v>0</v>
      </c>
      <c r="CC102" s="93">
        <v>0</v>
      </c>
      <c r="CD102" s="93">
        <v>0</v>
      </c>
      <c r="CE102" s="93">
        <v>9138.16</v>
      </c>
      <c r="CF102" s="93">
        <v>0</v>
      </c>
      <c r="CG102" s="93">
        <v>28260.1</v>
      </c>
      <c r="CH102" s="93">
        <v>0</v>
      </c>
      <c r="CI102" s="93">
        <v>0</v>
      </c>
      <c r="CJ102" s="93">
        <v>0</v>
      </c>
      <c r="CK102" s="93">
        <v>28260.1</v>
      </c>
      <c r="CL102" s="93">
        <v>0</v>
      </c>
      <c r="CM102" s="93">
        <v>0</v>
      </c>
      <c r="CN102" s="93">
        <v>0</v>
      </c>
      <c r="CO102" s="93">
        <v>0</v>
      </c>
      <c r="CP102" s="93">
        <v>0</v>
      </c>
      <c r="CQ102" s="93">
        <v>0</v>
      </c>
      <c r="CR102" s="93">
        <v>0</v>
      </c>
      <c r="CS102" s="93">
        <v>0</v>
      </c>
      <c r="CT102" s="93">
        <v>0</v>
      </c>
      <c r="CU102" s="93">
        <v>0</v>
      </c>
      <c r="CV102" s="93">
        <v>0</v>
      </c>
      <c r="CW102" s="93">
        <v>0</v>
      </c>
      <c r="CX102" s="93">
        <v>6.7745499999999996</v>
      </c>
      <c r="CY102" s="93">
        <v>24.1418</v>
      </c>
      <c r="CZ102" s="93">
        <v>11.873200000000001</v>
      </c>
      <c r="DA102" s="93">
        <v>3.2817699999999999</v>
      </c>
      <c r="DB102" s="93">
        <v>6.0039400000000001</v>
      </c>
      <c r="DC102" s="93">
        <v>3.0165500000000001</v>
      </c>
      <c r="DD102" s="93">
        <v>36.970500000000001</v>
      </c>
      <c r="DE102" s="93">
        <v>92.062200000000004</v>
      </c>
      <c r="DF102" s="93">
        <v>0</v>
      </c>
      <c r="DG102" s="93"/>
      <c r="DH102" s="93">
        <v>0</v>
      </c>
      <c r="DI102" s="93">
        <v>4.25</v>
      </c>
      <c r="DJ102" s="93" t="s">
        <v>259</v>
      </c>
      <c r="DK102" s="93">
        <v>0</v>
      </c>
      <c r="DL102" s="93" t="s">
        <v>374</v>
      </c>
      <c r="DM102" s="93" t="s">
        <v>279</v>
      </c>
      <c r="DN102" s="93" t="s">
        <v>253</v>
      </c>
      <c r="DO102" s="93" t="s">
        <v>79</v>
      </c>
      <c r="DP102" s="93" t="s">
        <v>375</v>
      </c>
      <c r="DQ102" s="93" t="s">
        <v>80</v>
      </c>
      <c r="DR102" s="93" t="s">
        <v>376</v>
      </c>
      <c r="DS102" s="93" t="s">
        <v>533</v>
      </c>
    </row>
    <row r="103" spans="2:123" x14ac:dyDescent="0.25">
      <c r="B103" s="93" t="s">
        <v>542</v>
      </c>
      <c r="C103" s="93" t="s">
        <v>158</v>
      </c>
      <c r="D103" s="93">
        <v>1000015</v>
      </c>
      <c r="E103" s="93" t="s">
        <v>77</v>
      </c>
      <c r="F103" s="93" t="s">
        <v>78</v>
      </c>
      <c r="G103" s="91">
        <v>8.5416666666666655E-2</v>
      </c>
      <c r="H103" s="93" t="s">
        <v>115</v>
      </c>
      <c r="I103" s="93">
        <v>15.5</v>
      </c>
      <c r="J103" s="93" t="s">
        <v>248</v>
      </c>
      <c r="K103" s="93" t="s">
        <v>248</v>
      </c>
      <c r="L103" s="93" t="s">
        <v>358</v>
      </c>
      <c r="M103" s="93">
        <v>137.732</v>
      </c>
      <c r="N103" s="93">
        <v>146316</v>
      </c>
      <c r="O103" s="93">
        <v>33273.300000000003</v>
      </c>
      <c r="P103" s="93">
        <v>0</v>
      </c>
      <c r="Q103" s="93">
        <v>0</v>
      </c>
      <c r="R103" s="93">
        <v>0</v>
      </c>
      <c r="S103" s="93">
        <v>66541.399999999994</v>
      </c>
      <c r="T103" s="93">
        <v>246269</v>
      </c>
      <c r="U103" s="93">
        <v>81817.899999999994</v>
      </c>
      <c r="V103" s="93">
        <v>0</v>
      </c>
      <c r="W103" s="93">
        <v>0</v>
      </c>
      <c r="X103" s="93">
        <v>328087</v>
      </c>
      <c r="Y103" s="93">
        <v>0</v>
      </c>
      <c r="Z103" s="93">
        <v>0</v>
      </c>
      <c r="AA103" s="93">
        <v>0</v>
      </c>
      <c r="AB103" s="93">
        <v>0</v>
      </c>
      <c r="AC103" s="93">
        <v>0</v>
      </c>
      <c r="AD103" s="93">
        <v>1693.25</v>
      </c>
      <c r="AE103" s="93">
        <v>0</v>
      </c>
      <c r="AF103" s="93">
        <v>1693.25</v>
      </c>
      <c r="AG103" s="93">
        <v>0</v>
      </c>
      <c r="AH103" s="93">
        <v>0</v>
      </c>
      <c r="AI103" s="93">
        <v>0</v>
      </c>
      <c r="AJ103" s="93">
        <v>1693.25</v>
      </c>
      <c r="AK103" s="93">
        <v>0</v>
      </c>
      <c r="AL103" s="93">
        <v>0</v>
      </c>
      <c r="AM103" s="93">
        <v>0</v>
      </c>
      <c r="AN103" s="93">
        <v>0</v>
      </c>
      <c r="AO103" s="93">
        <v>0</v>
      </c>
      <c r="AP103" s="93">
        <v>0</v>
      </c>
      <c r="AQ103" s="93">
        <v>0</v>
      </c>
      <c r="AR103" s="93">
        <v>0</v>
      </c>
      <c r="AS103" s="93">
        <v>0</v>
      </c>
      <c r="AT103" s="93">
        <v>0</v>
      </c>
      <c r="AU103" s="93">
        <v>0</v>
      </c>
      <c r="AV103" s="93">
        <v>0</v>
      </c>
      <c r="AW103" s="93">
        <v>0.113233</v>
      </c>
      <c r="AX103" s="93">
        <v>210.61600000000001</v>
      </c>
      <c r="AY103" s="93">
        <v>45.884900000000002</v>
      </c>
      <c r="AZ103" s="93">
        <v>0</v>
      </c>
      <c r="BA103" s="93">
        <v>0</v>
      </c>
      <c r="BB103" s="93">
        <v>12.490600000000001</v>
      </c>
      <c r="BC103" s="93">
        <v>73.682299999999998</v>
      </c>
      <c r="BD103" s="93">
        <v>342.78699999999998</v>
      </c>
      <c r="BE103" s="93">
        <v>85.25</v>
      </c>
      <c r="BF103" s="93" t="s">
        <v>207</v>
      </c>
      <c r="BG103" s="93">
        <v>0</v>
      </c>
      <c r="BH103" s="93">
        <v>0</v>
      </c>
      <c r="BI103" s="93"/>
      <c r="BJ103" s="93">
        <v>0</v>
      </c>
      <c r="BK103" s="93" t="s">
        <v>248</v>
      </c>
      <c r="BL103" s="93" t="s">
        <v>248</v>
      </c>
      <c r="BM103" s="93" t="s">
        <v>407</v>
      </c>
      <c r="BN103" s="93">
        <v>2.3906299999999998</v>
      </c>
      <c r="BO103" s="93">
        <v>164823</v>
      </c>
      <c r="BP103" s="93">
        <v>19793</v>
      </c>
      <c r="BQ103" s="93">
        <v>0</v>
      </c>
      <c r="BR103" s="93">
        <v>230.91800000000001</v>
      </c>
      <c r="BS103" s="93">
        <v>0</v>
      </c>
      <c r="BT103" s="93">
        <v>66541.399999999994</v>
      </c>
      <c r="BU103" s="93">
        <v>251391</v>
      </c>
      <c r="BV103" s="93">
        <v>81817.899999999994</v>
      </c>
      <c r="BW103" s="93">
        <v>0</v>
      </c>
      <c r="BX103" s="93">
        <v>0</v>
      </c>
      <c r="BY103" s="93">
        <v>333209</v>
      </c>
      <c r="BZ103" s="93">
        <v>404.89</v>
      </c>
      <c r="CA103" s="93">
        <v>0</v>
      </c>
      <c r="CB103" s="93">
        <v>0</v>
      </c>
      <c r="CC103" s="93">
        <v>0</v>
      </c>
      <c r="CD103" s="93">
        <v>0</v>
      </c>
      <c r="CE103" s="93">
        <v>1736.24</v>
      </c>
      <c r="CF103" s="93">
        <v>0</v>
      </c>
      <c r="CG103" s="93">
        <v>2141.13</v>
      </c>
      <c r="CH103" s="93">
        <v>0</v>
      </c>
      <c r="CI103" s="93">
        <v>0</v>
      </c>
      <c r="CJ103" s="93">
        <v>0</v>
      </c>
      <c r="CK103" s="93">
        <v>2141.13</v>
      </c>
      <c r="CL103" s="93">
        <v>0</v>
      </c>
      <c r="CM103" s="93">
        <v>0</v>
      </c>
      <c r="CN103" s="93">
        <v>0</v>
      </c>
      <c r="CO103" s="93">
        <v>0</v>
      </c>
      <c r="CP103" s="93">
        <v>0</v>
      </c>
      <c r="CQ103" s="93">
        <v>0</v>
      </c>
      <c r="CR103" s="93">
        <v>0</v>
      </c>
      <c r="CS103" s="93">
        <v>0</v>
      </c>
      <c r="CT103" s="93">
        <v>0</v>
      </c>
      <c r="CU103" s="93">
        <v>0</v>
      </c>
      <c r="CV103" s="93">
        <v>0</v>
      </c>
      <c r="CW103" s="93">
        <v>0</v>
      </c>
      <c r="CX103" s="93">
        <v>3.4375499999999999</v>
      </c>
      <c r="CY103" s="93">
        <v>241.37299999999999</v>
      </c>
      <c r="CZ103" s="93">
        <v>26.8307</v>
      </c>
      <c r="DA103" s="93">
        <v>0</v>
      </c>
      <c r="DB103" s="93">
        <v>0.188635</v>
      </c>
      <c r="DC103" s="93">
        <v>12.8078</v>
      </c>
      <c r="DD103" s="93">
        <v>73.682299999999998</v>
      </c>
      <c r="DE103" s="93">
        <v>358.32</v>
      </c>
      <c r="DF103" s="93">
        <v>0</v>
      </c>
      <c r="DG103" s="93"/>
      <c r="DH103" s="93">
        <v>0</v>
      </c>
      <c r="DI103" s="93">
        <v>0</v>
      </c>
      <c r="DJ103" s="93"/>
      <c r="DK103" s="93">
        <v>0</v>
      </c>
      <c r="DL103" s="93" t="s">
        <v>374</v>
      </c>
      <c r="DM103" s="93" t="s">
        <v>279</v>
      </c>
      <c r="DN103" s="93" t="s">
        <v>253</v>
      </c>
      <c r="DO103" s="93" t="s">
        <v>79</v>
      </c>
      <c r="DP103" s="93" t="s">
        <v>375</v>
      </c>
      <c r="DQ103" s="93" t="s">
        <v>80</v>
      </c>
      <c r="DR103" s="93" t="s">
        <v>376</v>
      </c>
      <c r="DS103" s="93" t="s">
        <v>533</v>
      </c>
    </row>
    <row r="104" spans="2:123" x14ac:dyDescent="0.25">
      <c r="B104" s="93" t="s">
        <v>543</v>
      </c>
      <c r="C104" s="93" t="s">
        <v>209</v>
      </c>
      <c r="D104" s="93">
        <v>1010515</v>
      </c>
      <c r="E104" s="93" t="s">
        <v>77</v>
      </c>
      <c r="F104" s="93" t="s">
        <v>78</v>
      </c>
      <c r="G104" s="91">
        <v>0.15902777777777777</v>
      </c>
      <c r="H104" s="93" t="s">
        <v>115</v>
      </c>
      <c r="I104" s="93">
        <v>115.5</v>
      </c>
      <c r="J104" s="93" t="s">
        <v>248</v>
      </c>
      <c r="K104" s="93" t="s">
        <v>248</v>
      </c>
      <c r="L104" s="93" t="s">
        <v>424</v>
      </c>
      <c r="M104" s="93">
        <v>0.167323</v>
      </c>
      <c r="N104" s="93">
        <v>74610.2</v>
      </c>
      <c r="O104" s="93">
        <v>25892.799999999999</v>
      </c>
      <c r="P104" s="93">
        <v>1566.21</v>
      </c>
      <c r="Q104" s="93">
        <v>16179.5</v>
      </c>
      <c r="R104" s="93">
        <v>0</v>
      </c>
      <c r="S104" s="93">
        <v>66541.399999999994</v>
      </c>
      <c r="T104" s="93">
        <v>184790</v>
      </c>
      <c r="U104" s="93">
        <v>81817.899999999994</v>
      </c>
      <c r="V104" s="93">
        <v>0</v>
      </c>
      <c r="W104" s="93">
        <v>0</v>
      </c>
      <c r="X104" s="93">
        <v>266608</v>
      </c>
      <c r="Y104" s="93">
        <v>31.720600000000001</v>
      </c>
      <c r="Z104" s="93">
        <v>0</v>
      </c>
      <c r="AA104" s="93">
        <v>0</v>
      </c>
      <c r="AB104" s="93">
        <v>0</v>
      </c>
      <c r="AC104" s="93">
        <v>0</v>
      </c>
      <c r="AD104" s="93">
        <v>1693.25</v>
      </c>
      <c r="AE104" s="93">
        <v>0</v>
      </c>
      <c r="AF104" s="93">
        <v>1724.97</v>
      </c>
      <c r="AG104" s="93">
        <v>0</v>
      </c>
      <c r="AH104" s="93">
        <v>0</v>
      </c>
      <c r="AI104" s="93">
        <v>0</v>
      </c>
      <c r="AJ104" s="93">
        <v>1724.97</v>
      </c>
      <c r="AK104" s="93">
        <v>0</v>
      </c>
      <c r="AL104" s="93">
        <v>0</v>
      </c>
      <c r="AM104" s="93">
        <v>0</v>
      </c>
      <c r="AN104" s="93">
        <v>0</v>
      </c>
      <c r="AO104" s="93">
        <v>0</v>
      </c>
      <c r="AP104" s="93">
        <v>0</v>
      </c>
      <c r="AQ104" s="93">
        <v>0</v>
      </c>
      <c r="AR104" s="93">
        <v>0</v>
      </c>
      <c r="AS104" s="93">
        <v>0</v>
      </c>
      <c r="AT104" s="93">
        <v>0</v>
      </c>
      <c r="AU104" s="93">
        <v>0</v>
      </c>
      <c r="AV104" s="93">
        <v>0</v>
      </c>
      <c r="AW104" s="93">
        <v>0.273451</v>
      </c>
      <c r="AX104" s="93">
        <v>103.163</v>
      </c>
      <c r="AY104" s="93">
        <v>32.303699999999999</v>
      </c>
      <c r="AZ104" s="93">
        <v>3.2392799999999999</v>
      </c>
      <c r="BA104" s="93">
        <v>17.6435</v>
      </c>
      <c r="BB104" s="93">
        <v>12.490600000000001</v>
      </c>
      <c r="BC104" s="93">
        <v>73.682299999999998</v>
      </c>
      <c r="BD104" s="93">
        <v>242.79599999999999</v>
      </c>
      <c r="BE104" s="93">
        <v>42.25</v>
      </c>
      <c r="BF104" s="93" t="s">
        <v>207</v>
      </c>
      <c r="BG104" s="93">
        <v>0</v>
      </c>
      <c r="BH104" s="93">
        <v>0</v>
      </c>
      <c r="BI104" s="93"/>
      <c r="BJ104" s="93">
        <v>0</v>
      </c>
      <c r="BK104" s="93" t="s">
        <v>248</v>
      </c>
      <c r="BL104" s="93" t="s">
        <v>248</v>
      </c>
      <c r="BM104" s="93" t="s">
        <v>407</v>
      </c>
      <c r="BN104" s="93">
        <v>2.3906299999999998</v>
      </c>
      <c r="BO104" s="93">
        <v>164823</v>
      </c>
      <c r="BP104" s="93">
        <v>19793</v>
      </c>
      <c r="BQ104" s="93">
        <v>0</v>
      </c>
      <c r="BR104" s="93">
        <v>230.91800000000001</v>
      </c>
      <c r="BS104" s="93">
        <v>0</v>
      </c>
      <c r="BT104" s="93">
        <v>66541.399999999994</v>
      </c>
      <c r="BU104" s="93">
        <v>251391</v>
      </c>
      <c r="BV104" s="93">
        <v>81817.899999999994</v>
      </c>
      <c r="BW104" s="93">
        <v>0</v>
      </c>
      <c r="BX104" s="93">
        <v>0</v>
      </c>
      <c r="BY104" s="93">
        <v>333209</v>
      </c>
      <c r="BZ104" s="93">
        <v>404.89</v>
      </c>
      <c r="CA104" s="93">
        <v>0</v>
      </c>
      <c r="CB104" s="93">
        <v>0</v>
      </c>
      <c r="CC104" s="93">
        <v>0</v>
      </c>
      <c r="CD104" s="93">
        <v>0</v>
      </c>
      <c r="CE104" s="93">
        <v>1736.24</v>
      </c>
      <c r="CF104" s="93">
        <v>0</v>
      </c>
      <c r="CG104" s="93">
        <v>2141.13</v>
      </c>
      <c r="CH104" s="93">
        <v>0</v>
      </c>
      <c r="CI104" s="93">
        <v>0</v>
      </c>
      <c r="CJ104" s="93">
        <v>0</v>
      </c>
      <c r="CK104" s="93">
        <v>2141.13</v>
      </c>
      <c r="CL104" s="93">
        <v>0</v>
      </c>
      <c r="CM104" s="93">
        <v>0</v>
      </c>
      <c r="CN104" s="93">
        <v>0</v>
      </c>
      <c r="CO104" s="93">
        <v>0</v>
      </c>
      <c r="CP104" s="93">
        <v>0</v>
      </c>
      <c r="CQ104" s="93">
        <v>0</v>
      </c>
      <c r="CR104" s="93">
        <v>0</v>
      </c>
      <c r="CS104" s="93">
        <v>0</v>
      </c>
      <c r="CT104" s="93">
        <v>0</v>
      </c>
      <c r="CU104" s="93">
        <v>0</v>
      </c>
      <c r="CV104" s="93">
        <v>0</v>
      </c>
      <c r="CW104" s="93">
        <v>0</v>
      </c>
      <c r="CX104" s="93">
        <v>3.4375499999999999</v>
      </c>
      <c r="CY104" s="93">
        <v>241.37299999999999</v>
      </c>
      <c r="CZ104" s="93">
        <v>26.8307</v>
      </c>
      <c r="DA104" s="93">
        <v>0</v>
      </c>
      <c r="DB104" s="93">
        <v>0.188635</v>
      </c>
      <c r="DC104" s="93">
        <v>12.8078</v>
      </c>
      <c r="DD104" s="93">
        <v>73.682299999999998</v>
      </c>
      <c r="DE104" s="93">
        <v>358.32</v>
      </c>
      <c r="DF104" s="93">
        <v>0</v>
      </c>
      <c r="DG104" s="93"/>
      <c r="DH104" s="93">
        <v>0</v>
      </c>
      <c r="DI104" s="93">
        <v>0</v>
      </c>
      <c r="DJ104" s="93"/>
      <c r="DK104" s="93">
        <v>0</v>
      </c>
      <c r="DL104" s="93" t="s">
        <v>374</v>
      </c>
      <c r="DM104" s="93" t="s">
        <v>279</v>
      </c>
      <c r="DN104" s="93" t="s">
        <v>253</v>
      </c>
      <c r="DO104" s="93" t="s">
        <v>79</v>
      </c>
      <c r="DP104" s="93" t="s">
        <v>375</v>
      </c>
      <c r="DQ104" s="93" t="s">
        <v>80</v>
      </c>
      <c r="DR104" s="93" t="s">
        <v>376</v>
      </c>
      <c r="DS104" s="93" t="s">
        <v>533</v>
      </c>
    </row>
    <row r="105" spans="2:123" x14ac:dyDescent="0.25">
      <c r="B105" s="93" t="s">
        <v>544</v>
      </c>
      <c r="C105" s="93" t="s">
        <v>156</v>
      </c>
      <c r="D105" s="93">
        <v>1000016</v>
      </c>
      <c r="E105" s="93" t="s">
        <v>81</v>
      </c>
      <c r="F105" s="93" t="s">
        <v>78</v>
      </c>
      <c r="G105" s="91">
        <v>8.9583333333333334E-2</v>
      </c>
      <c r="H105" s="93" t="s">
        <v>115</v>
      </c>
      <c r="I105" s="93">
        <v>7.7</v>
      </c>
      <c r="J105" s="93" t="s">
        <v>248</v>
      </c>
      <c r="K105" s="93" t="s">
        <v>248</v>
      </c>
      <c r="L105" s="93" t="s">
        <v>421</v>
      </c>
      <c r="M105" s="93">
        <v>14181.1</v>
      </c>
      <c r="N105" s="93">
        <v>46155.9</v>
      </c>
      <c r="O105" s="93">
        <v>15534.1</v>
      </c>
      <c r="P105" s="93">
        <v>0</v>
      </c>
      <c r="Q105" s="93">
        <v>0</v>
      </c>
      <c r="R105" s="93">
        <v>0</v>
      </c>
      <c r="S105" s="93">
        <v>66630.2</v>
      </c>
      <c r="T105" s="93">
        <v>142501</v>
      </c>
      <c r="U105" s="93">
        <v>81817.899999999994</v>
      </c>
      <c r="V105" s="93">
        <v>0</v>
      </c>
      <c r="W105" s="93">
        <v>0</v>
      </c>
      <c r="X105" s="93">
        <v>224319</v>
      </c>
      <c r="Y105" s="93">
        <v>0</v>
      </c>
      <c r="Z105" s="93">
        <v>0</v>
      </c>
      <c r="AA105" s="93">
        <v>0</v>
      </c>
      <c r="AB105" s="93">
        <v>0</v>
      </c>
      <c r="AC105" s="93">
        <v>0</v>
      </c>
      <c r="AD105" s="93">
        <v>2441.0100000000002</v>
      </c>
      <c r="AE105" s="93">
        <v>0</v>
      </c>
      <c r="AF105" s="93">
        <v>2441.0100000000002</v>
      </c>
      <c r="AG105" s="93">
        <v>0</v>
      </c>
      <c r="AH105" s="93">
        <v>0</v>
      </c>
      <c r="AI105" s="93">
        <v>0</v>
      </c>
      <c r="AJ105" s="93">
        <v>2441.0100000000002</v>
      </c>
      <c r="AK105" s="93">
        <v>0</v>
      </c>
      <c r="AL105" s="93">
        <v>0</v>
      </c>
      <c r="AM105" s="93">
        <v>0</v>
      </c>
      <c r="AN105" s="93">
        <v>0</v>
      </c>
      <c r="AO105" s="93">
        <v>0</v>
      </c>
      <c r="AP105" s="93">
        <v>0</v>
      </c>
      <c r="AQ105" s="93">
        <v>0</v>
      </c>
      <c r="AR105" s="93">
        <v>0</v>
      </c>
      <c r="AS105" s="93">
        <v>0</v>
      </c>
      <c r="AT105" s="93">
        <v>0</v>
      </c>
      <c r="AU105" s="93">
        <v>0</v>
      </c>
      <c r="AV105" s="93">
        <v>0</v>
      </c>
      <c r="AW105" s="93">
        <v>11.0467</v>
      </c>
      <c r="AX105" s="93">
        <v>70.960999999999999</v>
      </c>
      <c r="AY105" s="93">
        <v>22.4787</v>
      </c>
      <c r="AZ105" s="93">
        <v>0</v>
      </c>
      <c r="BA105" s="93">
        <v>0</v>
      </c>
      <c r="BB105" s="93">
        <v>17.9175</v>
      </c>
      <c r="BC105" s="93">
        <v>72.959599999999995</v>
      </c>
      <c r="BD105" s="93">
        <v>195.364</v>
      </c>
      <c r="BE105" s="93">
        <v>0</v>
      </c>
      <c r="BF105" s="93"/>
      <c r="BG105" s="93">
        <v>0</v>
      </c>
      <c r="BH105" s="93">
        <v>0.75</v>
      </c>
      <c r="BI105" s="93" t="s">
        <v>205</v>
      </c>
      <c r="BJ105" s="93">
        <v>0</v>
      </c>
      <c r="BK105" s="93" t="s">
        <v>248</v>
      </c>
      <c r="BL105" s="93" t="s">
        <v>248</v>
      </c>
      <c r="BM105" s="93" t="s">
        <v>386</v>
      </c>
      <c r="BN105" s="93">
        <v>21.264199999999999</v>
      </c>
      <c r="BO105" s="93">
        <v>32179.200000000001</v>
      </c>
      <c r="BP105" s="93">
        <v>12933.7</v>
      </c>
      <c r="BQ105" s="93">
        <v>0</v>
      </c>
      <c r="BR105" s="93">
        <v>1454.86</v>
      </c>
      <c r="BS105" s="93">
        <v>0</v>
      </c>
      <c r="BT105" s="93">
        <v>66630.2</v>
      </c>
      <c r="BU105" s="93">
        <v>113219</v>
      </c>
      <c r="BV105" s="93">
        <v>81817.899999999994</v>
      </c>
      <c r="BW105" s="93">
        <v>0</v>
      </c>
      <c r="BX105" s="93">
        <v>0</v>
      </c>
      <c r="BY105" s="93">
        <v>195037</v>
      </c>
      <c r="BZ105" s="93">
        <v>3416.97</v>
      </c>
      <c r="CA105" s="93">
        <v>0</v>
      </c>
      <c r="CB105" s="93">
        <v>0</v>
      </c>
      <c r="CC105" s="93">
        <v>0</v>
      </c>
      <c r="CD105" s="93">
        <v>0</v>
      </c>
      <c r="CE105" s="93">
        <v>2503.66</v>
      </c>
      <c r="CF105" s="93">
        <v>0</v>
      </c>
      <c r="CG105" s="93">
        <v>5920.63</v>
      </c>
      <c r="CH105" s="93">
        <v>0</v>
      </c>
      <c r="CI105" s="93">
        <v>0</v>
      </c>
      <c r="CJ105" s="93">
        <v>0</v>
      </c>
      <c r="CK105" s="93">
        <v>5920.63</v>
      </c>
      <c r="CL105" s="93">
        <v>0</v>
      </c>
      <c r="CM105" s="93">
        <v>0</v>
      </c>
      <c r="CN105" s="93">
        <v>0</v>
      </c>
      <c r="CO105" s="93">
        <v>0</v>
      </c>
      <c r="CP105" s="93">
        <v>0</v>
      </c>
      <c r="CQ105" s="93">
        <v>0</v>
      </c>
      <c r="CR105" s="93">
        <v>0</v>
      </c>
      <c r="CS105" s="93">
        <v>0</v>
      </c>
      <c r="CT105" s="93">
        <v>0</v>
      </c>
      <c r="CU105" s="93">
        <v>0</v>
      </c>
      <c r="CV105" s="93">
        <v>0</v>
      </c>
      <c r="CW105" s="93">
        <v>0</v>
      </c>
      <c r="CX105" s="93">
        <v>27.4008</v>
      </c>
      <c r="CY105" s="93">
        <v>65.658000000000001</v>
      </c>
      <c r="CZ105" s="93">
        <v>17.376200000000001</v>
      </c>
      <c r="DA105" s="93">
        <v>0</v>
      </c>
      <c r="DB105" s="93">
        <v>1.16842</v>
      </c>
      <c r="DC105" s="93">
        <v>18.377400000000002</v>
      </c>
      <c r="DD105" s="93">
        <v>72.959599999999995</v>
      </c>
      <c r="DE105" s="93">
        <v>202.941</v>
      </c>
      <c r="DF105" s="93">
        <v>0</v>
      </c>
      <c r="DG105" s="93"/>
      <c r="DH105" s="93">
        <v>0</v>
      </c>
      <c r="DI105" s="93">
        <v>37.5</v>
      </c>
      <c r="DJ105" s="93" t="s">
        <v>205</v>
      </c>
      <c r="DK105" s="93">
        <v>0</v>
      </c>
      <c r="DL105" s="93" t="s">
        <v>374</v>
      </c>
      <c r="DM105" s="93" t="s">
        <v>279</v>
      </c>
      <c r="DN105" s="93" t="s">
        <v>253</v>
      </c>
      <c r="DO105" s="93" t="s">
        <v>79</v>
      </c>
      <c r="DP105" s="93" t="s">
        <v>375</v>
      </c>
      <c r="DQ105" s="93" t="s">
        <v>80</v>
      </c>
      <c r="DR105" s="93" t="s">
        <v>376</v>
      </c>
      <c r="DS105" s="93" t="s">
        <v>533</v>
      </c>
    </row>
    <row r="106" spans="2:123" x14ac:dyDescent="0.25">
      <c r="B106" s="93" t="s">
        <v>545</v>
      </c>
      <c r="C106" s="93" t="s">
        <v>208</v>
      </c>
      <c r="D106" s="93">
        <v>1010416</v>
      </c>
      <c r="E106" s="93" t="s">
        <v>81</v>
      </c>
      <c r="F106" s="93" t="s">
        <v>78</v>
      </c>
      <c r="G106" s="91">
        <v>0.12847222222222224</v>
      </c>
      <c r="H106" s="93" t="s">
        <v>115</v>
      </c>
      <c r="I106" s="93">
        <v>36</v>
      </c>
      <c r="J106" s="93" t="s">
        <v>248</v>
      </c>
      <c r="K106" s="93" t="s">
        <v>248</v>
      </c>
      <c r="L106" s="93" t="s">
        <v>477</v>
      </c>
      <c r="M106" s="93">
        <v>8.0827100000000005</v>
      </c>
      <c r="N106" s="93">
        <v>24140.7</v>
      </c>
      <c r="O106" s="93">
        <v>13959.8</v>
      </c>
      <c r="P106" s="93">
        <v>480.62700000000001</v>
      </c>
      <c r="Q106" s="93">
        <v>10009.5</v>
      </c>
      <c r="R106" s="93">
        <v>0</v>
      </c>
      <c r="S106" s="93">
        <v>66630.2</v>
      </c>
      <c r="T106" s="93">
        <v>115229</v>
      </c>
      <c r="U106" s="93">
        <v>81817.899999999994</v>
      </c>
      <c r="V106" s="93">
        <v>0</v>
      </c>
      <c r="W106" s="93">
        <v>0</v>
      </c>
      <c r="X106" s="93">
        <v>197047</v>
      </c>
      <c r="Y106" s="93">
        <v>1383.67</v>
      </c>
      <c r="Z106" s="93">
        <v>0</v>
      </c>
      <c r="AA106" s="93">
        <v>0</v>
      </c>
      <c r="AB106" s="93">
        <v>0</v>
      </c>
      <c r="AC106" s="93">
        <v>0</v>
      </c>
      <c r="AD106" s="93">
        <v>2441.0100000000002</v>
      </c>
      <c r="AE106" s="93">
        <v>0</v>
      </c>
      <c r="AF106" s="93">
        <v>3824.68</v>
      </c>
      <c r="AG106" s="93">
        <v>0</v>
      </c>
      <c r="AH106" s="93">
        <v>0</v>
      </c>
      <c r="AI106" s="93">
        <v>0</v>
      </c>
      <c r="AJ106" s="93">
        <v>3824.68</v>
      </c>
      <c r="AK106" s="93">
        <v>0</v>
      </c>
      <c r="AL106" s="93">
        <v>0</v>
      </c>
      <c r="AM106" s="93">
        <v>0</v>
      </c>
      <c r="AN106" s="93">
        <v>0</v>
      </c>
      <c r="AO106" s="93">
        <v>0</v>
      </c>
      <c r="AP106" s="93">
        <v>0</v>
      </c>
      <c r="AQ106" s="93">
        <v>0</v>
      </c>
      <c r="AR106" s="93">
        <v>0</v>
      </c>
      <c r="AS106" s="93">
        <v>0</v>
      </c>
      <c r="AT106" s="93">
        <v>0</v>
      </c>
      <c r="AU106" s="93">
        <v>0</v>
      </c>
      <c r="AV106" s="93">
        <v>0</v>
      </c>
      <c r="AW106" s="93">
        <v>11.3528</v>
      </c>
      <c r="AX106" s="93">
        <v>34.369999999999997</v>
      </c>
      <c r="AY106" s="93">
        <v>18.025300000000001</v>
      </c>
      <c r="AZ106" s="93">
        <v>1.22105</v>
      </c>
      <c r="BA106" s="93">
        <v>11.2492</v>
      </c>
      <c r="BB106" s="93">
        <v>17.9176</v>
      </c>
      <c r="BC106" s="93">
        <v>72.959599999999995</v>
      </c>
      <c r="BD106" s="93">
        <v>167.096</v>
      </c>
      <c r="BE106" s="93">
        <v>0</v>
      </c>
      <c r="BF106" s="93"/>
      <c r="BG106" s="93">
        <v>0</v>
      </c>
      <c r="BH106" s="93">
        <v>17</v>
      </c>
      <c r="BI106" s="93" t="s">
        <v>205</v>
      </c>
      <c r="BJ106" s="93">
        <v>0</v>
      </c>
      <c r="BK106" s="93" t="s">
        <v>248</v>
      </c>
      <c r="BL106" s="93" t="s">
        <v>248</v>
      </c>
      <c r="BM106" s="93" t="s">
        <v>386</v>
      </c>
      <c r="BN106" s="93">
        <v>21.264199999999999</v>
      </c>
      <c r="BO106" s="93">
        <v>32179.200000000001</v>
      </c>
      <c r="BP106" s="93">
        <v>12933.7</v>
      </c>
      <c r="BQ106" s="93">
        <v>0</v>
      </c>
      <c r="BR106" s="93">
        <v>1454.86</v>
      </c>
      <c r="BS106" s="93">
        <v>0</v>
      </c>
      <c r="BT106" s="93">
        <v>66630.2</v>
      </c>
      <c r="BU106" s="93">
        <v>113219</v>
      </c>
      <c r="BV106" s="93">
        <v>81817.899999999994</v>
      </c>
      <c r="BW106" s="93">
        <v>0</v>
      </c>
      <c r="BX106" s="93">
        <v>0</v>
      </c>
      <c r="BY106" s="93">
        <v>195037</v>
      </c>
      <c r="BZ106" s="93">
        <v>3416.97</v>
      </c>
      <c r="CA106" s="93">
        <v>0</v>
      </c>
      <c r="CB106" s="93">
        <v>0</v>
      </c>
      <c r="CC106" s="93">
        <v>0</v>
      </c>
      <c r="CD106" s="93">
        <v>0</v>
      </c>
      <c r="CE106" s="93">
        <v>2503.66</v>
      </c>
      <c r="CF106" s="93">
        <v>0</v>
      </c>
      <c r="CG106" s="93">
        <v>5920.63</v>
      </c>
      <c r="CH106" s="93">
        <v>0</v>
      </c>
      <c r="CI106" s="93">
        <v>0</v>
      </c>
      <c r="CJ106" s="93">
        <v>0</v>
      </c>
      <c r="CK106" s="93">
        <v>5920.63</v>
      </c>
      <c r="CL106" s="93">
        <v>0</v>
      </c>
      <c r="CM106" s="93">
        <v>0</v>
      </c>
      <c r="CN106" s="93">
        <v>0</v>
      </c>
      <c r="CO106" s="93">
        <v>0</v>
      </c>
      <c r="CP106" s="93">
        <v>0</v>
      </c>
      <c r="CQ106" s="93">
        <v>0</v>
      </c>
      <c r="CR106" s="93">
        <v>0</v>
      </c>
      <c r="CS106" s="93">
        <v>0</v>
      </c>
      <c r="CT106" s="93">
        <v>0</v>
      </c>
      <c r="CU106" s="93">
        <v>0</v>
      </c>
      <c r="CV106" s="93">
        <v>0</v>
      </c>
      <c r="CW106" s="93">
        <v>0</v>
      </c>
      <c r="CX106" s="93">
        <v>27.4008</v>
      </c>
      <c r="CY106" s="93">
        <v>65.658000000000001</v>
      </c>
      <c r="CZ106" s="93">
        <v>17.376200000000001</v>
      </c>
      <c r="DA106" s="93">
        <v>0</v>
      </c>
      <c r="DB106" s="93">
        <v>1.16842</v>
      </c>
      <c r="DC106" s="93">
        <v>18.377400000000002</v>
      </c>
      <c r="DD106" s="93">
        <v>72.959599999999995</v>
      </c>
      <c r="DE106" s="93">
        <v>202.941</v>
      </c>
      <c r="DF106" s="93">
        <v>0</v>
      </c>
      <c r="DG106" s="93"/>
      <c r="DH106" s="93">
        <v>0</v>
      </c>
      <c r="DI106" s="93">
        <v>37.5</v>
      </c>
      <c r="DJ106" s="93" t="s">
        <v>205</v>
      </c>
      <c r="DK106" s="93">
        <v>0</v>
      </c>
      <c r="DL106" s="93" t="s">
        <v>374</v>
      </c>
      <c r="DM106" s="93" t="s">
        <v>279</v>
      </c>
      <c r="DN106" s="93" t="s">
        <v>253</v>
      </c>
      <c r="DO106" s="93" t="s">
        <v>79</v>
      </c>
      <c r="DP106" s="93" t="s">
        <v>375</v>
      </c>
      <c r="DQ106" s="93" t="s">
        <v>80</v>
      </c>
      <c r="DR106" s="93" t="s">
        <v>376</v>
      </c>
      <c r="DS106" s="93" t="s">
        <v>533</v>
      </c>
    </row>
    <row r="107" spans="2:123" x14ac:dyDescent="0.25">
      <c r="B107" s="93" t="s">
        <v>546</v>
      </c>
      <c r="C107" s="93" t="s">
        <v>157</v>
      </c>
      <c r="D107" s="93">
        <v>1000006</v>
      </c>
      <c r="E107" s="93" t="s">
        <v>83</v>
      </c>
      <c r="F107" s="93" t="s">
        <v>78</v>
      </c>
      <c r="G107" s="91">
        <v>8.2638888888888887E-2</v>
      </c>
      <c r="H107" s="93" t="s">
        <v>115</v>
      </c>
      <c r="I107" s="93">
        <v>1.6</v>
      </c>
      <c r="J107" s="93" t="s">
        <v>248</v>
      </c>
      <c r="K107" s="93" t="s">
        <v>248</v>
      </c>
      <c r="L107" s="93" t="s">
        <v>261</v>
      </c>
      <c r="M107" s="93">
        <v>365.00299999999999</v>
      </c>
      <c r="N107" s="93">
        <v>66949.3</v>
      </c>
      <c r="O107" s="93">
        <v>21215.7</v>
      </c>
      <c r="P107" s="93">
        <v>0</v>
      </c>
      <c r="Q107" s="93">
        <v>0</v>
      </c>
      <c r="R107" s="93">
        <v>0</v>
      </c>
      <c r="S107" s="93">
        <v>65628.2</v>
      </c>
      <c r="T107" s="93">
        <v>154158</v>
      </c>
      <c r="U107" s="93">
        <v>81817.899999999994</v>
      </c>
      <c r="V107" s="93">
        <v>0</v>
      </c>
      <c r="W107" s="93">
        <v>0</v>
      </c>
      <c r="X107" s="93">
        <v>235976</v>
      </c>
      <c r="Y107" s="93">
        <v>0</v>
      </c>
      <c r="Z107" s="93">
        <v>0</v>
      </c>
      <c r="AA107" s="93">
        <v>0</v>
      </c>
      <c r="AB107" s="93">
        <v>0</v>
      </c>
      <c r="AC107" s="93">
        <v>0</v>
      </c>
      <c r="AD107" s="93">
        <v>2025.68</v>
      </c>
      <c r="AE107" s="93">
        <v>0</v>
      </c>
      <c r="AF107" s="93">
        <v>2025.68</v>
      </c>
      <c r="AG107" s="93">
        <v>0</v>
      </c>
      <c r="AH107" s="93">
        <v>0</v>
      </c>
      <c r="AI107" s="93">
        <v>0</v>
      </c>
      <c r="AJ107" s="93">
        <v>2025.68</v>
      </c>
      <c r="AK107" s="93">
        <v>0</v>
      </c>
      <c r="AL107" s="93">
        <v>0</v>
      </c>
      <c r="AM107" s="93">
        <v>0</v>
      </c>
      <c r="AN107" s="93">
        <v>0</v>
      </c>
      <c r="AO107" s="93">
        <v>0</v>
      </c>
      <c r="AP107" s="93">
        <v>0</v>
      </c>
      <c r="AQ107" s="93">
        <v>0</v>
      </c>
      <c r="AR107" s="93">
        <v>0</v>
      </c>
      <c r="AS107" s="93">
        <v>0</v>
      </c>
      <c r="AT107" s="93">
        <v>0</v>
      </c>
      <c r="AU107" s="93">
        <v>0</v>
      </c>
      <c r="AV107" s="93">
        <v>0</v>
      </c>
      <c r="AW107" s="93">
        <v>0.30613699999999999</v>
      </c>
      <c r="AX107" s="93">
        <v>93.118899999999996</v>
      </c>
      <c r="AY107" s="93">
        <v>28.3919</v>
      </c>
      <c r="AZ107" s="93">
        <v>0</v>
      </c>
      <c r="BA107" s="93">
        <v>0</v>
      </c>
      <c r="BB107" s="93">
        <v>14.8316</v>
      </c>
      <c r="BC107" s="93">
        <v>72.100899999999996</v>
      </c>
      <c r="BD107" s="93">
        <v>208.749</v>
      </c>
      <c r="BE107" s="93">
        <v>0</v>
      </c>
      <c r="BF107" s="93"/>
      <c r="BG107" s="93">
        <v>0</v>
      </c>
      <c r="BH107" s="93">
        <v>0</v>
      </c>
      <c r="BI107" s="93"/>
      <c r="BJ107" s="93">
        <v>0</v>
      </c>
      <c r="BK107" s="93" t="s">
        <v>248</v>
      </c>
      <c r="BL107" s="93" t="s">
        <v>248</v>
      </c>
      <c r="BM107" s="93" t="s">
        <v>417</v>
      </c>
      <c r="BN107" s="93">
        <v>7.4831300000000001</v>
      </c>
      <c r="BO107" s="93">
        <v>62172.9</v>
      </c>
      <c r="BP107" s="93">
        <v>12865.5</v>
      </c>
      <c r="BQ107" s="93">
        <v>0</v>
      </c>
      <c r="BR107" s="93">
        <v>712.11599999999999</v>
      </c>
      <c r="BS107" s="93">
        <v>0</v>
      </c>
      <c r="BT107" s="93">
        <v>65628.2</v>
      </c>
      <c r="BU107" s="93">
        <v>141386</v>
      </c>
      <c r="BV107" s="93">
        <v>81817.899999999994</v>
      </c>
      <c r="BW107" s="93">
        <v>0</v>
      </c>
      <c r="BX107" s="93">
        <v>0</v>
      </c>
      <c r="BY107" s="93">
        <v>223204</v>
      </c>
      <c r="BZ107" s="93">
        <v>1256.0999999999999</v>
      </c>
      <c r="CA107" s="93">
        <v>0</v>
      </c>
      <c r="CB107" s="93">
        <v>0</v>
      </c>
      <c r="CC107" s="93">
        <v>0</v>
      </c>
      <c r="CD107" s="93">
        <v>0</v>
      </c>
      <c r="CE107" s="93">
        <v>2077.42</v>
      </c>
      <c r="CF107" s="93">
        <v>0</v>
      </c>
      <c r="CG107" s="93">
        <v>3333.52</v>
      </c>
      <c r="CH107" s="93">
        <v>0</v>
      </c>
      <c r="CI107" s="93">
        <v>0</v>
      </c>
      <c r="CJ107" s="93">
        <v>0</v>
      </c>
      <c r="CK107" s="93">
        <v>3333.52</v>
      </c>
      <c r="CL107" s="93">
        <v>0</v>
      </c>
      <c r="CM107" s="93">
        <v>0</v>
      </c>
      <c r="CN107" s="93">
        <v>0</v>
      </c>
      <c r="CO107" s="93">
        <v>0</v>
      </c>
      <c r="CP107" s="93">
        <v>0</v>
      </c>
      <c r="CQ107" s="93">
        <v>0</v>
      </c>
      <c r="CR107" s="93">
        <v>0</v>
      </c>
      <c r="CS107" s="93">
        <v>0</v>
      </c>
      <c r="CT107" s="93">
        <v>0</v>
      </c>
      <c r="CU107" s="93">
        <v>0</v>
      </c>
      <c r="CV107" s="93">
        <v>0</v>
      </c>
      <c r="CW107" s="93">
        <v>0</v>
      </c>
      <c r="CX107" s="93">
        <v>9.9408799999999999</v>
      </c>
      <c r="CY107" s="93">
        <v>96.936199999999999</v>
      </c>
      <c r="CZ107" s="93">
        <v>15.5661</v>
      </c>
      <c r="DA107" s="93">
        <v>0</v>
      </c>
      <c r="DB107" s="93">
        <v>0.56709299999999996</v>
      </c>
      <c r="DC107" s="93">
        <v>15.2104</v>
      </c>
      <c r="DD107" s="93">
        <v>72.100899999999996</v>
      </c>
      <c r="DE107" s="93">
        <v>210.322</v>
      </c>
      <c r="DF107" s="93">
        <v>0</v>
      </c>
      <c r="DG107" s="93"/>
      <c r="DH107" s="93">
        <v>0</v>
      </c>
      <c r="DI107" s="93">
        <v>1.25</v>
      </c>
      <c r="DJ107" s="93" t="s">
        <v>207</v>
      </c>
      <c r="DK107" s="93">
        <v>0</v>
      </c>
      <c r="DL107" s="93" t="s">
        <v>374</v>
      </c>
      <c r="DM107" s="93" t="s">
        <v>279</v>
      </c>
      <c r="DN107" s="93" t="s">
        <v>253</v>
      </c>
      <c r="DO107" s="93" t="s">
        <v>79</v>
      </c>
      <c r="DP107" s="93" t="s">
        <v>375</v>
      </c>
      <c r="DQ107" s="93" t="s">
        <v>80</v>
      </c>
      <c r="DR107" s="93" t="s">
        <v>376</v>
      </c>
      <c r="DS107" s="93" t="s">
        <v>533</v>
      </c>
    </row>
    <row r="108" spans="2:123" x14ac:dyDescent="0.25">
      <c r="B108" s="93" t="s">
        <v>547</v>
      </c>
      <c r="C108" s="93" t="s">
        <v>210</v>
      </c>
      <c r="D108" s="93">
        <v>1010606</v>
      </c>
      <c r="E108" s="93" t="s">
        <v>83</v>
      </c>
      <c r="F108" s="93" t="s">
        <v>78</v>
      </c>
      <c r="G108" s="91">
        <v>0.1388888888888889</v>
      </c>
      <c r="H108" s="93" t="s">
        <v>115</v>
      </c>
      <c r="I108" s="93">
        <v>33</v>
      </c>
      <c r="J108" s="93" t="s">
        <v>248</v>
      </c>
      <c r="K108" s="93" t="s">
        <v>248</v>
      </c>
      <c r="L108" s="93" t="s">
        <v>350</v>
      </c>
      <c r="M108" s="93">
        <v>0.41992000000000002</v>
      </c>
      <c r="N108" s="93">
        <v>41060.9</v>
      </c>
      <c r="O108" s="93">
        <v>15761.5</v>
      </c>
      <c r="P108" s="93">
        <v>365.92599999999999</v>
      </c>
      <c r="Q108" s="93">
        <v>11051</v>
      </c>
      <c r="R108" s="93">
        <v>0</v>
      </c>
      <c r="S108" s="93">
        <v>65628.2</v>
      </c>
      <c r="T108" s="93">
        <v>133868</v>
      </c>
      <c r="U108" s="93">
        <v>81817.899999999994</v>
      </c>
      <c r="V108" s="93">
        <v>0</v>
      </c>
      <c r="W108" s="93">
        <v>0</v>
      </c>
      <c r="X108" s="93">
        <v>215686</v>
      </c>
      <c r="Y108" s="93">
        <v>75.5822</v>
      </c>
      <c r="Z108" s="93">
        <v>0</v>
      </c>
      <c r="AA108" s="93">
        <v>0</v>
      </c>
      <c r="AB108" s="93">
        <v>0</v>
      </c>
      <c r="AC108" s="93">
        <v>0</v>
      </c>
      <c r="AD108" s="93">
        <v>2025.68</v>
      </c>
      <c r="AE108" s="93">
        <v>0</v>
      </c>
      <c r="AF108" s="93">
        <v>2101.27</v>
      </c>
      <c r="AG108" s="93">
        <v>0</v>
      </c>
      <c r="AH108" s="93">
        <v>0</v>
      </c>
      <c r="AI108" s="93">
        <v>0</v>
      </c>
      <c r="AJ108" s="93">
        <v>2101.27</v>
      </c>
      <c r="AK108" s="93">
        <v>0</v>
      </c>
      <c r="AL108" s="93">
        <v>0</v>
      </c>
      <c r="AM108" s="93">
        <v>0</v>
      </c>
      <c r="AN108" s="93">
        <v>0</v>
      </c>
      <c r="AO108" s="93">
        <v>0</v>
      </c>
      <c r="AP108" s="93">
        <v>0</v>
      </c>
      <c r="AQ108" s="93">
        <v>0</v>
      </c>
      <c r="AR108" s="93">
        <v>0</v>
      </c>
      <c r="AS108" s="93">
        <v>0</v>
      </c>
      <c r="AT108" s="93">
        <v>0</v>
      </c>
      <c r="AU108" s="93">
        <v>0</v>
      </c>
      <c r="AV108" s="93">
        <v>0</v>
      </c>
      <c r="AW108" s="93">
        <v>0.65041400000000005</v>
      </c>
      <c r="AX108" s="93">
        <v>56.653399999999998</v>
      </c>
      <c r="AY108" s="93">
        <v>19.9529</v>
      </c>
      <c r="AZ108" s="93">
        <v>0.75070400000000004</v>
      </c>
      <c r="BA108" s="93">
        <v>12.1808</v>
      </c>
      <c r="BB108" s="93">
        <v>14.8316</v>
      </c>
      <c r="BC108" s="93">
        <v>72.100899999999996</v>
      </c>
      <c r="BD108" s="93">
        <v>177.12100000000001</v>
      </c>
      <c r="BE108" s="93">
        <v>0</v>
      </c>
      <c r="BF108" s="93"/>
      <c r="BG108" s="93">
        <v>0</v>
      </c>
      <c r="BH108" s="93">
        <v>0</v>
      </c>
      <c r="BI108" s="93"/>
      <c r="BJ108" s="93">
        <v>0</v>
      </c>
      <c r="BK108" s="93" t="s">
        <v>248</v>
      </c>
      <c r="BL108" s="93" t="s">
        <v>248</v>
      </c>
      <c r="BM108" s="93" t="s">
        <v>417</v>
      </c>
      <c r="BN108" s="93">
        <v>7.4831300000000001</v>
      </c>
      <c r="BO108" s="93">
        <v>62172.9</v>
      </c>
      <c r="BP108" s="93">
        <v>12865.5</v>
      </c>
      <c r="BQ108" s="93">
        <v>0</v>
      </c>
      <c r="BR108" s="93">
        <v>712.11599999999999</v>
      </c>
      <c r="BS108" s="93">
        <v>0</v>
      </c>
      <c r="BT108" s="93">
        <v>65628.2</v>
      </c>
      <c r="BU108" s="93">
        <v>141386</v>
      </c>
      <c r="BV108" s="93">
        <v>81817.899999999994</v>
      </c>
      <c r="BW108" s="93">
        <v>0</v>
      </c>
      <c r="BX108" s="93">
        <v>0</v>
      </c>
      <c r="BY108" s="93">
        <v>223204</v>
      </c>
      <c r="BZ108" s="93">
        <v>1256.0999999999999</v>
      </c>
      <c r="CA108" s="93">
        <v>0</v>
      </c>
      <c r="CB108" s="93">
        <v>0</v>
      </c>
      <c r="CC108" s="93">
        <v>0</v>
      </c>
      <c r="CD108" s="93">
        <v>0</v>
      </c>
      <c r="CE108" s="93">
        <v>2077.42</v>
      </c>
      <c r="CF108" s="93">
        <v>0</v>
      </c>
      <c r="CG108" s="93">
        <v>3333.52</v>
      </c>
      <c r="CH108" s="93">
        <v>0</v>
      </c>
      <c r="CI108" s="93">
        <v>0</v>
      </c>
      <c r="CJ108" s="93">
        <v>0</v>
      </c>
      <c r="CK108" s="93">
        <v>3333.52</v>
      </c>
      <c r="CL108" s="93">
        <v>0</v>
      </c>
      <c r="CM108" s="93">
        <v>0</v>
      </c>
      <c r="CN108" s="93">
        <v>0</v>
      </c>
      <c r="CO108" s="93">
        <v>0</v>
      </c>
      <c r="CP108" s="93">
        <v>0</v>
      </c>
      <c r="CQ108" s="93">
        <v>0</v>
      </c>
      <c r="CR108" s="93">
        <v>0</v>
      </c>
      <c r="CS108" s="93">
        <v>0</v>
      </c>
      <c r="CT108" s="93">
        <v>0</v>
      </c>
      <c r="CU108" s="93">
        <v>0</v>
      </c>
      <c r="CV108" s="93">
        <v>0</v>
      </c>
      <c r="CW108" s="93">
        <v>0</v>
      </c>
      <c r="CX108" s="93">
        <v>9.9408799999999999</v>
      </c>
      <c r="CY108" s="93">
        <v>96.936199999999999</v>
      </c>
      <c r="CZ108" s="93">
        <v>15.5661</v>
      </c>
      <c r="DA108" s="93">
        <v>0</v>
      </c>
      <c r="DB108" s="93">
        <v>0.56709299999999996</v>
      </c>
      <c r="DC108" s="93">
        <v>15.2104</v>
      </c>
      <c r="DD108" s="93">
        <v>72.100899999999996</v>
      </c>
      <c r="DE108" s="93">
        <v>210.322</v>
      </c>
      <c r="DF108" s="93">
        <v>0</v>
      </c>
      <c r="DG108" s="93"/>
      <c r="DH108" s="93">
        <v>0</v>
      </c>
      <c r="DI108" s="93">
        <v>1.25</v>
      </c>
      <c r="DJ108" s="93" t="s">
        <v>207</v>
      </c>
      <c r="DK108" s="93">
        <v>0</v>
      </c>
      <c r="DL108" s="93" t="s">
        <v>374</v>
      </c>
      <c r="DM108" s="93" t="s">
        <v>279</v>
      </c>
      <c r="DN108" s="93" t="s">
        <v>253</v>
      </c>
      <c r="DO108" s="93" t="s">
        <v>79</v>
      </c>
      <c r="DP108" s="93" t="s">
        <v>375</v>
      </c>
      <c r="DQ108" s="93" t="s">
        <v>80</v>
      </c>
      <c r="DR108" s="93" t="s">
        <v>376</v>
      </c>
      <c r="DS108" s="93" t="s">
        <v>533</v>
      </c>
    </row>
    <row r="109" spans="2:123" x14ac:dyDescent="0.25">
      <c r="B109" s="93" t="s">
        <v>548</v>
      </c>
      <c r="C109" s="93" t="s">
        <v>128</v>
      </c>
      <c r="D109" s="93">
        <v>300015</v>
      </c>
      <c r="E109" s="93" t="s">
        <v>77</v>
      </c>
      <c r="F109" s="93" t="s">
        <v>78</v>
      </c>
      <c r="G109" s="91">
        <v>0.11180555555555556</v>
      </c>
      <c r="H109" s="93" t="s">
        <v>115</v>
      </c>
      <c r="I109" s="93">
        <v>12.1</v>
      </c>
      <c r="J109" s="93" t="s">
        <v>248</v>
      </c>
      <c r="K109" s="93" t="s">
        <v>248</v>
      </c>
      <c r="L109" s="93" t="s">
        <v>435</v>
      </c>
      <c r="M109" s="93">
        <v>4.3238300000000001</v>
      </c>
      <c r="N109" s="93">
        <v>222563</v>
      </c>
      <c r="O109" s="93">
        <v>27265.1</v>
      </c>
      <c r="P109" s="93">
        <v>0</v>
      </c>
      <c r="Q109" s="93">
        <v>1161.47</v>
      </c>
      <c r="R109" s="93">
        <v>0</v>
      </c>
      <c r="S109" s="93">
        <v>78447.3</v>
      </c>
      <c r="T109" s="93">
        <v>329441</v>
      </c>
      <c r="U109" s="93">
        <v>229701</v>
      </c>
      <c r="V109" s="93">
        <v>0</v>
      </c>
      <c r="W109" s="93">
        <v>0</v>
      </c>
      <c r="X109" s="93">
        <v>559143</v>
      </c>
      <c r="Y109" s="93">
        <v>821.68200000000002</v>
      </c>
      <c r="Z109" s="93">
        <v>0</v>
      </c>
      <c r="AA109" s="93">
        <v>0</v>
      </c>
      <c r="AB109" s="93">
        <v>0</v>
      </c>
      <c r="AC109" s="93">
        <v>0</v>
      </c>
      <c r="AD109" s="93">
        <v>874.93499999999995</v>
      </c>
      <c r="AE109" s="93">
        <v>0</v>
      </c>
      <c r="AF109" s="93">
        <v>1696.62</v>
      </c>
      <c r="AG109" s="93">
        <v>0</v>
      </c>
      <c r="AH109" s="93">
        <v>0</v>
      </c>
      <c r="AI109" s="93">
        <v>0</v>
      </c>
      <c r="AJ109" s="93">
        <v>1696.62</v>
      </c>
      <c r="AK109" s="93">
        <v>0</v>
      </c>
      <c r="AL109" s="93">
        <v>0</v>
      </c>
      <c r="AM109" s="93">
        <v>0</v>
      </c>
      <c r="AN109" s="93">
        <v>0</v>
      </c>
      <c r="AO109" s="93">
        <v>0</v>
      </c>
      <c r="AP109" s="93">
        <v>0</v>
      </c>
      <c r="AQ109" s="93">
        <v>0</v>
      </c>
      <c r="AR109" s="93">
        <v>0</v>
      </c>
      <c r="AS109" s="93">
        <v>0</v>
      </c>
      <c r="AT109" s="93">
        <v>0</v>
      </c>
      <c r="AU109" s="93">
        <v>0</v>
      </c>
      <c r="AV109" s="93">
        <v>0</v>
      </c>
      <c r="AW109" s="93">
        <v>2.9272900000000002</v>
      </c>
      <c r="AX109" s="93">
        <v>132.255</v>
      </c>
      <c r="AY109" s="93">
        <v>14.309799999999999</v>
      </c>
      <c r="AZ109" s="93">
        <v>0</v>
      </c>
      <c r="BA109" s="93">
        <v>0.39167200000000002</v>
      </c>
      <c r="BB109" s="93">
        <v>2.7044999999999999</v>
      </c>
      <c r="BC109" s="93">
        <v>36.633699999999997</v>
      </c>
      <c r="BD109" s="93">
        <v>189.22200000000001</v>
      </c>
      <c r="BE109" s="93">
        <v>14.5</v>
      </c>
      <c r="BF109" s="93" t="s">
        <v>116</v>
      </c>
      <c r="BG109" s="93">
        <v>0</v>
      </c>
      <c r="BH109" s="93">
        <v>8</v>
      </c>
      <c r="BI109" s="93" t="s">
        <v>297</v>
      </c>
      <c r="BJ109" s="93">
        <v>0</v>
      </c>
      <c r="BK109" s="93" t="s">
        <v>248</v>
      </c>
      <c r="BL109" s="93" t="s">
        <v>248</v>
      </c>
      <c r="BM109" s="93" t="s">
        <v>350</v>
      </c>
      <c r="BN109" s="93">
        <v>5.1765400000000001</v>
      </c>
      <c r="BO109" s="93">
        <v>248824</v>
      </c>
      <c r="BP109" s="93">
        <v>25928</v>
      </c>
      <c r="BQ109" s="93">
        <v>0</v>
      </c>
      <c r="BR109" s="93">
        <v>635.03099999999995</v>
      </c>
      <c r="BS109" s="93">
        <v>0</v>
      </c>
      <c r="BT109" s="93">
        <v>73014.2</v>
      </c>
      <c r="BU109" s="93">
        <v>348406</v>
      </c>
      <c r="BV109" s="93">
        <v>229701</v>
      </c>
      <c r="BW109" s="93">
        <v>0</v>
      </c>
      <c r="BX109" s="93">
        <v>0</v>
      </c>
      <c r="BY109" s="93">
        <v>578108</v>
      </c>
      <c r="BZ109" s="93">
        <v>864.30700000000002</v>
      </c>
      <c r="CA109" s="93">
        <v>0</v>
      </c>
      <c r="CB109" s="93">
        <v>0</v>
      </c>
      <c r="CC109" s="93">
        <v>0</v>
      </c>
      <c r="CD109" s="93">
        <v>0</v>
      </c>
      <c r="CE109" s="93">
        <v>874.92</v>
      </c>
      <c r="CF109" s="93">
        <v>0</v>
      </c>
      <c r="CG109" s="93">
        <v>1739.23</v>
      </c>
      <c r="CH109" s="93">
        <v>0</v>
      </c>
      <c r="CI109" s="93">
        <v>0</v>
      </c>
      <c r="CJ109" s="93">
        <v>0</v>
      </c>
      <c r="CK109" s="93">
        <v>1739.23</v>
      </c>
      <c r="CL109" s="93">
        <v>0</v>
      </c>
      <c r="CM109" s="93">
        <v>0</v>
      </c>
      <c r="CN109" s="93">
        <v>0</v>
      </c>
      <c r="CO109" s="93">
        <v>0</v>
      </c>
      <c r="CP109" s="93">
        <v>0</v>
      </c>
      <c r="CQ109" s="93">
        <v>0</v>
      </c>
      <c r="CR109" s="93">
        <v>0</v>
      </c>
      <c r="CS109" s="93">
        <v>0</v>
      </c>
      <c r="CT109" s="93">
        <v>0</v>
      </c>
      <c r="CU109" s="93">
        <v>0</v>
      </c>
      <c r="CV109" s="93">
        <v>0</v>
      </c>
      <c r="CW109" s="93">
        <v>0</v>
      </c>
      <c r="CX109" s="93">
        <v>3.0645199999999999</v>
      </c>
      <c r="CY109" s="93">
        <v>147.02699999999999</v>
      </c>
      <c r="CZ109" s="93">
        <v>14.3111</v>
      </c>
      <c r="DA109" s="93">
        <v>0</v>
      </c>
      <c r="DB109" s="93">
        <v>0.21221200000000001</v>
      </c>
      <c r="DC109" s="93">
        <v>2.7044600000000001</v>
      </c>
      <c r="DD109" s="93">
        <v>33.983499999999999</v>
      </c>
      <c r="DE109" s="93">
        <v>201.303</v>
      </c>
      <c r="DF109" s="93">
        <v>0</v>
      </c>
      <c r="DG109" s="93"/>
      <c r="DH109" s="93">
        <v>0</v>
      </c>
      <c r="DI109" s="93">
        <v>0</v>
      </c>
      <c r="DJ109" s="93"/>
      <c r="DK109" s="93">
        <v>0</v>
      </c>
      <c r="DL109" s="93" t="s">
        <v>374</v>
      </c>
      <c r="DM109" s="93" t="s">
        <v>279</v>
      </c>
      <c r="DN109" s="93" t="s">
        <v>253</v>
      </c>
      <c r="DO109" s="93" t="s">
        <v>79</v>
      </c>
      <c r="DP109" s="93" t="s">
        <v>375</v>
      </c>
      <c r="DQ109" s="93" t="s">
        <v>80</v>
      </c>
      <c r="DR109" s="93" t="s">
        <v>376</v>
      </c>
      <c r="DS109" s="93" t="s">
        <v>533</v>
      </c>
    </row>
    <row r="110" spans="2:123" x14ac:dyDescent="0.25">
      <c r="B110" s="93" t="s">
        <v>549</v>
      </c>
      <c r="C110" s="93" t="s">
        <v>159</v>
      </c>
      <c r="D110" s="93">
        <v>306815</v>
      </c>
      <c r="E110" s="93" t="s">
        <v>77</v>
      </c>
      <c r="F110" s="93" t="s">
        <v>78</v>
      </c>
      <c r="G110" s="91">
        <v>0.1125</v>
      </c>
      <c r="H110" s="93" t="s">
        <v>115</v>
      </c>
      <c r="I110" s="93">
        <v>7.8</v>
      </c>
      <c r="J110" s="93" t="s">
        <v>248</v>
      </c>
      <c r="K110" s="93" t="s">
        <v>248</v>
      </c>
      <c r="L110" s="93" t="s">
        <v>435</v>
      </c>
      <c r="M110" s="93">
        <v>4.2567599999999999</v>
      </c>
      <c r="N110" s="93">
        <v>224422</v>
      </c>
      <c r="O110" s="93">
        <v>33511.300000000003</v>
      </c>
      <c r="P110" s="93">
        <v>0</v>
      </c>
      <c r="Q110" s="93">
        <v>1153.05</v>
      </c>
      <c r="R110" s="93">
        <v>0</v>
      </c>
      <c r="S110" s="93">
        <v>78447.3</v>
      </c>
      <c r="T110" s="93">
        <v>337538</v>
      </c>
      <c r="U110" s="93">
        <v>229701</v>
      </c>
      <c r="V110" s="93">
        <v>0</v>
      </c>
      <c r="W110" s="93">
        <v>0</v>
      </c>
      <c r="X110" s="93">
        <v>567239</v>
      </c>
      <c r="Y110" s="93">
        <v>808.95399999999995</v>
      </c>
      <c r="Z110" s="93">
        <v>0</v>
      </c>
      <c r="AA110" s="93">
        <v>0</v>
      </c>
      <c r="AB110" s="93">
        <v>0</v>
      </c>
      <c r="AC110" s="93">
        <v>0</v>
      </c>
      <c r="AD110" s="93">
        <v>874.93499999999995</v>
      </c>
      <c r="AE110" s="93">
        <v>0</v>
      </c>
      <c r="AF110" s="93">
        <v>1683.89</v>
      </c>
      <c r="AG110" s="93">
        <v>0</v>
      </c>
      <c r="AH110" s="93">
        <v>0</v>
      </c>
      <c r="AI110" s="93">
        <v>0</v>
      </c>
      <c r="AJ110" s="93">
        <v>1683.89</v>
      </c>
      <c r="AK110" s="93">
        <v>0</v>
      </c>
      <c r="AL110" s="93">
        <v>0</v>
      </c>
      <c r="AM110" s="93">
        <v>0</v>
      </c>
      <c r="AN110" s="93">
        <v>0</v>
      </c>
      <c r="AO110" s="93">
        <v>0</v>
      </c>
      <c r="AP110" s="93">
        <v>0</v>
      </c>
      <c r="AQ110" s="93">
        <v>0</v>
      </c>
      <c r="AR110" s="93">
        <v>0</v>
      </c>
      <c r="AS110" s="93">
        <v>0</v>
      </c>
      <c r="AT110" s="93">
        <v>0</v>
      </c>
      <c r="AU110" s="93">
        <v>0</v>
      </c>
      <c r="AV110" s="93">
        <v>0</v>
      </c>
      <c r="AW110" s="93">
        <v>2.88191</v>
      </c>
      <c r="AX110" s="93">
        <v>133.31</v>
      </c>
      <c r="AY110" s="93">
        <v>17.586500000000001</v>
      </c>
      <c r="AZ110" s="93">
        <v>0</v>
      </c>
      <c r="BA110" s="93">
        <v>0.38896599999999998</v>
      </c>
      <c r="BB110" s="93">
        <v>2.7044999999999999</v>
      </c>
      <c r="BC110" s="93">
        <v>36.633699999999997</v>
      </c>
      <c r="BD110" s="93">
        <v>193.506</v>
      </c>
      <c r="BE110" s="93">
        <v>14.5</v>
      </c>
      <c r="BF110" s="93" t="s">
        <v>116</v>
      </c>
      <c r="BG110" s="93">
        <v>0</v>
      </c>
      <c r="BH110" s="93">
        <v>8</v>
      </c>
      <c r="BI110" s="93" t="s">
        <v>297</v>
      </c>
      <c r="BJ110" s="93">
        <v>0</v>
      </c>
      <c r="BK110" s="93" t="s">
        <v>248</v>
      </c>
      <c r="BL110" s="93" t="s">
        <v>248</v>
      </c>
      <c r="BM110" s="93" t="s">
        <v>350</v>
      </c>
      <c r="BN110" s="93">
        <v>5.1765400000000001</v>
      </c>
      <c r="BO110" s="93">
        <v>248824</v>
      </c>
      <c r="BP110" s="93">
        <v>25928</v>
      </c>
      <c r="BQ110" s="93">
        <v>0</v>
      </c>
      <c r="BR110" s="93">
        <v>635.03099999999995</v>
      </c>
      <c r="BS110" s="93">
        <v>0</v>
      </c>
      <c r="BT110" s="93">
        <v>73014.2</v>
      </c>
      <c r="BU110" s="93">
        <v>348406</v>
      </c>
      <c r="BV110" s="93">
        <v>229701</v>
      </c>
      <c r="BW110" s="93">
        <v>0</v>
      </c>
      <c r="BX110" s="93">
        <v>0</v>
      </c>
      <c r="BY110" s="93">
        <v>578108</v>
      </c>
      <c r="BZ110" s="93">
        <v>864.30700000000002</v>
      </c>
      <c r="CA110" s="93">
        <v>0</v>
      </c>
      <c r="CB110" s="93">
        <v>0</v>
      </c>
      <c r="CC110" s="93">
        <v>0</v>
      </c>
      <c r="CD110" s="93">
        <v>0</v>
      </c>
      <c r="CE110" s="93">
        <v>874.92</v>
      </c>
      <c r="CF110" s="93">
        <v>0</v>
      </c>
      <c r="CG110" s="93">
        <v>1739.23</v>
      </c>
      <c r="CH110" s="93">
        <v>0</v>
      </c>
      <c r="CI110" s="93">
        <v>0</v>
      </c>
      <c r="CJ110" s="93">
        <v>0</v>
      </c>
      <c r="CK110" s="93">
        <v>1739.23</v>
      </c>
      <c r="CL110" s="93">
        <v>0</v>
      </c>
      <c r="CM110" s="93">
        <v>0</v>
      </c>
      <c r="CN110" s="93">
        <v>0</v>
      </c>
      <c r="CO110" s="93">
        <v>0</v>
      </c>
      <c r="CP110" s="93">
        <v>0</v>
      </c>
      <c r="CQ110" s="93">
        <v>0</v>
      </c>
      <c r="CR110" s="93">
        <v>0</v>
      </c>
      <c r="CS110" s="93">
        <v>0</v>
      </c>
      <c r="CT110" s="93">
        <v>0</v>
      </c>
      <c r="CU110" s="93">
        <v>0</v>
      </c>
      <c r="CV110" s="93">
        <v>0</v>
      </c>
      <c r="CW110" s="93">
        <v>0</v>
      </c>
      <c r="CX110" s="93">
        <v>3.0645199999999999</v>
      </c>
      <c r="CY110" s="93">
        <v>147.02699999999999</v>
      </c>
      <c r="CZ110" s="93">
        <v>14.3111</v>
      </c>
      <c r="DA110" s="93">
        <v>0</v>
      </c>
      <c r="DB110" s="93">
        <v>0.21221200000000001</v>
      </c>
      <c r="DC110" s="93">
        <v>2.7044600000000001</v>
      </c>
      <c r="DD110" s="93">
        <v>33.983499999999999</v>
      </c>
      <c r="DE110" s="93">
        <v>201.303</v>
      </c>
      <c r="DF110" s="93">
        <v>0</v>
      </c>
      <c r="DG110" s="93"/>
      <c r="DH110" s="93">
        <v>0</v>
      </c>
      <c r="DI110" s="93">
        <v>0</v>
      </c>
      <c r="DJ110" s="93"/>
      <c r="DK110" s="93">
        <v>0</v>
      </c>
      <c r="DL110" s="93" t="s">
        <v>374</v>
      </c>
      <c r="DM110" s="93" t="s">
        <v>279</v>
      </c>
      <c r="DN110" s="93" t="s">
        <v>253</v>
      </c>
      <c r="DO110" s="93" t="s">
        <v>79</v>
      </c>
      <c r="DP110" s="93" t="s">
        <v>375</v>
      </c>
      <c r="DQ110" s="93" t="s">
        <v>80</v>
      </c>
      <c r="DR110" s="93" t="s">
        <v>376</v>
      </c>
      <c r="DS110" s="93" t="s">
        <v>533</v>
      </c>
    </row>
    <row r="111" spans="2:123" x14ac:dyDescent="0.25">
      <c r="B111" s="93" t="s">
        <v>550</v>
      </c>
      <c r="C111" s="93" t="s">
        <v>133</v>
      </c>
      <c r="D111" s="93">
        <v>300016</v>
      </c>
      <c r="E111" s="93" t="s">
        <v>81</v>
      </c>
      <c r="F111" s="93" t="s">
        <v>78</v>
      </c>
      <c r="G111" s="91">
        <v>0.12430555555555556</v>
      </c>
      <c r="H111" s="93" t="s">
        <v>117</v>
      </c>
      <c r="I111" s="93">
        <v>-1.6</v>
      </c>
      <c r="J111" s="93" t="s">
        <v>248</v>
      </c>
      <c r="K111" s="93" t="s">
        <v>248</v>
      </c>
      <c r="L111" s="93" t="s">
        <v>435</v>
      </c>
      <c r="M111" s="93">
        <v>35.847299999999997</v>
      </c>
      <c r="N111" s="93">
        <v>47763.3</v>
      </c>
      <c r="O111" s="93">
        <v>21322.400000000001</v>
      </c>
      <c r="P111" s="93">
        <v>0</v>
      </c>
      <c r="Q111" s="93">
        <v>4758.59</v>
      </c>
      <c r="R111" s="93">
        <v>0</v>
      </c>
      <c r="S111" s="93">
        <v>78431.199999999997</v>
      </c>
      <c r="T111" s="93">
        <v>152311</v>
      </c>
      <c r="U111" s="93">
        <v>229701</v>
      </c>
      <c r="V111" s="93">
        <v>0</v>
      </c>
      <c r="W111" s="93">
        <v>0</v>
      </c>
      <c r="X111" s="93">
        <v>382013</v>
      </c>
      <c r="Y111" s="93">
        <v>6765.89</v>
      </c>
      <c r="Z111" s="93">
        <v>0</v>
      </c>
      <c r="AA111" s="93">
        <v>0</v>
      </c>
      <c r="AB111" s="93">
        <v>0</v>
      </c>
      <c r="AC111" s="93">
        <v>0</v>
      </c>
      <c r="AD111" s="93">
        <v>1248.94</v>
      </c>
      <c r="AE111" s="93">
        <v>0</v>
      </c>
      <c r="AF111" s="93">
        <v>8014.83</v>
      </c>
      <c r="AG111" s="93">
        <v>0</v>
      </c>
      <c r="AH111" s="93">
        <v>0</v>
      </c>
      <c r="AI111" s="93">
        <v>0</v>
      </c>
      <c r="AJ111" s="93">
        <v>8014.83</v>
      </c>
      <c r="AK111" s="93">
        <v>0</v>
      </c>
      <c r="AL111" s="93">
        <v>0</v>
      </c>
      <c r="AM111" s="93">
        <v>0</v>
      </c>
      <c r="AN111" s="93">
        <v>0</v>
      </c>
      <c r="AO111" s="93">
        <v>0</v>
      </c>
      <c r="AP111" s="93">
        <v>0</v>
      </c>
      <c r="AQ111" s="93">
        <v>0</v>
      </c>
      <c r="AR111" s="93">
        <v>0</v>
      </c>
      <c r="AS111" s="93">
        <v>0</v>
      </c>
      <c r="AT111" s="93">
        <v>0</v>
      </c>
      <c r="AU111" s="93">
        <v>0</v>
      </c>
      <c r="AV111" s="93">
        <v>0</v>
      </c>
      <c r="AW111" s="93">
        <v>22.8552</v>
      </c>
      <c r="AX111" s="93">
        <v>40.897300000000001</v>
      </c>
      <c r="AY111" s="93">
        <v>11.701700000000001</v>
      </c>
      <c r="AZ111" s="93">
        <v>0</v>
      </c>
      <c r="BA111" s="93">
        <v>1.58195</v>
      </c>
      <c r="BB111" s="93">
        <v>3.8422499999999999</v>
      </c>
      <c r="BC111" s="93">
        <v>36.7303</v>
      </c>
      <c r="BD111" s="93">
        <v>117.60899999999999</v>
      </c>
      <c r="BE111" s="93">
        <v>0</v>
      </c>
      <c r="BF111" s="93"/>
      <c r="BG111" s="93">
        <v>0</v>
      </c>
      <c r="BH111" s="93">
        <v>43.75</v>
      </c>
      <c r="BI111" s="93" t="s">
        <v>116</v>
      </c>
      <c r="BJ111" s="93">
        <v>0</v>
      </c>
      <c r="BK111" s="93" t="s">
        <v>248</v>
      </c>
      <c r="BL111" s="93" t="s">
        <v>248</v>
      </c>
      <c r="BM111" s="93" t="s">
        <v>435</v>
      </c>
      <c r="BN111" s="93">
        <v>39.279899999999998</v>
      </c>
      <c r="BO111" s="93">
        <v>52175.7</v>
      </c>
      <c r="BP111" s="93">
        <v>19815.400000000001</v>
      </c>
      <c r="BQ111" s="93">
        <v>0</v>
      </c>
      <c r="BR111" s="93">
        <v>2820.96</v>
      </c>
      <c r="BS111" s="93">
        <v>0</v>
      </c>
      <c r="BT111" s="93">
        <v>73392.2</v>
      </c>
      <c r="BU111" s="93">
        <v>148244</v>
      </c>
      <c r="BV111" s="93">
        <v>229701</v>
      </c>
      <c r="BW111" s="93">
        <v>0</v>
      </c>
      <c r="BX111" s="93">
        <v>0</v>
      </c>
      <c r="BY111" s="93">
        <v>377945</v>
      </c>
      <c r="BZ111" s="93">
        <v>6374.75</v>
      </c>
      <c r="CA111" s="93">
        <v>0</v>
      </c>
      <c r="CB111" s="93">
        <v>0</v>
      </c>
      <c r="CC111" s="93">
        <v>0</v>
      </c>
      <c r="CD111" s="93">
        <v>0</v>
      </c>
      <c r="CE111" s="93">
        <v>1248.92</v>
      </c>
      <c r="CF111" s="93">
        <v>0</v>
      </c>
      <c r="CG111" s="93">
        <v>7623.67</v>
      </c>
      <c r="CH111" s="93">
        <v>0</v>
      </c>
      <c r="CI111" s="93">
        <v>0</v>
      </c>
      <c r="CJ111" s="93">
        <v>0</v>
      </c>
      <c r="CK111" s="93">
        <v>7623.67</v>
      </c>
      <c r="CL111" s="93">
        <v>0</v>
      </c>
      <c r="CM111" s="93">
        <v>0</v>
      </c>
      <c r="CN111" s="93">
        <v>0</v>
      </c>
      <c r="CO111" s="93">
        <v>0</v>
      </c>
      <c r="CP111" s="93">
        <v>0</v>
      </c>
      <c r="CQ111" s="93">
        <v>0</v>
      </c>
      <c r="CR111" s="93">
        <v>0</v>
      </c>
      <c r="CS111" s="93">
        <v>0</v>
      </c>
      <c r="CT111" s="93">
        <v>0</v>
      </c>
      <c r="CU111" s="93">
        <v>0</v>
      </c>
      <c r="CV111" s="93">
        <v>0</v>
      </c>
      <c r="CW111" s="93">
        <v>0</v>
      </c>
      <c r="CX111" s="93">
        <v>21.405200000000001</v>
      </c>
      <c r="CY111" s="93">
        <v>44.8538</v>
      </c>
      <c r="CZ111" s="93">
        <v>10.772</v>
      </c>
      <c r="DA111" s="93">
        <v>0</v>
      </c>
      <c r="DB111" s="93">
        <v>0.92957500000000004</v>
      </c>
      <c r="DC111" s="93">
        <v>3.84219</v>
      </c>
      <c r="DD111" s="93">
        <v>34.155299999999997</v>
      </c>
      <c r="DE111" s="93">
        <v>115.958</v>
      </c>
      <c r="DF111" s="93">
        <v>0</v>
      </c>
      <c r="DG111" s="93"/>
      <c r="DH111" s="93">
        <v>0</v>
      </c>
      <c r="DI111" s="93">
        <v>12.75</v>
      </c>
      <c r="DJ111" s="93" t="s">
        <v>259</v>
      </c>
      <c r="DK111" s="93">
        <v>0</v>
      </c>
      <c r="DL111" s="93" t="s">
        <v>374</v>
      </c>
      <c r="DM111" s="93" t="s">
        <v>279</v>
      </c>
      <c r="DN111" s="93" t="s">
        <v>253</v>
      </c>
      <c r="DO111" s="93" t="s">
        <v>79</v>
      </c>
      <c r="DP111" s="93" t="s">
        <v>375</v>
      </c>
      <c r="DQ111" s="93" t="s">
        <v>80</v>
      </c>
      <c r="DR111" s="93" t="s">
        <v>376</v>
      </c>
      <c r="DS111" s="93" t="s">
        <v>533</v>
      </c>
    </row>
    <row r="112" spans="2:123" x14ac:dyDescent="0.25">
      <c r="B112" s="93" t="s">
        <v>551</v>
      </c>
      <c r="C112" s="93" t="s">
        <v>162</v>
      </c>
      <c r="D112" s="93">
        <v>307216</v>
      </c>
      <c r="E112" s="93" t="s">
        <v>81</v>
      </c>
      <c r="F112" s="93" t="s">
        <v>78</v>
      </c>
      <c r="G112" s="91">
        <v>0.12430555555555556</v>
      </c>
      <c r="H112" s="93" t="s">
        <v>117</v>
      </c>
      <c r="I112" s="93">
        <v>-4.5</v>
      </c>
      <c r="J112" s="93" t="s">
        <v>248</v>
      </c>
      <c r="K112" s="93" t="s">
        <v>248</v>
      </c>
      <c r="L112" s="93" t="s">
        <v>435</v>
      </c>
      <c r="M112" s="93">
        <v>35.457000000000001</v>
      </c>
      <c r="N112" s="93">
        <v>48522.8</v>
      </c>
      <c r="O112" s="93">
        <v>26209.5</v>
      </c>
      <c r="P112" s="93">
        <v>0</v>
      </c>
      <c r="Q112" s="93">
        <v>4740.5600000000004</v>
      </c>
      <c r="R112" s="93">
        <v>0</v>
      </c>
      <c r="S112" s="93">
        <v>78431.199999999997</v>
      </c>
      <c r="T112" s="93">
        <v>157940</v>
      </c>
      <c r="U112" s="93">
        <v>229701</v>
      </c>
      <c r="V112" s="93">
        <v>0</v>
      </c>
      <c r="W112" s="93">
        <v>0</v>
      </c>
      <c r="X112" s="93">
        <v>387641</v>
      </c>
      <c r="Y112" s="93">
        <v>6692.76</v>
      </c>
      <c r="Z112" s="93">
        <v>0</v>
      </c>
      <c r="AA112" s="93">
        <v>0</v>
      </c>
      <c r="AB112" s="93">
        <v>0</v>
      </c>
      <c r="AC112" s="93">
        <v>0</v>
      </c>
      <c r="AD112" s="93">
        <v>1248.94</v>
      </c>
      <c r="AE112" s="93">
        <v>0</v>
      </c>
      <c r="AF112" s="93">
        <v>7941.7</v>
      </c>
      <c r="AG112" s="93">
        <v>0</v>
      </c>
      <c r="AH112" s="93">
        <v>0</v>
      </c>
      <c r="AI112" s="93">
        <v>0</v>
      </c>
      <c r="AJ112" s="93">
        <v>7941.7</v>
      </c>
      <c r="AK112" s="93">
        <v>0</v>
      </c>
      <c r="AL112" s="93">
        <v>0</v>
      </c>
      <c r="AM112" s="93">
        <v>0</v>
      </c>
      <c r="AN112" s="93">
        <v>0</v>
      </c>
      <c r="AO112" s="93">
        <v>0</v>
      </c>
      <c r="AP112" s="93">
        <v>0</v>
      </c>
      <c r="AQ112" s="93">
        <v>0</v>
      </c>
      <c r="AR112" s="93">
        <v>0</v>
      </c>
      <c r="AS112" s="93">
        <v>0</v>
      </c>
      <c r="AT112" s="93">
        <v>0</v>
      </c>
      <c r="AU112" s="93">
        <v>0</v>
      </c>
      <c r="AV112" s="93">
        <v>0</v>
      </c>
      <c r="AW112" s="93">
        <v>22.6099</v>
      </c>
      <c r="AX112" s="93">
        <v>41.448399999999999</v>
      </c>
      <c r="AY112" s="93">
        <v>14.382999999999999</v>
      </c>
      <c r="AZ112" s="93">
        <v>0</v>
      </c>
      <c r="BA112" s="93">
        <v>1.57595</v>
      </c>
      <c r="BB112" s="93">
        <v>3.8422499999999999</v>
      </c>
      <c r="BC112" s="93">
        <v>36.7303</v>
      </c>
      <c r="BD112" s="93">
        <v>120.59</v>
      </c>
      <c r="BE112" s="93">
        <v>0</v>
      </c>
      <c r="BF112" s="93"/>
      <c r="BG112" s="93">
        <v>0</v>
      </c>
      <c r="BH112" s="93">
        <v>43.75</v>
      </c>
      <c r="BI112" s="93" t="s">
        <v>116</v>
      </c>
      <c r="BJ112" s="93">
        <v>0</v>
      </c>
      <c r="BK112" s="93" t="s">
        <v>248</v>
      </c>
      <c r="BL112" s="93" t="s">
        <v>248</v>
      </c>
      <c r="BM112" s="93" t="s">
        <v>435</v>
      </c>
      <c r="BN112" s="93">
        <v>39.279899999999998</v>
      </c>
      <c r="BO112" s="93">
        <v>52175.7</v>
      </c>
      <c r="BP112" s="93">
        <v>19815.400000000001</v>
      </c>
      <c r="BQ112" s="93">
        <v>0</v>
      </c>
      <c r="BR112" s="93">
        <v>2820.96</v>
      </c>
      <c r="BS112" s="93">
        <v>0</v>
      </c>
      <c r="BT112" s="93">
        <v>73392.2</v>
      </c>
      <c r="BU112" s="93">
        <v>148244</v>
      </c>
      <c r="BV112" s="93">
        <v>229701</v>
      </c>
      <c r="BW112" s="93">
        <v>0</v>
      </c>
      <c r="BX112" s="93">
        <v>0</v>
      </c>
      <c r="BY112" s="93">
        <v>377945</v>
      </c>
      <c r="BZ112" s="93">
        <v>6374.75</v>
      </c>
      <c r="CA112" s="93">
        <v>0</v>
      </c>
      <c r="CB112" s="93">
        <v>0</v>
      </c>
      <c r="CC112" s="93">
        <v>0</v>
      </c>
      <c r="CD112" s="93">
        <v>0</v>
      </c>
      <c r="CE112" s="93">
        <v>1248.92</v>
      </c>
      <c r="CF112" s="93">
        <v>0</v>
      </c>
      <c r="CG112" s="93">
        <v>7623.67</v>
      </c>
      <c r="CH112" s="93">
        <v>0</v>
      </c>
      <c r="CI112" s="93">
        <v>0</v>
      </c>
      <c r="CJ112" s="93">
        <v>0</v>
      </c>
      <c r="CK112" s="93">
        <v>7623.67</v>
      </c>
      <c r="CL112" s="93">
        <v>0</v>
      </c>
      <c r="CM112" s="93">
        <v>0</v>
      </c>
      <c r="CN112" s="93">
        <v>0</v>
      </c>
      <c r="CO112" s="93">
        <v>0</v>
      </c>
      <c r="CP112" s="93">
        <v>0</v>
      </c>
      <c r="CQ112" s="93">
        <v>0</v>
      </c>
      <c r="CR112" s="93">
        <v>0</v>
      </c>
      <c r="CS112" s="93">
        <v>0</v>
      </c>
      <c r="CT112" s="93">
        <v>0</v>
      </c>
      <c r="CU112" s="93">
        <v>0</v>
      </c>
      <c r="CV112" s="93">
        <v>0</v>
      </c>
      <c r="CW112" s="93">
        <v>0</v>
      </c>
      <c r="CX112" s="93">
        <v>21.405200000000001</v>
      </c>
      <c r="CY112" s="93">
        <v>44.8538</v>
      </c>
      <c r="CZ112" s="93">
        <v>10.772</v>
      </c>
      <c r="DA112" s="93">
        <v>0</v>
      </c>
      <c r="DB112" s="93">
        <v>0.92957500000000004</v>
      </c>
      <c r="DC112" s="93">
        <v>3.84219</v>
      </c>
      <c r="DD112" s="93">
        <v>34.155299999999997</v>
      </c>
      <c r="DE112" s="93">
        <v>115.958</v>
      </c>
      <c r="DF112" s="93">
        <v>0</v>
      </c>
      <c r="DG112" s="93"/>
      <c r="DH112" s="93">
        <v>0</v>
      </c>
      <c r="DI112" s="93">
        <v>12.75</v>
      </c>
      <c r="DJ112" s="93" t="s">
        <v>259</v>
      </c>
      <c r="DK112" s="93">
        <v>0</v>
      </c>
      <c r="DL112" s="93" t="s">
        <v>374</v>
      </c>
      <c r="DM112" s="93" t="s">
        <v>279</v>
      </c>
      <c r="DN112" s="93" t="s">
        <v>253</v>
      </c>
      <c r="DO112" s="93" t="s">
        <v>79</v>
      </c>
      <c r="DP112" s="93" t="s">
        <v>375</v>
      </c>
      <c r="DQ112" s="93" t="s">
        <v>80</v>
      </c>
      <c r="DR112" s="93" t="s">
        <v>376</v>
      </c>
      <c r="DS112" s="93" t="s">
        <v>533</v>
      </c>
    </row>
    <row r="113" spans="2:123" x14ac:dyDescent="0.25">
      <c r="B113" s="93" t="s">
        <v>552</v>
      </c>
      <c r="C113" s="93" t="s">
        <v>163</v>
      </c>
      <c r="D113" s="93">
        <v>307316</v>
      </c>
      <c r="E113" s="93" t="s">
        <v>81</v>
      </c>
      <c r="F113" s="93" t="s">
        <v>78</v>
      </c>
      <c r="G113" s="91">
        <v>0.13680555555555554</v>
      </c>
      <c r="H113" s="93" t="s">
        <v>117</v>
      </c>
      <c r="I113" s="93">
        <v>-4.5999999999999996</v>
      </c>
      <c r="J113" s="93" t="s">
        <v>248</v>
      </c>
      <c r="K113" s="93" t="s">
        <v>248</v>
      </c>
      <c r="L113" s="93" t="s">
        <v>435</v>
      </c>
      <c r="M113" s="93">
        <v>40.187199999999997</v>
      </c>
      <c r="N113" s="93">
        <v>46927.8</v>
      </c>
      <c r="O113" s="93">
        <v>25767.5</v>
      </c>
      <c r="P113" s="93">
        <v>0</v>
      </c>
      <c r="Q113" s="93">
        <v>4942.91</v>
      </c>
      <c r="R113" s="93">
        <v>0</v>
      </c>
      <c r="S113" s="93">
        <v>78431.199999999997</v>
      </c>
      <c r="T113" s="93">
        <v>156110</v>
      </c>
      <c r="U113" s="93">
        <v>229701</v>
      </c>
      <c r="V113" s="93">
        <v>0</v>
      </c>
      <c r="W113" s="93">
        <v>0</v>
      </c>
      <c r="X113" s="93">
        <v>385811</v>
      </c>
      <c r="Y113" s="93">
        <v>7593.15</v>
      </c>
      <c r="Z113" s="93">
        <v>0</v>
      </c>
      <c r="AA113" s="93">
        <v>0</v>
      </c>
      <c r="AB113" s="93">
        <v>0</v>
      </c>
      <c r="AC113" s="93">
        <v>0</v>
      </c>
      <c r="AD113" s="93">
        <v>1248.94</v>
      </c>
      <c r="AE113" s="93">
        <v>0</v>
      </c>
      <c r="AF113" s="93">
        <v>8842.09</v>
      </c>
      <c r="AG113" s="93">
        <v>0</v>
      </c>
      <c r="AH113" s="93">
        <v>0</v>
      </c>
      <c r="AI113" s="93">
        <v>0</v>
      </c>
      <c r="AJ113" s="93">
        <v>8842.09</v>
      </c>
      <c r="AK113" s="93">
        <v>0</v>
      </c>
      <c r="AL113" s="93">
        <v>0</v>
      </c>
      <c r="AM113" s="93">
        <v>0</v>
      </c>
      <c r="AN113" s="93">
        <v>0</v>
      </c>
      <c r="AO113" s="93">
        <v>0</v>
      </c>
      <c r="AP113" s="93">
        <v>0</v>
      </c>
      <c r="AQ113" s="93">
        <v>0</v>
      </c>
      <c r="AR113" s="93">
        <v>0</v>
      </c>
      <c r="AS113" s="93">
        <v>0</v>
      </c>
      <c r="AT113" s="93">
        <v>0</v>
      </c>
      <c r="AU113" s="93">
        <v>0</v>
      </c>
      <c r="AV113" s="93">
        <v>0</v>
      </c>
      <c r="AW113" s="93">
        <v>25.595199999999998</v>
      </c>
      <c r="AX113" s="93">
        <v>41.265799999999999</v>
      </c>
      <c r="AY113" s="93">
        <v>11.6249</v>
      </c>
      <c r="AZ113" s="93">
        <v>0</v>
      </c>
      <c r="BA113" s="93">
        <v>1.64123</v>
      </c>
      <c r="BB113" s="93">
        <v>3.8422499999999999</v>
      </c>
      <c r="BC113" s="93">
        <v>36.7303</v>
      </c>
      <c r="BD113" s="93">
        <v>120.7</v>
      </c>
      <c r="BE113" s="93">
        <v>120</v>
      </c>
      <c r="BF113" s="93" t="s">
        <v>204</v>
      </c>
      <c r="BG113" s="93">
        <v>0</v>
      </c>
      <c r="BH113" s="93">
        <v>32</v>
      </c>
      <c r="BI113" s="93" t="s">
        <v>116</v>
      </c>
      <c r="BJ113" s="93">
        <v>0</v>
      </c>
      <c r="BK113" s="93" t="s">
        <v>248</v>
      </c>
      <c r="BL113" s="93" t="s">
        <v>248</v>
      </c>
      <c r="BM113" s="93" t="s">
        <v>435</v>
      </c>
      <c r="BN113" s="93">
        <v>39.279899999999998</v>
      </c>
      <c r="BO113" s="93">
        <v>52175.7</v>
      </c>
      <c r="BP113" s="93">
        <v>19815.400000000001</v>
      </c>
      <c r="BQ113" s="93">
        <v>0</v>
      </c>
      <c r="BR113" s="93">
        <v>2820.96</v>
      </c>
      <c r="BS113" s="93">
        <v>0</v>
      </c>
      <c r="BT113" s="93">
        <v>73392.2</v>
      </c>
      <c r="BU113" s="93">
        <v>148244</v>
      </c>
      <c r="BV113" s="93">
        <v>229701</v>
      </c>
      <c r="BW113" s="93">
        <v>0</v>
      </c>
      <c r="BX113" s="93">
        <v>0</v>
      </c>
      <c r="BY113" s="93">
        <v>377945</v>
      </c>
      <c r="BZ113" s="93">
        <v>6374.75</v>
      </c>
      <c r="CA113" s="93">
        <v>0</v>
      </c>
      <c r="CB113" s="93">
        <v>0</v>
      </c>
      <c r="CC113" s="93">
        <v>0</v>
      </c>
      <c r="CD113" s="93">
        <v>0</v>
      </c>
      <c r="CE113" s="93">
        <v>1248.92</v>
      </c>
      <c r="CF113" s="93">
        <v>0</v>
      </c>
      <c r="CG113" s="93">
        <v>7623.67</v>
      </c>
      <c r="CH113" s="93">
        <v>0</v>
      </c>
      <c r="CI113" s="93">
        <v>0</v>
      </c>
      <c r="CJ113" s="93">
        <v>0</v>
      </c>
      <c r="CK113" s="93">
        <v>7623.67</v>
      </c>
      <c r="CL113" s="93">
        <v>0</v>
      </c>
      <c r="CM113" s="93">
        <v>0</v>
      </c>
      <c r="CN113" s="93">
        <v>0</v>
      </c>
      <c r="CO113" s="93">
        <v>0</v>
      </c>
      <c r="CP113" s="93">
        <v>0</v>
      </c>
      <c r="CQ113" s="93">
        <v>0</v>
      </c>
      <c r="CR113" s="93">
        <v>0</v>
      </c>
      <c r="CS113" s="93">
        <v>0</v>
      </c>
      <c r="CT113" s="93">
        <v>0</v>
      </c>
      <c r="CU113" s="93">
        <v>0</v>
      </c>
      <c r="CV113" s="93">
        <v>0</v>
      </c>
      <c r="CW113" s="93">
        <v>0</v>
      </c>
      <c r="CX113" s="93">
        <v>21.405200000000001</v>
      </c>
      <c r="CY113" s="93">
        <v>44.8538</v>
      </c>
      <c r="CZ113" s="93">
        <v>10.772</v>
      </c>
      <c r="DA113" s="93">
        <v>0</v>
      </c>
      <c r="DB113" s="93">
        <v>0.92957500000000004</v>
      </c>
      <c r="DC113" s="93">
        <v>3.84219</v>
      </c>
      <c r="DD113" s="93">
        <v>34.155299999999997</v>
      </c>
      <c r="DE113" s="93">
        <v>115.958</v>
      </c>
      <c r="DF113" s="93">
        <v>0</v>
      </c>
      <c r="DG113" s="93"/>
      <c r="DH113" s="93">
        <v>0</v>
      </c>
      <c r="DI113" s="93">
        <v>12.75</v>
      </c>
      <c r="DJ113" s="93" t="s">
        <v>259</v>
      </c>
      <c r="DK113" s="93">
        <v>0</v>
      </c>
      <c r="DL113" s="93" t="s">
        <v>374</v>
      </c>
      <c r="DM113" s="93" t="s">
        <v>279</v>
      </c>
      <c r="DN113" s="93" t="s">
        <v>253</v>
      </c>
      <c r="DO113" s="93" t="s">
        <v>79</v>
      </c>
      <c r="DP113" s="93" t="s">
        <v>375</v>
      </c>
      <c r="DQ113" s="93" t="s">
        <v>80</v>
      </c>
      <c r="DR113" s="93" t="s">
        <v>376</v>
      </c>
      <c r="DS113" s="93" t="s">
        <v>533</v>
      </c>
    </row>
    <row r="114" spans="2:123" x14ac:dyDescent="0.25">
      <c r="B114" s="93" t="s">
        <v>553</v>
      </c>
      <c r="C114" s="93" t="s">
        <v>164</v>
      </c>
      <c r="D114" s="93">
        <v>307516</v>
      </c>
      <c r="E114" s="93" t="s">
        <v>81</v>
      </c>
      <c r="F114" s="93" t="s">
        <v>78</v>
      </c>
      <c r="G114" s="91">
        <v>0.13125000000000001</v>
      </c>
      <c r="H114" s="93" t="s">
        <v>117</v>
      </c>
      <c r="I114" s="93">
        <v>-2.4</v>
      </c>
      <c r="J114" s="93" t="s">
        <v>248</v>
      </c>
      <c r="K114" s="93" t="s">
        <v>248</v>
      </c>
      <c r="L114" s="93" t="s">
        <v>435</v>
      </c>
      <c r="M114" s="93">
        <v>36.755099999999999</v>
      </c>
      <c r="N114" s="93">
        <v>47957.4</v>
      </c>
      <c r="O114" s="93">
        <v>21650</v>
      </c>
      <c r="P114" s="93">
        <v>0</v>
      </c>
      <c r="Q114" s="93">
        <v>3940.7</v>
      </c>
      <c r="R114" s="93">
        <v>0</v>
      </c>
      <c r="S114" s="93">
        <v>78431.199999999997</v>
      </c>
      <c r="T114" s="93">
        <v>152016</v>
      </c>
      <c r="U114" s="93">
        <v>229701</v>
      </c>
      <c r="V114" s="93">
        <v>0</v>
      </c>
      <c r="W114" s="93">
        <v>0</v>
      </c>
      <c r="X114" s="93">
        <v>381717</v>
      </c>
      <c r="Y114" s="93">
        <v>6893.25</v>
      </c>
      <c r="Z114" s="93">
        <v>0</v>
      </c>
      <c r="AA114" s="93">
        <v>0</v>
      </c>
      <c r="AB114" s="93">
        <v>0</v>
      </c>
      <c r="AC114" s="93">
        <v>0</v>
      </c>
      <c r="AD114" s="93">
        <v>1248.94</v>
      </c>
      <c r="AE114" s="93">
        <v>0</v>
      </c>
      <c r="AF114" s="93">
        <v>8142.19</v>
      </c>
      <c r="AG114" s="93">
        <v>0</v>
      </c>
      <c r="AH114" s="93">
        <v>0</v>
      </c>
      <c r="AI114" s="93">
        <v>0</v>
      </c>
      <c r="AJ114" s="93">
        <v>8142.19</v>
      </c>
      <c r="AK114" s="93">
        <v>0</v>
      </c>
      <c r="AL114" s="93">
        <v>0</v>
      </c>
      <c r="AM114" s="93">
        <v>0</v>
      </c>
      <c r="AN114" s="93">
        <v>0</v>
      </c>
      <c r="AO114" s="93">
        <v>0</v>
      </c>
      <c r="AP114" s="93">
        <v>0</v>
      </c>
      <c r="AQ114" s="93">
        <v>0</v>
      </c>
      <c r="AR114" s="93">
        <v>0</v>
      </c>
      <c r="AS114" s="93">
        <v>0</v>
      </c>
      <c r="AT114" s="93">
        <v>0</v>
      </c>
      <c r="AU114" s="93">
        <v>0</v>
      </c>
      <c r="AV114" s="93">
        <v>0</v>
      </c>
      <c r="AW114" s="93">
        <v>23.279900000000001</v>
      </c>
      <c r="AX114" s="93">
        <v>41.209800000000001</v>
      </c>
      <c r="AY114" s="93">
        <v>12.129300000000001</v>
      </c>
      <c r="AZ114" s="93">
        <v>0</v>
      </c>
      <c r="BA114" s="93">
        <v>1.31054</v>
      </c>
      <c r="BB114" s="93">
        <v>3.8422499999999999</v>
      </c>
      <c r="BC114" s="93">
        <v>36.7303</v>
      </c>
      <c r="BD114" s="93">
        <v>118.502</v>
      </c>
      <c r="BE114" s="93">
        <v>49.25</v>
      </c>
      <c r="BF114" s="93" t="s">
        <v>188</v>
      </c>
      <c r="BG114" s="93">
        <v>0</v>
      </c>
      <c r="BH114" s="93">
        <v>56.5</v>
      </c>
      <c r="BI114" s="93" t="s">
        <v>116</v>
      </c>
      <c r="BJ114" s="93">
        <v>0</v>
      </c>
      <c r="BK114" s="93" t="s">
        <v>248</v>
      </c>
      <c r="BL114" s="93" t="s">
        <v>248</v>
      </c>
      <c r="BM114" s="93" t="s">
        <v>435</v>
      </c>
      <c r="BN114" s="93">
        <v>39.279899999999998</v>
      </c>
      <c r="BO114" s="93">
        <v>52175.7</v>
      </c>
      <c r="BP114" s="93">
        <v>19815.400000000001</v>
      </c>
      <c r="BQ114" s="93">
        <v>0</v>
      </c>
      <c r="BR114" s="93">
        <v>2820.96</v>
      </c>
      <c r="BS114" s="93">
        <v>0</v>
      </c>
      <c r="BT114" s="93">
        <v>73392.2</v>
      </c>
      <c r="BU114" s="93">
        <v>148244</v>
      </c>
      <c r="BV114" s="93">
        <v>229701</v>
      </c>
      <c r="BW114" s="93">
        <v>0</v>
      </c>
      <c r="BX114" s="93">
        <v>0</v>
      </c>
      <c r="BY114" s="93">
        <v>377945</v>
      </c>
      <c r="BZ114" s="93">
        <v>6374.75</v>
      </c>
      <c r="CA114" s="93">
        <v>0</v>
      </c>
      <c r="CB114" s="93">
        <v>0</v>
      </c>
      <c r="CC114" s="93">
        <v>0</v>
      </c>
      <c r="CD114" s="93">
        <v>0</v>
      </c>
      <c r="CE114" s="93">
        <v>1248.92</v>
      </c>
      <c r="CF114" s="93">
        <v>0</v>
      </c>
      <c r="CG114" s="93">
        <v>7623.67</v>
      </c>
      <c r="CH114" s="93">
        <v>0</v>
      </c>
      <c r="CI114" s="93">
        <v>0</v>
      </c>
      <c r="CJ114" s="93">
        <v>0</v>
      </c>
      <c r="CK114" s="93">
        <v>7623.67</v>
      </c>
      <c r="CL114" s="93">
        <v>0</v>
      </c>
      <c r="CM114" s="93">
        <v>0</v>
      </c>
      <c r="CN114" s="93">
        <v>0</v>
      </c>
      <c r="CO114" s="93">
        <v>0</v>
      </c>
      <c r="CP114" s="93">
        <v>0</v>
      </c>
      <c r="CQ114" s="93">
        <v>0</v>
      </c>
      <c r="CR114" s="93">
        <v>0</v>
      </c>
      <c r="CS114" s="93">
        <v>0</v>
      </c>
      <c r="CT114" s="93">
        <v>0</v>
      </c>
      <c r="CU114" s="93">
        <v>0</v>
      </c>
      <c r="CV114" s="93">
        <v>0</v>
      </c>
      <c r="CW114" s="93">
        <v>0</v>
      </c>
      <c r="CX114" s="93">
        <v>21.405200000000001</v>
      </c>
      <c r="CY114" s="93">
        <v>44.8538</v>
      </c>
      <c r="CZ114" s="93">
        <v>10.772</v>
      </c>
      <c r="DA114" s="93">
        <v>0</v>
      </c>
      <c r="DB114" s="93">
        <v>0.92957500000000004</v>
      </c>
      <c r="DC114" s="93">
        <v>3.84219</v>
      </c>
      <c r="DD114" s="93">
        <v>34.155299999999997</v>
      </c>
      <c r="DE114" s="93">
        <v>115.958</v>
      </c>
      <c r="DF114" s="93">
        <v>0</v>
      </c>
      <c r="DG114" s="93"/>
      <c r="DH114" s="93">
        <v>0</v>
      </c>
      <c r="DI114" s="93">
        <v>12.75</v>
      </c>
      <c r="DJ114" s="93" t="s">
        <v>259</v>
      </c>
      <c r="DK114" s="93">
        <v>0</v>
      </c>
      <c r="DL114" s="93" t="s">
        <v>374</v>
      </c>
      <c r="DM114" s="93" t="s">
        <v>279</v>
      </c>
      <c r="DN114" s="93" t="s">
        <v>253</v>
      </c>
      <c r="DO114" s="93" t="s">
        <v>79</v>
      </c>
      <c r="DP114" s="93" t="s">
        <v>375</v>
      </c>
      <c r="DQ114" s="93" t="s">
        <v>80</v>
      </c>
      <c r="DR114" s="93" t="s">
        <v>376</v>
      </c>
      <c r="DS114" s="93" t="s">
        <v>533</v>
      </c>
    </row>
    <row r="115" spans="2:123" x14ac:dyDescent="0.25">
      <c r="B115" s="90" t="s">
        <v>554</v>
      </c>
      <c r="C115" s="89" t="s">
        <v>176</v>
      </c>
      <c r="D115" s="90"/>
      <c r="E115" s="90" t="s">
        <v>83</v>
      </c>
      <c r="F115" s="90" t="s">
        <v>78</v>
      </c>
      <c r="G115" s="92">
        <v>8.2638888888888887E-2</v>
      </c>
      <c r="H115" s="90" t="s">
        <v>117</v>
      </c>
      <c r="I115" s="90">
        <v>-28.4</v>
      </c>
      <c r="J115" s="90" t="s">
        <v>248</v>
      </c>
      <c r="K115" s="90" t="s">
        <v>248</v>
      </c>
      <c r="L115" s="90" t="s">
        <v>406</v>
      </c>
      <c r="M115" s="90">
        <v>0</v>
      </c>
      <c r="N115" s="90">
        <v>38475.4</v>
      </c>
      <c r="O115" s="90">
        <v>76227.7</v>
      </c>
      <c r="P115" s="90">
        <v>0</v>
      </c>
      <c r="Q115" s="90">
        <v>0</v>
      </c>
      <c r="R115" s="90">
        <v>0</v>
      </c>
      <c r="S115" s="90">
        <v>65628.2</v>
      </c>
      <c r="T115" s="90">
        <v>180331</v>
      </c>
      <c r="U115" s="90">
        <v>81817.899999999994</v>
      </c>
      <c r="V115" s="90">
        <v>0</v>
      </c>
      <c r="W115" s="90">
        <v>0</v>
      </c>
      <c r="X115" s="90">
        <v>262149</v>
      </c>
      <c r="Y115" s="90">
        <v>135.96199999999999</v>
      </c>
      <c r="Z115" s="90">
        <v>0</v>
      </c>
      <c r="AA115" s="90">
        <v>0</v>
      </c>
      <c r="AB115" s="90">
        <v>0</v>
      </c>
      <c r="AC115" s="90">
        <v>0</v>
      </c>
      <c r="AD115" s="90">
        <v>2025.69</v>
      </c>
      <c r="AE115" s="90">
        <v>0</v>
      </c>
      <c r="AF115" s="90">
        <v>2161.65</v>
      </c>
      <c r="AG115" s="90">
        <v>0</v>
      </c>
      <c r="AH115" s="90">
        <v>0</v>
      </c>
      <c r="AI115" s="90">
        <v>0</v>
      </c>
      <c r="AJ115" s="90">
        <v>2161.65</v>
      </c>
      <c r="AK115" s="90">
        <v>0</v>
      </c>
      <c r="AL115" s="90">
        <v>0</v>
      </c>
      <c r="AM115" s="90">
        <v>0</v>
      </c>
      <c r="AN115" s="90">
        <v>0</v>
      </c>
      <c r="AO115" s="90">
        <v>0</v>
      </c>
      <c r="AP115" s="90">
        <v>0</v>
      </c>
      <c r="AQ115" s="90">
        <v>0</v>
      </c>
      <c r="AR115" s="90">
        <v>0</v>
      </c>
      <c r="AS115" s="90">
        <v>0</v>
      </c>
      <c r="AT115" s="90">
        <v>0</v>
      </c>
      <c r="AU115" s="90">
        <v>0</v>
      </c>
      <c r="AV115" s="90">
        <v>0</v>
      </c>
      <c r="AW115" s="90">
        <v>1.14009</v>
      </c>
      <c r="AX115" s="90">
        <v>69.915300000000002</v>
      </c>
      <c r="AY115" s="90">
        <v>80.804100000000005</v>
      </c>
      <c r="AZ115" s="90">
        <v>0</v>
      </c>
      <c r="BA115" s="90">
        <v>0</v>
      </c>
      <c r="BB115" s="90">
        <v>14.8316</v>
      </c>
      <c r="BC115" s="90">
        <v>72.100899999999996</v>
      </c>
      <c r="BD115" s="90">
        <v>238.792</v>
      </c>
      <c r="BE115" s="90">
        <v>0</v>
      </c>
      <c r="BF115" s="90"/>
      <c r="BG115" s="90">
        <v>0</v>
      </c>
      <c r="BH115" s="90">
        <v>0</v>
      </c>
      <c r="BI115" s="90"/>
      <c r="BJ115" s="90">
        <v>0</v>
      </c>
      <c r="BK115" s="90" t="s">
        <v>248</v>
      </c>
      <c r="BL115" s="90" t="s">
        <v>248</v>
      </c>
      <c r="BM115" s="90" t="s">
        <v>417</v>
      </c>
      <c r="BN115" s="90">
        <v>7.4831300000000001</v>
      </c>
      <c r="BO115" s="90">
        <v>62172.9</v>
      </c>
      <c r="BP115" s="90">
        <v>12865.5</v>
      </c>
      <c r="BQ115" s="90">
        <v>0</v>
      </c>
      <c r="BR115" s="90">
        <v>712.11599999999999</v>
      </c>
      <c r="BS115" s="90">
        <v>0</v>
      </c>
      <c r="BT115" s="90">
        <v>65628.2</v>
      </c>
      <c r="BU115" s="90">
        <v>141386</v>
      </c>
      <c r="BV115" s="90">
        <v>81817.899999999994</v>
      </c>
      <c r="BW115" s="90">
        <v>0</v>
      </c>
      <c r="BX115" s="90">
        <v>0</v>
      </c>
      <c r="BY115" s="90">
        <v>223204</v>
      </c>
      <c r="BZ115" s="90">
        <v>1256.0999999999999</v>
      </c>
      <c r="CA115" s="90">
        <v>0</v>
      </c>
      <c r="CB115" s="90">
        <v>0</v>
      </c>
      <c r="CC115" s="90">
        <v>0</v>
      </c>
      <c r="CD115" s="90">
        <v>0</v>
      </c>
      <c r="CE115" s="90">
        <v>2077.42</v>
      </c>
      <c r="CF115" s="90">
        <v>0</v>
      </c>
      <c r="CG115" s="90">
        <v>3333.52</v>
      </c>
      <c r="CH115" s="90">
        <v>0</v>
      </c>
      <c r="CI115" s="90">
        <v>0</v>
      </c>
      <c r="CJ115" s="90">
        <v>0</v>
      </c>
      <c r="CK115" s="90">
        <v>3333.52</v>
      </c>
      <c r="CL115" s="90">
        <v>0</v>
      </c>
      <c r="CM115" s="90">
        <v>0</v>
      </c>
      <c r="CN115" s="90">
        <v>0</v>
      </c>
      <c r="CO115" s="90">
        <v>0</v>
      </c>
      <c r="CP115" s="90">
        <v>0</v>
      </c>
      <c r="CQ115" s="90">
        <v>0</v>
      </c>
      <c r="CR115" s="90">
        <v>0</v>
      </c>
      <c r="CS115" s="90">
        <v>0</v>
      </c>
      <c r="CT115" s="90">
        <v>0</v>
      </c>
      <c r="CU115" s="90">
        <v>0</v>
      </c>
      <c r="CV115" s="90">
        <v>0</v>
      </c>
      <c r="CW115" s="90">
        <v>0</v>
      </c>
      <c r="CX115" s="90">
        <v>9.9408799999999999</v>
      </c>
      <c r="CY115" s="90">
        <v>96.936199999999999</v>
      </c>
      <c r="CZ115" s="90">
        <v>15.5661</v>
      </c>
      <c r="DA115" s="90">
        <v>0</v>
      </c>
      <c r="DB115" s="90">
        <v>0.56709299999999996</v>
      </c>
      <c r="DC115" s="90">
        <v>15.2104</v>
      </c>
      <c r="DD115" s="90">
        <v>72.100899999999996</v>
      </c>
      <c r="DE115" s="90">
        <v>210.322</v>
      </c>
      <c r="DF115" s="90">
        <v>0</v>
      </c>
      <c r="DG115" s="90"/>
      <c r="DH115" s="90">
        <v>0</v>
      </c>
      <c r="DI115" s="90">
        <v>1.25</v>
      </c>
      <c r="DJ115" s="90" t="s">
        <v>207</v>
      </c>
      <c r="DK115" s="90">
        <v>0</v>
      </c>
      <c r="DL115" s="90" t="s">
        <v>374</v>
      </c>
      <c r="DM115" s="90" t="s">
        <v>279</v>
      </c>
      <c r="DN115" s="90" t="s">
        <v>253</v>
      </c>
      <c r="DO115" s="90" t="s">
        <v>79</v>
      </c>
      <c r="DP115" s="90" t="s">
        <v>375</v>
      </c>
      <c r="DQ115" s="90" t="s">
        <v>80</v>
      </c>
      <c r="DR115" s="90" t="s">
        <v>376</v>
      </c>
      <c r="DS115" s="90" t="s">
        <v>438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Results v3</vt:lpstr>
      <vt:lpstr>Sheet2</vt:lpstr>
      <vt:lpstr>Sheet1</vt:lpstr>
      <vt:lpstr>Sheet3</vt:lpstr>
      <vt:lpstr>Sheet4</vt:lpstr>
      <vt:lpstr>TDVabl7</vt:lpstr>
      <vt:lpstr>TDVabm15</vt:lpstr>
      <vt:lpstr>TDVabm16</vt:lpstr>
      <vt:lpstr>TDVabm6</vt:lpstr>
      <vt:lpstr>TDVrbl7</vt:lpstr>
      <vt:lpstr>TDVrbm15</vt:lpstr>
      <vt:lpstr>TDVrbm16</vt:lpstr>
      <vt:lpstr>TDVrbm6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Chitra Nambiar</cp:lastModifiedBy>
  <dcterms:created xsi:type="dcterms:W3CDTF">2012-11-20T02:59:03Z</dcterms:created>
  <dcterms:modified xsi:type="dcterms:W3CDTF">2014-09-17T17:30:35Z</dcterms:modified>
</cp:coreProperties>
</file>